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charts/chart9.xml" ContentType="application/vnd.openxmlformats-officedocument.drawingml.chart+xml"/>
  <Override PartName="/xl/drawings/drawing11.xml" ContentType="application/vnd.openxmlformats-officedocument.drawingml.chartshapes+xml"/>
  <Override PartName="/xl/drawings/drawing12.xml" ContentType="application/vnd.openxmlformats-officedocument.drawing+xml"/>
  <Override PartName="/xl/charts/chart10.xml" ContentType="application/vnd.openxmlformats-officedocument.drawingml.chart+xml"/>
  <Override PartName="/xl/drawings/drawing13.xml" ContentType="application/vnd.openxmlformats-officedocument.drawing+xml"/>
  <Override PartName="/xl/charts/chart11.xml" ContentType="application/vnd.openxmlformats-officedocument.drawingml.chart+xml"/>
  <Override PartName="/xl/drawings/drawing14.xml" ContentType="application/vnd.openxmlformats-officedocument.drawing+xml"/>
  <Override PartName="/xl/charts/chart12.xml" ContentType="application/vnd.openxmlformats-officedocument.drawingml.chart+xml"/>
  <Override PartName="/xl/drawings/drawing15.xml" ContentType="application/vnd.openxmlformats-officedocument.drawing+xml"/>
  <Override PartName="/xl/charts/chart13.xml" ContentType="application/vnd.openxmlformats-officedocument.drawingml.chart+xml"/>
  <Override PartName="/xl/drawings/drawing16.xml" ContentType="application/vnd.openxmlformats-officedocument.drawing+xml"/>
  <Override PartName="/xl/charts/chart14.xml" ContentType="application/vnd.openxmlformats-officedocument.drawingml.chart+xml"/>
  <Override PartName="/xl/drawings/drawing17.xml" ContentType="application/vnd.openxmlformats-officedocument.drawing+xml"/>
  <Override PartName="/xl/charts/chart15.xml" ContentType="application/vnd.openxmlformats-officedocument.drawingml.chart+xml"/>
  <Override PartName="/xl/drawings/drawing18.xml" ContentType="application/vnd.openxmlformats-officedocument.drawingml.chartshapes+xml"/>
  <Override PartName="/xl/drawings/drawing19.xml" ContentType="application/vnd.openxmlformats-officedocument.drawing+xml"/>
  <Override PartName="/xl/charts/chart16.xml" ContentType="application/vnd.openxmlformats-officedocument.drawingml.chart+xml"/>
  <Override PartName="/xl/drawings/drawing20.xml" ContentType="application/vnd.openxmlformats-officedocument.drawing+xml"/>
  <Override PartName="/xl/charts/chart17.xml" ContentType="application/vnd.openxmlformats-officedocument.drawingml.chart+xml"/>
  <Override PartName="/xl/drawings/drawing21.xml" ContentType="application/vnd.openxmlformats-officedocument.drawing+xml"/>
  <Override PartName="/xl/charts/chart18.xml" ContentType="application/vnd.openxmlformats-officedocument.drawingml.chart+xml"/>
  <Override PartName="/xl/drawings/drawing22.xml" ContentType="application/vnd.openxmlformats-officedocument.drawing+xml"/>
  <Override PartName="/xl/charts/chart19.xml" ContentType="application/vnd.openxmlformats-officedocument.drawingml.chart+xml"/>
  <Override PartName="/xl/drawings/drawing23.xml" ContentType="application/vnd.openxmlformats-officedocument.drawing+xml"/>
  <Override PartName="/xl/charts/chart20.xml" ContentType="application/vnd.openxmlformats-officedocument.drawingml.chart+xml"/>
  <Override PartName="/xl/theme/themeOverride1.xml" ContentType="application/vnd.openxmlformats-officedocument.themeOverride+xml"/>
  <Override PartName="/xl/drawings/drawing24.xml" ContentType="application/vnd.openxmlformats-officedocument.drawing+xml"/>
  <Override PartName="/xl/charts/chart21.xml" ContentType="application/vnd.openxmlformats-officedocument.drawingml.chart+xml"/>
  <Override PartName="/xl/drawings/drawing25.xml" ContentType="application/vnd.openxmlformats-officedocument.drawing+xml"/>
  <Override PartName="/xl/charts/chart22.xml" ContentType="application/vnd.openxmlformats-officedocument.drawingml.chart+xml"/>
  <Override PartName="/xl/drawings/drawing26.xml" ContentType="application/vnd.openxmlformats-officedocument.drawing+xml"/>
  <Override PartName="/xl/charts/chart23.xml" ContentType="application/vnd.openxmlformats-officedocument.drawingml.chart+xml"/>
  <Override PartName="/xl/drawings/drawing27.xml" ContentType="application/vnd.openxmlformats-officedocument.drawing+xml"/>
  <Override PartName="/xl/charts/chart24.xml" ContentType="application/vnd.openxmlformats-officedocument.drawingml.chart+xml"/>
  <Override PartName="/xl/drawings/drawing28.xml" ContentType="application/vnd.openxmlformats-officedocument.drawing+xml"/>
  <Override PartName="/xl/charts/chart25.xml" ContentType="application/vnd.openxmlformats-officedocument.drawingml.chart+xml"/>
  <Override PartName="/xl/drawings/drawing29.xml" ContentType="application/vnd.openxmlformats-officedocument.drawing+xml"/>
  <Override PartName="/xl/charts/chart26.xml" ContentType="application/vnd.openxmlformats-officedocument.drawingml.chart+xml"/>
  <Override PartName="/xl/drawings/drawing30.xml" ContentType="application/vnd.openxmlformats-officedocument.drawing+xml"/>
  <Override PartName="/xl/charts/chart27.xml" ContentType="application/vnd.openxmlformats-officedocument.drawingml.chart+xml"/>
  <Override PartName="/xl/drawings/drawing31.xml" ContentType="application/vnd.openxmlformats-officedocument.drawing+xml"/>
  <Override PartName="/xl/charts/chart28.xml" ContentType="application/vnd.openxmlformats-officedocument.drawingml.chart+xml"/>
  <Override PartName="/xl/drawings/drawing32.xml" ContentType="application/vnd.openxmlformats-officedocument.drawing+xml"/>
  <Override PartName="/xl/charts/chart29.xml" ContentType="application/vnd.openxmlformats-officedocument.drawingml.chart+xml"/>
  <Override PartName="/xl/drawings/drawing33.xml" ContentType="application/vnd.openxmlformats-officedocument.drawing+xml"/>
  <Override PartName="/xl/charts/chart30.xml" ContentType="application/vnd.openxmlformats-officedocument.drawingml.chart+xml"/>
  <Override PartName="/xl/drawings/drawing34.xml" ContentType="application/vnd.openxmlformats-officedocument.drawing+xml"/>
  <Override PartName="/xl/charts/chart31.xml" ContentType="application/vnd.openxmlformats-officedocument.drawingml.chart+xml"/>
  <Override PartName="/xl/drawings/drawing35.xml" ContentType="application/vnd.openxmlformats-officedocument.drawingml.chartshapes+xml"/>
  <Override PartName="/xl/charts/chart32.xml" ContentType="application/vnd.openxmlformats-officedocument.drawingml.chart+xml"/>
  <Override PartName="/xl/drawings/drawing36.xml" ContentType="application/vnd.openxmlformats-officedocument.drawingml.chartshapes+xml"/>
  <Override PartName="/xl/charts/chart33.xml" ContentType="application/vnd.openxmlformats-officedocument.drawingml.chart+xml"/>
  <Override PartName="/xl/drawings/drawing37.xml" ContentType="application/vnd.openxmlformats-officedocument.drawingml.chartshapes+xml"/>
  <Override PartName="/xl/charts/chart34.xml" ContentType="application/vnd.openxmlformats-officedocument.drawingml.chart+xml"/>
  <Override PartName="/xl/drawings/drawing38.xml" ContentType="application/vnd.openxmlformats-officedocument.drawingml.chartshapes+xml"/>
  <Override PartName="/xl/charts/chart35.xml" ContentType="application/vnd.openxmlformats-officedocument.drawingml.chart+xml"/>
  <Override PartName="/xl/drawings/drawing39.xml" ContentType="application/vnd.openxmlformats-officedocument.drawingml.chartshapes+xml"/>
  <Override PartName="/xl/charts/chart36.xml" ContentType="application/vnd.openxmlformats-officedocument.drawingml.chart+xml"/>
  <Override PartName="/xl/drawings/drawing40.xml" ContentType="application/vnd.openxmlformats-officedocument.drawingml.chartshapes+xml"/>
  <Override PartName="/xl/charts/chart37.xml" ContentType="application/vnd.openxmlformats-officedocument.drawingml.chart+xml"/>
  <Override PartName="/xl/drawings/drawing41.xml" ContentType="application/vnd.openxmlformats-officedocument.drawingml.chartshapes+xml"/>
  <Override PartName="/xl/charts/chart38.xml" ContentType="application/vnd.openxmlformats-officedocument.drawingml.chart+xml"/>
  <Override PartName="/xl/drawings/drawing4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hidePivotFieldList="1" defaultThemeVersion="124226"/>
  <bookViews>
    <workbookView xWindow="13530" yWindow="-90" windowWidth="15270" windowHeight="12900" activeTab="26"/>
  </bookViews>
  <sheets>
    <sheet name="1" sheetId="28" r:id="rId1"/>
    <sheet name="2" sheetId="23" r:id="rId2"/>
    <sheet name="4" sheetId="107" r:id="rId3"/>
    <sheet name="5" sheetId="18" r:id="rId4"/>
    <sheet name="6" sheetId="121" r:id="rId5"/>
    <sheet name="7" sheetId="47" r:id="rId6"/>
    <sheet name="8" sheetId="54" r:id="rId7"/>
    <sheet name="9" sheetId="122" r:id="rId8"/>
    <sheet name="10" sheetId="123" r:id="rId9"/>
    <sheet name="11" sheetId="113" r:id="rId10"/>
    <sheet name="13" sheetId="110" r:id="rId11"/>
    <sheet name="14" sheetId="50" r:id="rId12"/>
    <sheet name="15" sheetId="111" r:id="rId13"/>
    <sheet name="16" sheetId="112" r:id="rId14"/>
    <sheet name="17" sheetId="131" r:id="rId15"/>
    <sheet name="18" sheetId="114" r:id="rId16"/>
    <sheet name="19" sheetId="115" r:id="rId17"/>
    <sheet name="20" sheetId="116" r:id="rId18"/>
    <sheet name="21" sheetId="117" r:id="rId19"/>
    <sheet name="22" sheetId="100" r:id="rId20"/>
    <sheet name="23" sheetId="101" r:id="rId21"/>
    <sheet name="24" sheetId="102" r:id="rId22"/>
    <sheet name="25" sheetId="104" r:id="rId23"/>
    <sheet name="26" sheetId="103" r:id="rId24"/>
    <sheet name="27" sheetId="105" r:id="rId25"/>
    <sheet name="28" sheetId="106" r:id="rId26"/>
    <sheet name="29" sheetId="124" r:id="rId27"/>
    <sheet name="30" sheetId="125" r:id="rId28"/>
    <sheet name="31" sheetId="126" r:id="rId29"/>
    <sheet name="32" sheetId="127" r:id="rId30"/>
    <sheet name="33" sheetId="130" r:id="rId31"/>
  </sheets>
  <externalReferences>
    <externalReference r:id="rId32"/>
    <externalReference r:id="rId33"/>
    <externalReference r:id="rId34"/>
  </externalReferences>
  <definedNames>
    <definedName name="_Toc337831908" localSheetId="11">'14'!#REF!</definedName>
    <definedName name="_Toc337831908" localSheetId="17">'20'!$A$5</definedName>
    <definedName name="_xlnm._FilterDatabase" localSheetId="14" hidden="1">'17'!$X$3:$AA$3</definedName>
    <definedName name="_xlnm._FilterDatabase" localSheetId="19" hidden="1">'22'!$A$4:$E$4</definedName>
    <definedName name="_xlnm._FilterDatabase" localSheetId="26" hidden="1">'29'!$A$3:$C$3</definedName>
    <definedName name="_xlnm._FilterDatabase" localSheetId="27" hidden="1">'30'!$A$5:$C$5</definedName>
    <definedName name="IDE">[1]Прогноз!$A$7</definedName>
    <definedName name="SF">[1]Прогноз!$H$7</definedName>
    <definedName name="SH">[1]Прогноз!$J$7</definedName>
    <definedName name="SP">[1]Прогноз!$I$7</definedName>
    <definedName name="ВыборкаАнкеты" localSheetId="8">#REF!</definedName>
    <definedName name="ВыборкаАнкеты" localSheetId="15">#REF!</definedName>
    <definedName name="ВыборкаАнкеты" localSheetId="16">#REF!</definedName>
    <definedName name="ВыборкаАнкеты" localSheetId="17">#REF!</definedName>
    <definedName name="ВыборкаАнкеты" localSheetId="18">#REF!</definedName>
    <definedName name="ВыборкаАнкеты" localSheetId="30">#REF!</definedName>
    <definedName name="ВыборкаАнкеты" localSheetId="2">#REF!</definedName>
    <definedName name="ВыборкаАнкеты" localSheetId="4">#REF!</definedName>
    <definedName name="ВыборкаАнкеты" localSheetId="7">#REF!</definedName>
    <definedName name="ВыборкаАнкеты">#REF!</definedName>
    <definedName name="Данные" localSheetId="19">#REF!</definedName>
    <definedName name="Данные" localSheetId="20">#REF!</definedName>
    <definedName name="Данные" localSheetId="21">#REF!</definedName>
    <definedName name="Данные" localSheetId="22">#REF!</definedName>
    <definedName name="Данные" localSheetId="23">#REF!</definedName>
    <definedName name="Данные" localSheetId="24">#REF!</definedName>
    <definedName name="Данные" localSheetId="25">#REF!</definedName>
    <definedName name="Данные">[2]Расчет!$B$3</definedName>
    <definedName name="Депозиты" localSheetId="8">#REF!</definedName>
    <definedName name="Депозиты" localSheetId="11">#REF!</definedName>
    <definedName name="Депозиты" localSheetId="15">#REF!</definedName>
    <definedName name="Депозиты" localSheetId="16">#REF!</definedName>
    <definedName name="Депозиты" localSheetId="17">#REF!</definedName>
    <definedName name="Депозиты" localSheetId="18">#REF!</definedName>
    <definedName name="Депозиты" localSheetId="19">#REF!</definedName>
    <definedName name="Депозиты" localSheetId="20">#REF!</definedName>
    <definedName name="Депозиты" localSheetId="21">#REF!</definedName>
    <definedName name="Депозиты" localSheetId="22">#REF!</definedName>
    <definedName name="Депозиты" localSheetId="23">#REF!</definedName>
    <definedName name="Депозиты" localSheetId="24">#REF!</definedName>
    <definedName name="Депозиты" localSheetId="25">#REF!</definedName>
    <definedName name="Депозиты" localSheetId="30">#REF!</definedName>
    <definedName name="Депозиты" localSheetId="2">#REF!</definedName>
    <definedName name="Депозиты" localSheetId="4">#REF!</definedName>
    <definedName name="Депозиты" localSheetId="7">#REF!</definedName>
    <definedName name="Депозиты">#REF!</definedName>
    <definedName name="Депозиты2" localSheetId="8">#REF!</definedName>
    <definedName name="Депозиты2" localSheetId="15">#REF!</definedName>
    <definedName name="Депозиты2" localSheetId="16">#REF!</definedName>
    <definedName name="Депозиты2" localSheetId="17">#REF!</definedName>
    <definedName name="Депозиты2" localSheetId="18">#REF!</definedName>
    <definedName name="Депозиты2" localSheetId="30">#REF!</definedName>
    <definedName name="Депозиты2" localSheetId="2">#REF!</definedName>
    <definedName name="Депозиты2" localSheetId="4">#REF!</definedName>
    <definedName name="Депозиты2" localSheetId="7">#REF!</definedName>
    <definedName name="Депозиты2">#REF!</definedName>
    <definedName name="Депозиты3" localSheetId="8">#REF!</definedName>
    <definedName name="Депозиты3" localSheetId="15">#REF!</definedName>
    <definedName name="Депозиты3" localSheetId="16">#REF!</definedName>
    <definedName name="Депозиты3" localSheetId="17">#REF!</definedName>
    <definedName name="Депозиты3" localSheetId="18">#REF!</definedName>
    <definedName name="Депозиты3" localSheetId="30">#REF!</definedName>
    <definedName name="Депозиты3" localSheetId="2">#REF!</definedName>
    <definedName name="Депозиты3" localSheetId="4">#REF!</definedName>
    <definedName name="Депозиты3" localSheetId="7">#REF!</definedName>
    <definedName name="Депозиты3">#REF!</definedName>
  </definedNames>
  <calcPr calcId="145621"/>
</workbook>
</file>

<file path=xl/calcChain.xml><?xml version="1.0" encoding="utf-8"?>
<calcChain xmlns="http://schemas.openxmlformats.org/spreadsheetml/2006/main">
  <c r="D135" i="130" l="1"/>
  <c r="D115" i="130"/>
  <c r="D104" i="130"/>
  <c r="D92" i="130"/>
  <c r="D89" i="130"/>
  <c r="D42" i="130"/>
  <c r="D32" i="130"/>
  <c r="D6" i="130"/>
  <c r="C8" i="106" l="1"/>
  <c r="C6" i="106"/>
  <c r="B6" i="106"/>
  <c r="B5" i="106" s="1"/>
  <c r="C5" i="106"/>
</calcChain>
</file>

<file path=xl/sharedStrings.xml><?xml version="1.0" encoding="utf-8"?>
<sst xmlns="http://schemas.openxmlformats.org/spreadsheetml/2006/main" count="307" uniqueCount="265">
  <si>
    <t>&lt;0</t>
  </si>
  <si>
    <t>&gt;25</t>
  </si>
  <si>
    <t>Урса Капитал</t>
  </si>
  <si>
    <t>ВТБ Капитал</t>
  </si>
  <si>
    <t>БК РЕГИОН</t>
  </si>
  <si>
    <t xml:space="preserve">ОАО "АЛЬФА-БАНК" (1326) </t>
  </si>
  <si>
    <t>ФК Линия Инвестиций</t>
  </si>
  <si>
    <t xml:space="preserve">ИНГ БАНК (ЕВРАЗИЯ) ЗАО  (2495) </t>
  </si>
  <si>
    <t xml:space="preserve">ООО КБ "МОНОЛИТ" (1967) </t>
  </si>
  <si>
    <t xml:space="preserve">НОМОС-БАНК (ОАО) (2209) </t>
  </si>
  <si>
    <t xml:space="preserve">ОАО КБ "РЕГИОНАЛЬНЫЙ КРЕДИТ" (1927) </t>
  </si>
  <si>
    <t xml:space="preserve">ОАО "СБЕРБАНК РОССИИ" (1481) </t>
  </si>
  <si>
    <t xml:space="preserve">АКБ "БЕНИФИТ-БАНК" (ЗАО) (3229) </t>
  </si>
  <si>
    <t xml:space="preserve">ООО "МОРГАН СТЭНЛИ БАНК" (3456) </t>
  </si>
  <si>
    <t xml:space="preserve">ЗАО АКБ "ЦЕНТРОКРЕДИТ" (121) </t>
  </si>
  <si>
    <t>Инвестиционная фирма ОЛМА</t>
  </si>
  <si>
    <t>Московский Фондовый Центр</t>
  </si>
  <si>
    <t xml:space="preserve">ОАО АКБ "ПРОБИЗНЕСБАНК" (2412) </t>
  </si>
  <si>
    <t xml:space="preserve">ОАО "МДМ БАНК" (323) </t>
  </si>
  <si>
    <t xml:space="preserve">ОАО "МОСКОВСКИЙ КРЕДИТНЫЙ БАНК" (1978) </t>
  </si>
  <si>
    <t xml:space="preserve">МОРСКОЙ БАНК (ОАО) (77) </t>
  </si>
  <si>
    <t xml:space="preserve">ОАО КБ "СОЛИДАРНОСТЬ" (554) </t>
  </si>
  <si>
    <t xml:space="preserve">ОАО "УБРИР" (429) </t>
  </si>
  <si>
    <t xml:space="preserve">АКБ "ИНВЕСТБАНК" (ОАО) (107) </t>
  </si>
  <si>
    <t xml:space="preserve">ОАО КОМБАНК "ОКСКИЙ" (1118) </t>
  </si>
  <si>
    <t>Голдман Сакс</t>
  </si>
  <si>
    <t xml:space="preserve">ОАО АКБ "СВЯЗЬ-БАНК" (1470) </t>
  </si>
  <si>
    <t xml:space="preserve">ОАО "БАНК МОСКВЫ" (2748) </t>
  </si>
  <si>
    <t>Общество с ограниченной ответственностью Инвестиционная компания «Финансовая стратегия»</t>
  </si>
  <si>
    <t>КРОССИНВБАНК</t>
  </si>
  <si>
    <t xml:space="preserve">ООО КБ "ФДБ" (3071) </t>
  </si>
  <si>
    <t xml:space="preserve">ОАО "РОССЕЛЬХОЗБАНК" (3349) </t>
  </si>
  <si>
    <t xml:space="preserve">ОАО "ПРОМСВЯЗЬБАНК" (3251) </t>
  </si>
  <si>
    <t xml:space="preserve">ОАО "БАЛТИНВЕСТБАНК" (3176) </t>
  </si>
  <si>
    <t xml:space="preserve">ОАО М2М ПРАЙВЕТ БАНК (1414) </t>
  </si>
  <si>
    <t xml:space="preserve">ОАО "БАНК БФА" (3038) </t>
  </si>
  <si>
    <t xml:space="preserve">ОАО "УГЛЕМЕТБАНК" (2997) </t>
  </si>
  <si>
    <t xml:space="preserve">КБ "МЕЖДУНАРОДНЫЙ БАНК РАЗВИТИЯ" (ЗАО) (2704) </t>
  </si>
  <si>
    <t xml:space="preserve">АБ "БПФ" (ЗАО) (1677) </t>
  </si>
  <si>
    <t xml:space="preserve">ОАО "СКБ-БАНК" (705) </t>
  </si>
  <si>
    <t xml:space="preserve">НБ "ТРАСТ" (ОАО) (3279) </t>
  </si>
  <si>
    <t xml:space="preserve">КБ "ИНТЕРКОММЕРЦ" (ООО) (1657) </t>
  </si>
  <si>
    <t xml:space="preserve">АКБ "ИНТРАСТБАНК" (ОАО) (3144) </t>
  </si>
  <si>
    <t xml:space="preserve">КБ "ЕВРОТРАСТ" (ЗАО) (2968) </t>
  </si>
  <si>
    <t xml:space="preserve">ОКЕАН БАНК (ЗАО) (1697) </t>
  </si>
  <si>
    <t>ИК АК БАРС Финанс</t>
  </si>
  <si>
    <t xml:space="preserve">АКБ "НРБАНК" (ОАО) (2170) </t>
  </si>
  <si>
    <t xml:space="preserve">ООО ИКБ "СОВКОМБАНК" (963) </t>
  </si>
  <si>
    <t>Открытое акционерное общество Коммерческий Банк "Промышленно-финансовое сотрудничество"</t>
  </si>
  <si>
    <t xml:space="preserve">ООО КБ "НАЦИОНАЛЬНЫЙ СТАНДАРТ" (3421) </t>
  </si>
  <si>
    <t>ИК ВЕЛЕС Капитал</t>
  </si>
  <si>
    <t xml:space="preserve">ООО КБ "БАНК РАСЧЕТОВ И СБЕРЕЖЕНИЙ" (2617) </t>
  </si>
  <si>
    <t>Ренессанс Брокер</t>
  </si>
  <si>
    <t>Общество с ограниченной ответственностью "Инвестиционная компания ФИНАНСОВЫЙ СОЮЗ"</t>
  </si>
  <si>
    <t>Открытое акционерное общество "Инвестиционная компания "ТАЛА"</t>
  </si>
  <si>
    <t xml:space="preserve">ОАО "СМП БАНК" (3368) </t>
  </si>
  <si>
    <t xml:space="preserve">ГПБ (ОАО) (354) </t>
  </si>
  <si>
    <t xml:space="preserve">ОАО "РГС БАНК" (3073) </t>
  </si>
  <si>
    <t>ИК Центр Капитал</t>
  </si>
  <si>
    <t xml:space="preserve">ОАО БАНК "ЗАПАДНЫЙ" (2598) </t>
  </si>
  <si>
    <t xml:space="preserve">МОЙ БАНК (ООО) (2939) </t>
  </si>
  <si>
    <t xml:space="preserve">ОАО "БКС БАНК" (101) </t>
  </si>
  <si>
    <t xml:space="preserve">КБ "ЛОКО-БАНК" (ЗАО) (2707) </t>
  </si>
  <si>
    <t xml:space="preserve">ОАО АКБ "ПРИМОРЬЕ" (3001) </t>
  </si>
  <si>
    <t xml:space="preserve">ОАО "БАНК "САНКТ-ПЕТЕРБУРГ" (436) </t>
  </si>
  <si>
    <t>Спектр Инвест</t>
  </si>
  <si>
    <t xml:space="preserve">ОАО БАНК "РОСТ" (2589) </t>
  </si>
  <si>
    <t>ИК Риком-Траст</t>
  </si>
  <si>
    <t xml:space="preserve">ЗАО КБ "СИТИБАНК" (2557) </t>
  </si>
  <si>
    <t xml:space="preserve">АКБ "СОЮЗ" (ОАО) (2307) </t>
  </si>
  <si>
    <t xml:space="preserve">ЗАО "ФИА-БАНК" (2542) </t>
  </si>
  <si>
    <t xml:space="preserve">АКБ "РОССИЙСКИЙ КАПИТАЛ" (ОАО) (2312) </t>
  </si>
  <si>
    <t xml:space="preserve">ОАО ХАНТЫ-МАНСИЙСКИЙ БАНК (1971) </t>
  </si>
  <si>
    <t>ИФК Солид</t>
  </si>
  <si>
    <t>МЕТРОБАНК</t>
  </si>
  <si>
    <t xml:space="preserve">ВТБ 24 (ЗАО) (1623) </t>
  </si>
  <si>
    <t xml:space="preserve">ОАО АКБ "БАЛТИКА" (967) </t>
  </si>
  <si>
    <t xml:space="preserve">БАНК СБРР (ООО) (1284) </t>
  </si>
  <si>
    <t xml:space="preserve">ОАО "АБ "РОССИЯ" (328) </t>
  </si>
  <si>
    <t xml:space="preserve">КБ "РЭБ" (ЗАО) (2211) </t>
  </si>
  <si>
    <t xml:space="preserve">ОАО "МБСП" (197) </t>
  </si>
  <si>
    <t xml:space="preserve">АКБ "СВА" (ОАО) (2768) </t>
  </si>
  <si>
    <t xml:space="preserve">ОАО "УРАЛСИБ" (2275) </t>
  </si>
  <si>
    <t xml:space="preserve">КБ "АЛЬТА-БАНК" (ЗАО) (2269) </t>
  </si>
  <si>
    <t xml:space="preserve">ОАО КБ "ВОСТОЧНЫЙ" (1460) </t>
  </si>
  <si>
    <t xml:space="preserve">КБ "МОСКОММЕРЦБАНК" (ОАО) (3365) </t>
  </si>
  <si>
    <t xml:space="preserve">ОАО "ОФК БАНК" (2270) </t>
  </si>
  <si>
    <t>ИК Центрас-Капитал</t>
  </si>
  <si>
    <t>ИК ТФБ Финанс</t>
  </si>
  <si>
    <t xml:space="preserve">ОАО "ТСБ" (1250) </t>
  </si>
  <si>
    <t xml:space="preserve">ЗАО "РАЙФФАЙЗЕНБАНК" (3292) </t>
  </si>
  <si>
    <t xml:space="preserve">ОАО "АК БАРС" БАНК (2590) </t>
  </si>
  <si>
    <t xml:space="preserve">АКБ "ФОРШТАДТ" (ЗАО) (2208) </t>
  </si>
  <si>
    <t xml:space="preserve">ОАО КБ "СТРОЙКРЕДИТ" (18) </t>
  </si>
  <si>
    <t>Коммерческий Банк "Международный Фондовый Банк" общество с ограниченной ответсвенностью</t>
  </si>
  <si>
    <t xml:space="preserve">ОАО "МЕТКОМБАНК" (2443) </t>
  </si>
  <si>
    <t>&gt; 4</t>
  </si>
  <si>
    <t>75-100</t>
  </si>
  <si>
    <t>0-25</t>
  </si>
  <si>
    <t>25-50</t>
  </si>
  <si>
    <t>50-75</t>
  </si>
  <si>
    <t>Вероятность стать потенциальным источником шока</t>
  </si>
  <si>
    <t>Вероятность стать потенциальным дефолтером</t>
  </si>
  <si>
    <t>Страна</t>
  </si>
  <si>
    <t xml:space="preserve">Interbank lending market </t>
  </si>
  <si>
    <t>Bank of Russia overnight deposit rate</t>
  </si>
  <si>
    <t xml:space="preserve">Repo market </t>
  </si>
  <si>
    <t>Bank of Russia overnight repo auction rate</t>
  </si>
  <si>
    <t>Swap market</t>
  </si>
  <si>
    <t>Overnight interdealer repo rate</t>
  </si>
  <si>
    <t>Rouble overnight interbank rate</t>
  </si>
  <si>
    <t>Overnight swap rate</t>
  </si>
  <si>
    <t xml:space="preserve">Bank of Russia fixed repo rate </t>
  </si>
  <si>
    <t>Equities</t>
  </si>
  <si>
    <t>Federal bonds</t>
  </si>
  <si>
    <t>Corporate bonds</t>
  </si>
  <si>
    <t>Regional and municipal bonds</t>
  </si>
  <si>
    <t>Chart  1. Money market trade volumes, billions of roubles</t>
  </si>
  <si>
    <t>Chart  2. Money market overnight rates, %</t>
  </si>
  <si>
    <t>Chart  4. Collateral breakdown for Bank of Russia repos, %</t>
  </si>
  <si>
    <t>Chart 5. Collateral breakdown for interdealer repos, %</t>
  </si>
  <si>
    <t>0 to 50%</t>
  </si>
  <si>
    <t>50% to 100%</t>
  </si>
  <si>
    <t>100% to 200%</t>
  </si>
  <si>
    <t xml:space="preserve">200% to 300% </t>
  </si>
  <si>
    <t xml:space="preserve">300% to 600% </t>
  </si>
  <si>
    <t xml:space="preserve">Over 600% </t>
  </si>
  <si>
    <t xml:space="preserve">Banks </t>
  </si>
  <si>
    <t>Non-bank organisations</t>
  </si>
  <si>
    <t>Chart 6. Distribution of market participants by leverage</t>
  </si>
  <si>
    <t>Regulation of banks’ required reserves with the Bank of Russia</t>
  </si>
  <si>
    <t>Bank of Russia’s interventions in the domestic FX market</t>
  </si>
  <si>
    <t>Changes in cash circulation</t>
  </si>
  <si>
    <t>Balance of OFZ and Federal Treasury deposit operations</t>
  </si>
  <si>
    <t xml:space="preserve">Revenue and expenditure balance in general government accounts </t>
  </si>
  <si>
    <t>Growth in debt under Bank of Russia refinancing operations (for the quarter)</t>
  </si>
  <si>
    <t>Q3 2012</t>
  </si>
  <si>
    <t>Q2 2013</t>
  </si>
  <si>
    <t>Q3 2013</t>
  </si>
  <si>
    <t>Chart 7. Liquidity drivers and debt expansion under Bank of Russia refinancing operations, billions of roubles</t>
  </si>
  <si>
    <t xml:space="preserve">Chart  8. Liquidity demand and money market rates  </t>
  </si>
  <si>
    <t xml:space="preserve">Spread between MIACR and overnight and one-week repo auction minimum bid rates, p.p. (RHS) </t>
  </si>
  <si>
    <t>Date</t>
  </si>
  <si>
    <t>Drivers</t>
  </si>
  <si>
    <t>Number of responses</t>
  </si>
  <si>
    <t>Quarterly</t>
  </si>
  <si>
    <t xml:space="preserve">Monthly </t>
  </si>
  <si>
    <t>More frequently than once a month</t>
  </si>
  <si>
    <t>Chart 9. Optimal periodicity of auctions (based on a survey of credit institutions)*</t>
  </si>
  <si>
    <t>Chart  10. Rouble exchange rate, USD/RUB</t>
  </si>
  <si>
    <t>Rouble exchange rate, USD/RUB</t>
  </si>
  <si>
    <t xml:space="preserve">Chart  11. The loss function and its components </t>
  </si>
  <si>
    <t xml:space="preserve">Loss function </t>
  </si>
  <si>
    <t xml:space="preserve">Idiosyncratic component </t>
  </si>
  <si>
    <t xml:space="preserve">Systemic component </t>
  </si>
  <si>
    <t>Corporate Eurobonds</t>
  </si>
  <si>
    <t>Government bonds</t>
  </si>
  <si>
    <t xml:space="preserve">Sovereign Eurobonds </t>
  </si>
  <si>
    <t>Other bonds</t>
  </si>
  <si>
    <t xml:space="preserve">Total </t>
  </si>
  <si>
    <t>Chart 13. Bank of Russia Lombard List: net inclusion of debt securities by group, II and III quarters of 2013, billions of roubles</t>
  </si>
  <si>
    <t>Chart 14. Utilisation ratios and government deposits with credit institutions in II-III quarters of 2013</t>
  </si>
  <si>
    <t>Government funds deposited with commercial banks, billions of roubles (RHS)</t>
  </si>
  <si>
    <t>Chart 15. Distribution of unsecured rouble borrowing rates of the top 40 banks in relation to utilisation ratios, 2012 – August 2013</t>
  </si>
  <si>
    <t>Utilisation below 90%</t>
  </si>
  <si>
    <t>Utilisation above 90%</t>
  </si>
  <si>
    <t>Chart 16. “Comfortable” level of asset utilisation found by a survey of credit institutions in July 2013</t>
  </si>
  <si>
    <t>Marketable assets</t>
  </si>
  <si>
    <t>Non-marketable assets</t>
  </si>
  <si>
    <t>Chart  17. Share of central bank funding of the banking sector in central bank assets, national GDP and banking sector liabilities: cross-country comparison, June-September 2013</t>
  </si>
  <si>
    <t>Cyprus</t>
  </si>
  <si>
    <t>Greece</t>
  </si>
  <si>
    <t>Portugal</t>
  </si>
  <si>
    <t>Spain</t>
  </si>
  <si>
    <t>Ireland</t>
  </si>
  <si>
    <t>Italy</t>
  </si>
  <si>
    <t>Australia</t>
  </si>
  <si>
    <t>Turkey</t>
  </si>
  <si>
    <t>Russia</t>
  </si>
  <si>
    <t>Belgium</t>
  </si>
  <si>
    <t>Austria</t>
  </si>
  <si>
    <t>South Africa</t>
  </si>
  <si>
    <t>Finland</t>
  </si>
  <si>
    <t>Thailand</t>
  </si>
  <si>
    <t>Germany</t>
  </si>
  <si>
    <t>South Korea</t>
  </si>
  <si>
    <t>Chili</t>
  </si>
  <si>
    <t>Argentina</t>
  </si>
  <si>
    <t>India</t>
  </si>
  <si>
    <t>Switzerland</t>
  </si>
  <si>
    <t>Philippines</t>
  </si>
  <si>
    <t>Island</t>
  </si>
  <si>
    <t>USA</t>
  </si>
  <si>
    <t xml:space="preserve">Brazil </t>
  </si>
  <si>
    <t>Banks’ debt to the central bank/central bank assets</t>
  </si>
  <si>
    <t>Banks’ debt to the central bank /GDP for 2012</t>
  </si>
  <si>
    <t>Banks’ debt to the central bank/banking system’s liabilities</t>
  </si>
  <si>
    <t>Chart 18. Haircuts and one-day drops in asset value during the crisis of 2008 by type of collateral, %</t>
  </si>
  <si>
    <t>Average drop during the crisis of 2008</t>
  </si>
  <si>
    <t xml:space="preserve">Average haircut </t>
  </si>
  <si>
    <t>Chart 19. Haircuts by type of collateral, %</t>
  </si>
  <si>
    <t>Chart 20. Distribution of haircuts, %</t>
  </si>
  <si>
    <t>Share</t>
  </si>
  <si>
    <t>Interval</t>
  </si>
  <si>
    <t>Haircuts under 3%</t>
  </si>
  <si>
    <t>Haircuts above 20%</t>
  </si>
  <si>
    <t>Chart 21. Shares of repos with haircuts under 3% and above 20% in the interdealer repo market,  %</t>
  </si>
  <si>
    <t>Maximum contribution to total losses</t>
  </si>
  <si>
    <t>Top three aggregate contributions to total losses</t>
  </si>
  <si>
    <t>Top five aggregate contributions to total losses</t>
  </si>
  <si>
    <t>Chart 22. Maximum contributions of one, three, five and ten systemically important participants to the total loss of the financial system, billions of roubles</t>
  </si>
  <si>
    <t>Top ten aggregate contributions to total losses</t>
  </si>
  <si>
    <t>Chart 23. Distribution of inclusions in the group of ten systemically important participants with maximum contributions to total losses in III quarter 2013</t>
  </si>
  <si>
    <t>Number of participants (cumulative total)</t>
  </si>
  <si>
    <t>Frequency of inclusion in the top ten  systemically important players</t>
  </si>
  <si>
    <t>Chart 24. Frequency of inclusion in the group of active intermediaries for risk transfer in the repo market in III quarter 2013</t>
  </si>
  <si>
    <t>Frequency of inclusion in the group of active intermediaries</t>
  </si>
  <si>
    <t>Participant 1</t>
  </si>
  <si>
    <t>Participant 2</t>
  </si>
  <si>
    <t>Participant 3</t>
  </si>
  <si>
    <t>Participant 4</t>
  </si>
  <si>
    <t>Participant 5</t>
  </si>
  <si>
    <t>Participant 6</t>
  </si>
  <si>
    <t>July 2013</t>
  </si>
  <si>
    <t>August 2013</t>
  </si>
  <si>
    <t>September 2013</t>
  </si>
  <si>
    <t>Chart 25. Correlation between the top ten contributions to total losses and the intermediation activity indicator of six participants classified as active intermediaries with frequencies exceeding 40%</t>
  </si>
  <si>
    <t>Chart 26. Intermediation activity indicators for repo market risk transfer in III quarter 2013, billions of roubles</t>
  </si>
  <si>
    <t>Top ten contributions to total loss</t>
  </si>
  <si>
    <t>June 2013</t>
  </si>
  <si>
    <t>Reduction in equity capital by over 25%</t>
  </si>
  <si>
    <t>Current liquidity stress</t>
  </si>
  <si>
    <t>Weak equity capital adequacy</t>
  </si>
  <si>
    <t>Chart 27. Drivers of potential defaults in the interbank lending market</t>
  </si>
  <si>
    <t xml:space="preserve">Chart 28. Distribution of multipliers’ values in June 2013 and in September 2013
</t>
  </si>
  <si>
    <t>(1; 2]</t>
  </si>
  <si>
    <t>(2; 4]</t>
  </si>
  <si>
    <t>Chart 29. Repercussions of defaults of various groups of money market participants</t>
  </si>
  <si>
    <t>Top ten systemically important repo market participants with frequency of inclusion over 75%</t>
  </si>
  <si>
    <t>Top ten systemically important repo market participants with frequency of inclusion over 20%</t>
  </si>
  <si>
    <t xml:space="preserve">Top 30 largest banks according to the Bank of Russia methodology </t>
  </si>
  <si>
    <t xml:space="preserve">Top ten most active interbank market participants </t>
  </si>
  <si>
    <t>Top ten systemically important interbank market participants</t>
  </si>
  <si>
    <t>Other banks</t>
  </si>
  <si>
    <t>Repo market active participants</t>
  </si>
  <si>
    <t>III quarter 2013</t>
  </si>
  <si>
    <t xml:space="preserve">II quarter 2013 </t>
  </si>
  <si>
    <t>Chart 30. Probability of becoming a potential defaulter for various money market groups</t>
  </si>
  <si>
    <t>Chart 31. Intermediation activity of various groups of money market participants</t>
  </si>
  <si>
    <t>Chart 32. Money market stability indicator</t>
  </si>
  <si>
    <t>Money market stability indicator</t>
  </si>
  <si>
    <t>Chart 33. Money market risk measures</t>
  </si>
  <si>
    <t>date</t>
  </si>
  <si>
    <t>Average money market rate, %</t>
  </si>
  <si>
    <t>Marketable asset utilisation ratio, share</t>
  </si>
  <si>
    <t xml:space="preserve">Bank of Russia fixed-rate swap and repo volumes, billions of roubles </t>
  </si>
  <si>
    <t>Share of securities excluded from the Lombard List</t>
  </si>
  <si>
    <t>Money market borrower concentration</t>
  </si>
  <si>
    <t>Money market lender concentration</t>
  </si>
  <si>
    <t>Money market centralisation</t>
  </si>
  <si>
    <t>Money market intermediation</t>
  </si>
  <si>
    <t>Banking sector long-term demand for Bank of Russia funding, trillions of roubles</t>
  </si>
  <si>
    <t>Banking sector current demand (supply) for Bank of Russia funding, trillions of roubles</t>
  </si>
  <si>
    <t>Utilisation ratio for marketable assets</t>
  </si>
  <si>
    <t>Utilisation ratio for non-marketable assets and guarantees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</si>
</sst>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0.0"/>
    <numFmt numFmtId="166" formatCode="0.0%"/>
    <numFmt numFmtId="167" formatCode="dd/mm/yy;@"/>
    <numFmt numFmtId="168" formatCode="0.000"/>
    <numFmt numFmtId="169" formatCode="_-* #,##0.00_-;\-* #,##0.00_-;_-* &quot;-&quot;??_-;_-@_-"/>
  </numFmts>
  <fonts count="7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mbria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1"/>
      <color theme="0"/>
      <name val="Times New Roman"/>
      <family val="2"/>
      <charset val="204"/>
    </font>
    <font>
      <sz val="11"/>
      <color rgb="FF3F3F76"/>
      <name val="Times New Roman"/>
      <family val="2"/>
      <charset val="204"/>
    </font>
    <font>
      <b/>
      <sz val="11"/>
      <color rgb="FF3F3F3F"/>
      <name val="Times New Roman"/>
      <family val="2"/>
      <charset val="204"/>
    </font>
    <font>
      <b/>
      <sz val="11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2"/>
      <charset val="204"/>
    </font>
    <font>
      <b/>
      <sz val="11"/>
      <color theme="0"/>
      <name val="Times New Roman"/>
      <family val="2"/>
      <charset val="204"/>
    </font>
    <font>
      <sz val="11"/>
      <color rgb="FF9C6500"/>
      <name val="Times New Roman"/>
      <family val="2"/>
      <charset val="204"/>
    </font>
    <font>
      <sz val="11"/>
      <color rgb="FF9C0006"/>
      <name val="Times New Roman"/>
      <family val="2"/>
      <charset val="204"/>
    </font>
    <font>
      <i/>
      <sz val="11"/>
      <color rgb="FF7F7F7F"/>
      <name val="Times New Roman"/>
      <family val="2"/>
      <charset val="204"/>
    </font>
    <font>
      <sz val="11"/>
      <color rgb="FFFA7D00"/>
      <name val="Times New Roman"/>
      <family val="2"/>
      <charset val="204"/>
    </font>
    <font>
      <sz val="11"/>
      <color rgb="FFFF0000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sz val="10"/>
      <name val="Arial"/>
      <family val="2"/>
      <charset val="204"/>
    </font>
    <font>
      <sz val="1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</font>
    <font>
      <sz val="8.25"/>
      <color indexed="8"/>
      <name val="Tahoma"/>
      <family val="2"/>
    </font>
    <font>
      <sz val="10"/>
      <name val="Arial"/>
      <family val="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Times New Roman"/>
      <family val="2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indexed="8"/>
      <name val="Arial"/>
      <family val="2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0"/>
      <color theme="10"/>
      <name val="Arial"/>
      <family val="2"/>
    </font>
    <font>
      <sz val="11"/>
      <color theme="1"/>
      <name val="Cambria"/>
      <family val="1"/>
      <charset val="204"/>
    </font>
    <font>
      <b/>
      <sz val="11"/>
      <color theme="1"/>
      <name val="Cambria"/>
      <family val="1"/>
      <charset val="204"/>
    </font>
    <font>
      <sz val="8"/>
      <color theme="1"/>
      <name val="Cambria"/>
      <family val="1"/>
      <charset val="204"/>
    </font>
    <font>
      <b/>
      <sz val="10"/>
      <color rgb="FF632423"/>
      <name val="Cambria"/>
      <family val="1"/>
      <charset val="204"/>
    </font>
    <font>
      <b/>
      <sz val="10"/>
      <color rgb="FF000000"/>
      <name val="Cambria"/>
      <family val="1"/>
      <charset val="204"/>
    </font>
    <font>
      <b/>
      <sz val="10"/>
      <color theme="1"/>
      <name val="Cambria"/>
      <family val="1"/>
      <charset val="204"/>
    </font>
    <font>
      <sz val="11"/>
      <color theme="0"/>
      <name val="Cambria"/>
      <family val="1"/>
      <charset val="204"/>
      <scheme val="major"/>
    </font>
    <font>
      <b/>
      <sz val="11"/>
      <color theme="0"/>
      <name val="Cambria"/>
      <family val="1"/>
      <charset val="204"/>
      <scheme val="maj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8517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3" fillId="26" borderId="1" applyNumberFormat="0" applyAlignment="0" applyProtection="0"/>
    <xf numFmtId="0" fontId="24" fillId="27" borderId="2" applyNumberFormat="0" applyAlignment="0" applyProtection="0"/>
    <xf numFmtId="0" fontId="25" fillId="27" borderId="1" applyNumberFormat="0" applyAlignment="0" applyProtection="0"/>
    <xf numFmtId="0" fontId="26" fillId="0" borderId="3" applyNumberFormat="0" applyFill="0" applyAlignment="0" applyProtection="0"/>
    <xf numFmtId="0" fontId="27" fillId="0" borderId="4" applyNumberFormat="0" applyFill="0" applyAlignment="0" applyProtection="0"/>
    <xf numFmtId="0" fontId="28" fillId="0" borderId="5" applyNumberFormat="0" applyFill="0" applyAlignment="0" applyProtection="0"/>
    <xf numFmtId="0" fontId="28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31" fillId="28" borderId="7" applyNumberFormat="0" applyAlignment="0" applyProtection="0"/>
    <xf numFmtId="0" fontId="32" fillId="29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3" fillId="30" borderId="0" applyNumberFormat="0" applyBorder="0" applyAlignment="0" applyProtection="0"/>
    <xf numFmtId="0" fontId="34" fillId="0" borderId="0" applyNumberFormat="0" applyFill="0" applyBorder="0" applyAlignment="0" applyProtection="0"/>
    <xf numFmtId="0" fontId="21" fillId="31" borderId="8" applyNumberFormat="0" applyFont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37" fillId="32" borderId="0" applyNumberFormat="0" applyBorder="0" applyAlignment="0" applyProtection="0"/>
    <xf numFmtId="0" fontId="43" fillId="0" borderId="0">
      <alignment vertical="top"/>
    </xf>
    <xf numFmtId="0" fontId="14" fillId="0" borderId="0"/>
    <xf numFmtId="0" fontId="45" fillId="0" borderId="0">
      <alignment vertical="top"/>
    </xf>
    <xf numFmtId="0" fontId="13" fillId="0" borderId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2" fillId="0" borderId="0"/>
    <xf numFmtId="0" fontId="46" fillId="0" borderId="0">
      <alignment vertical="top"/>
    </xf>
    <xf numFmtId="0" fontId="11" fillId="0" borderId="0"/>
    <xf numFmtId="0" fontId="18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9" fillId="0" borderId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19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31" borderId="8" applyNumberFormat="0" applyFont="0" applyAlignment="0" applyProtection="0"/>
    <xf numFmtId="0" fontId="8" fillId="31" borderId="8" applyNumberFormat="0" applyFont="0" applyAlignment="0" applyProtection="0"/>
    <xf numFmtId="0" fontId="8" fillId="31" borderId="8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19" fillId="0" borderId="0"/>
    <xf numFmtId="0" fontId="4" fillId="0" borderId="0"/>
    <xf numFmtId="9" fontId="4" fillId="0" borderId="0" applyFont="0" applyFill="0" applyBorder="0" applyAlignment="0" applyProtection="0"/>
    <xf numFmtId="0" fontId="16" fillId="0" borderId="0"/>
    <xf numFmtId="0" fontId="16" fillId="0" borderId="0"/>
    <xf numFmtId="169" fontId="47" fillId="0" borderId="0" applyFont="0" applyFill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7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5" borderId="0" applyNumberFormat="0" applyBorder="0" applyAlignment="0" applyProtection="0"/>
    <xf numFmtId="0" fontId="50" fillId="30" borderId="0" applyNumberFormat="0" applyBorder="0" applyAlignment="0" applyProtection="0"/>
    <xf numFmtId="0" fontId="51" fillId="27" borderId="1" applyNumberFormat="0" applyAlignment="0" applyProtection="0"/>
    <xf numFmtId="0" fontId="52" fillId="28" borderId="7" applyNumberFormat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47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5" fillId="32" borderId="0" applyNumberFormat="0" applyBorder="0" applyAlignment="0" applyProtection="0"/>
    <xf numFmtId="0" fontId="56" fillId="0" borderId="3" applyNumberFormat="0" applyFill="0" applyAlignment="0" applyProtection="0"/>
    <xf numFmtId="0" fontId="57" fillId="0" borderId="4" applyNumberFormat="0" applyFill="0" applyAlignment="0" applyProtection="0"/>
    <xf numFmtId="0" fontId="58" fillId="0" borderId="5" applyNumberFormat="0" applyFill="0" applyAlignment="0" applyProtection="0"/>
    <xf numFmtId="0" fontId="58" fillId="0" borderId="0" applyNumberFormat="0" applyFill="0" applyBorder="0" applyAlignment="0" applyProtection="0"/>
    <xf numFmtId="0" fontId="59" fillId="26" borderId="1" applyNumberFormat="0" applyAlignment="0" applyProtection="0"/>
    <xf numFmtId="0" fontId="60" fillId="0" borderId="9" applyNumberFormat="0" applyFill="0" applyAlignment="0" applyProtection="0"/>
    <xf numFmtId="0" fontId="61" fillId="29" borderId="0" applyNumberFormat="0" applyBorder="0" applyAlignment="0" applyProtection="0"/>
    <xf numFmtId="0" fontId="47" fillId="0" borderId="0"/>
    <xf numFmtId="0" fontId="47" fillId="0" borderId="0"/>
    <xf numFmtId="0" fontId="47" fillId="0" borderId="0"/>
    <xf numFmtId="0" fontId="4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8" fillId="0" borderId="0"/>
    <xf numFmtId="0" fontId="47" fillId="0" borderId="0"/>
    <xf numFmtId="0" fontId="47" fillId="0" borderId="0"/>
    <xf numFmtId="0" fontId="47" fillId="0" borderId="0"/>
    <xf numFmtId="0" fontId="4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48" fillId="0" borderId="0"/>
    <xf numFmtId="0" fontId="53" fillId="0" borderId="0"/>
    <xf numFmtId="0" fontId="53" fillId="0" borderId="0"/>
    <xf numFmtId="0" fontId="47" fillId="0" borderId="0"/>
    <xf numFmtId="0" fontId="47" fillId="0" borderId="0"/>
    <xf numFmtId="0" fontId="47" fillId="0" borderId="0"/>
    <xf numFmtId="0" fontId="53" fillId="0" borderId="0"/>
    <xf numFmtId="0" fontId="53" fillId="0" borderId="0"/>
    <xf numFmtId="0" fontId="53" fillId="0" borderId="0"/>
    <xf numFmtId="0" fontId="6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2" fillId="0" borderId="0"/>
    <xf numFmtId="0" fontId="62" fillId="0" borderId="0"/>
    <xf numFmtId="0" fontId="4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8" fillId="0" borderId="0"/>
    <xf numFmtId="0" fontId="47" fillId="0" borderId="0"/>
    <xf numFmtId="0" fontId="47" fillId="0" borderId="0"/>
    <xf numFmtId="0" fontId="47" fillId="0" borderId="0"/>
    <xf numFmtId="0" fontId="48" fillId="0" borderId="0"/>
    <xf numFmtId="0" fontId="53" fillId="31" borderId="8" applyNumberFormat="0" applyFont="0" applyAlignment="0" applyProtection="0"/>
    <xf numFmtId="0" fontId="19" fillId="31" borderId="8" applyNumberFormat="0" applyFont="0" applyAlignment="0" applyProtection="0"/>
    <xf numFmtId="0" fontId="63" fillId="27" borderId="2" applyNumberFormat="0" applyAlignment="0" applyProtection="0"/>
    <xf numFmtId="0" fontId="64" fillId="0" borderId="6" applyNumberFormat="0" applyFill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</cellStyleXfs>
  <cellXfs count="167">
    <xf numFmtId="0" fontId="0" fillId="0" borderId="0" xfId="0"/>
    <xf numFmtId="0" fontId="15" fillId="0" borderId="0" xfId="0" applyFont="1"/>
    <xf numFmtId="0" fontId="0" fillId="0" borderId="0" xfId="0" applyBorder="1" applyAlignment="1">
      <alignment horizontal="center"/>
    </xf>
    <xf numFmtId="0" fontId="29" fillId="0" borderId="0" xfId="0" applyFont="1" applyBorder="1" applyAlignment="1">
      <alignment horizontal="center" vertical="center" wrapText="1"/>
    </xf>
    <xf numFmtId="165" fontId="0" fillId="0" borderId="0" xfId="0" applyNumberFormat="1" applyBorder="1" applyAlignment="1">
      <alignment horizontal="center"/>
    </xf>
    <xf numFmtId="0" fontId="20" fillId="0" borderId="0" xfId="83"/>
    <xf numFmtId="0" fontId="38" fillId="0" borderId="0" xfId="56" applyFont="1"/>
    <xf numFmtId="0" fontId="39" fillId="0" borderId="0" xfId="56" applyFont="1" applyFill="1" applyAlignment="1">
      <alignment horizontal="center" vertical="center" wrapText="1"/>
    </xf>
    <xf numFmtId="2" fontId="38" fillId="0" borderId="0" xfId="56" applyNumberFormat="1" applyFont="1"/>
    <xf numFmtId="0" fontId="38" fillId="0" borderId="0" xfId="56" applyFont="1" applyBorder="1"/>
    <xf numFmtId="2" fontId="38" fillId="0" borderId="0" xfId="56" applyNumberFormat="1" applyFont="1" applyBorder="1"/>
    <xf numFmtId="167" fontId="40" fillId="0" borderId="0" xfId="83" applyNumberFormat="1" applyFont="1" applyAlignment="1">
      <alignment horizontal="center" vertical="center" wrapText="1"/>
    </xf>
    <xf numFmtId="0" fontId="40" fillId="0" borderId="0" xfId="83" applyFont="1" applyAlignment="1">
      <alignment horizontal="center" vertical="center" wrapText="1"/>
    </xf>
    <xf numFmtId="167" fontId="42" fillId="0" borderId="0" xfId="83" applyNumberFormat="1" applyFont="1"/>
    <xf numFmtId="0" fontId="42" fillId="0" borderId="0" xfId="83" applyFont="1"/>
    <xf numFmtId="167" fontId="42" fillId="0" borderId="0" xfId="83" applyNumberFormat="1" applyFont="1" applyAlignment="1">
      <alignment horizontal="right"/>
    </xf>
    <xf numFmtId="0" fontId="42" fillId="0" borderId="0" xfId="83" applyFont="1" applyAlignment="1">
      <alignment horizontal="right"/>
    </xf>
    <xf numFmtId="2" fontId="42" fillId="0" borderId="0" xfId="83" applyNumberFormat="1" applyFont="1"/>
    <xf numFmtId="0" fontId="42" fillId="0" borderId="0" xfId="56" applyFont="1"/>
    <xf numFmtId="14" fontId="42" fillId="0" borderId="0" xfId="56" applyNumberFormat="1" applyFont="1" applyFill="1"/>
    <xf numFmtId="1" fontId="42" fillId="0" borderId="0" xfId="56" applyNumberFormat="1" applyFont="1"/>
    <xf numFmtId="2" fontId="42" fillId="0" borderId="0" xfId="56" applyNumberFormat="1" applyFont="1"/>
    <xf numFmtId="0" fontId="42" fillId="0" borderId="0" xfId="0" applyFont="1" applyBorder="1" applyAlignment="1">
      <alignment horizontal="center"/>
    </xf>
    <xf numFmtId="14" fontId="40" fillId="0" borderId="0" xfId="0" applyNumberFormat="1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 vertical="center" wrapText="1"/>
    </xf>
    <xf numFmtId="167" fontId="42" fillId="0" borderId="0" xfId="0" applyNumberFormat="1" applyFont="1" applyBorder="1" applyAlignment="1">
      <alignment horizontal="right"/>
    </xf>
    <xf numFmtId="166" fontId="42" fillId="0" borderId="0" xfId="97" applyNumberFormat="1" applyFont="1" applyBorder="1" applyAlignment="1">
      <alignment horizontal="right"/>
    </xf>
    <xf numFmtId="165" fontId="42" fillId="0" borderId="0" xfId="0" applyNumberFormat="1" applyFont="1" applyBorder="1" applyAlignment="1">
      <alignment horizontal="right"/>
    </xf>
    <xf numFmtId="0" fontId="42" fillId="0" borderId="0" xfId="0" applyFont="1" applyBorder="1" applyAlignment="1">
      <alignment horizontal="right"/>
    </xf>
    <xf numFmtId="167" fontId="42" fillId="0" borderId="0" xfId="56" applyNumberFormat="1" applyFont="1" applyFill="1"/>
    <xf numFmtId="2" fontId="0" fillId="0" borderId="0" xfId="0" applyNumberFormat="1"/>
    <xf numFmtId="14" fontId="42" fillId="0" borderId="0" xfId="83" applyNumberFormat="1" applyFont="1" applyAlignment="1">
      <alignment horizontal="right"/>
    </xf>
    <xf numFmtId="14" fontId="42" fillId="0" borderId="0" xfId="83" applyNumberFormat="1" applyFont="1"/>
    <xf numFmtId="2" fontId="42" fillId="0" borderId="0" xfId="83" applyNumberFormat="1" applyFont="1" applyAlignment="1">
      <alignment horizontal="right"/>
    </xf>
    <xf numFmtId="2" fontId="42" fillId="0" borderId="0" xfId="0" applyNumberFormat="1" applyFont="1"/>
    <xf numFmtId="166" fontId="42" fillId="0" borderId="0" xfId="83" applyNumberFormat="1" applyFont="1" applyAlignment="1">
      <alignment horizontal="right"/>
    </xf>
    <xf numFmtId="166" fontId="40" fillId="0" borderId="0" xfId="83" applyNumberFormat="1" applyFont="1" applyAlignment="1">
      <alignment horizontal="center" vertical="center" wrapText="1"/>
    </xf>
    <xf numFmtId="165" fontId="42" fillId="0" borderId="0" xfId="56" applyNumberFormat="1" applyFont="1"/>
    <xf numFmtId="1" fontId="42" fillId="0" borderId="0" xfId="0" applyNumberFormat="1" applyFont="1" applyBorder="1" applyAlignment="1">
      <alignment horizontal="right"/>
    </xf>
    <xf numFmtId="0" fontId="40" fillId="0" borderId="0" xfId="0" applyFont="1" applyAlignment="1">
      <alignment horizontal="center" vertical="center" wrapText="1"/>
    </xf>
    <xf numFmtId="166" fontId="0" fillId="0" borderId="0" xfId="0" applyNumberFormat="1"/>
    <xf numFmtId="167" fontId="0" fillId="0" borderId="0" xfId="0" applyNumberFormat="1"/>
    <xf numFmtId="165" fontId="0" fillId="0" borderId="0" xfId="0" applyNumberFormat="1"/>
    <xf numFmtId="0" fontId="44" fillId="0" borderId="0" xfId="115" applyFont="1" applyAlignment="1"/>
    <xf numFmtId="14" fontId="44" fillId="0" borderId="0" xfId="115" applyNumberFormat="1" applyFont="1" applyAlignment="1"/>
    <xf numFmtId="14" fontId="0" fillId="0" borderId="0" xfId="0" applyNumberFormat="1"/>
    <xf numFmtId="168" fontId="0" fillId="0" borderId="0" xfId="0" applyNumberFormat="1"/>
    <xf numFmtId="166" fontId="42" fillId="0" borderId="0" xfId="97" applyNumberFormat="1" applyFont="1" applyAlignment="1">
      <alignment horizontal="center"/>
    </xf>
    <xf numFmtId="0" fontId="44" fillId="0" borderId="0" xfId="0" applyFont="1" applyAlignment="1"/>
    <xf numFmtId="0" fontId="29" fillId="0" borderId="0" xfId="0" applyFont="1"/>
    <xf numFmtId="0" fontId="41" fillId="0" borderId="0" xfId="0" applyFont="1" applyFill="1"/>
    <xf numFmtId="0" fontId="41" fillId="0" borderId="0" xfId="0" applyFont="1" applyFill="1" applyAlignment="1">
      <alignment horizontal="left" vertical="center"/>
    </xf>
    <xf numFmtId="14" fontId="44" fillId="0" borderId="0" xfId="0" applyNumberFormat="1" applyFont="1"/>
    <xf numFmtId="0" fontId="8" fillId="0" borderId="0" xfId="48249" applyAlignment="1">
      <alignment wrapText="1"/>
    </xf>
    <xf numFmtId="0" fontId="8" fillId="0" borderId="0" xfId="48249"/>
    <xf numFmtId="14" fontId="8" fillId="0" borderId="0" xfId="48249" applyNumberFormat="1"/>
    <xf numFmtId="2" fontId="8" fillId="0" borderId="0" xfId="48249" applyNumberFormat="1" applyAlignment="1">
      <alignment horizontal="center"/>
    </xf>
    <xf numFmtId="0" fontId="8" fillId="33" borderId="0" xfId="48249" applyFill="1"/>
    <xf numFmtId="14" fontId="8" fillId="0" borderId="0" xfId="48249" applyNumberFormat="1" applyFill="1"/>
    <xf numFmtId="2" fontId="8" fillId="0" borderId="0" xfId="48249" applyNumberFormat="1" applyFill="1" applyAlignment="1">
      <alignment horizontal="center"/>
    </xf>
    <xf numFmtId="166" fontId="8" fillId="0" borderId="0" xfId="48249" applyNumberFormat="1"/>
    <xf numFmtId="10" fontId="8" fillId="0" borderId="0" xfId="48249" applyNumberFormat="1"/>
    <xf numFmtId="0" fontId="8" fillId="0" borderId="0" xfId="48249" applyAlignment="1">
      <alignment horizontal="center" vertical="center"/>
    </xf>
    <xf numFmtId="0" fontId="8" fillId="0" borderId="0" xfId="48249" applyFill="1"/>
    <xf numFmtId="2" fontId="8" fillId="0" borderId="0" xfId="48249" applyNumberFormat="1"/>
    <xf numFmtId="0" fontId="40" fillId="0" borderId="0" xfId="48249" applyFont="1"/>
    <xf numFmtId="0" fontId="8" fillId="0" borderId="0" xfId="48249" applyAlignment="1">
      <alignment horizontal="center"/>
    </xf>
    <xf numFmtId="0" fontId="8" fillId="0" borderId="0" xfId="48250"/>
    <xf numFmtId="0" fontId="42" fillId="0" borderId="0" xfId="48250" applyFont="1"/>
    <xf numFmtId="167" fontId="42" fillId="0" borderId="0" xfId="48250" applyNumberFormat="1" applyFont="1"/>
    <xf numFmtId="2" fontId="42" fillId="0" borderId="0" xfId="48250" applyNumberFormat="1" applyFont="1"/>
    <xf numFmtId="14" fontId="42" fillId="0" borderId="0" xfId="48250" applyNumberFormat="1" applyFont="1"/>
    <xf numFmtId="0" fontId="42" fillId="0" borderId="0" xfId="48250" applyFont="1" applyAlignment="1">
      <alignment horizontal="right"/>
    </xf>
    <xf numFmtId="2" fontId="42" fillId="0" borderId="0" xfId="48250" applyNumberFormat="1" applyFont="1" applyAlignment="1">
      <alignment horizontal="right"/>
    </xf>
    <xf numFmtId="14" fontId="42" fillId="0" borderId="0" xfId="48250" applyNumberFormat="1" applyFont="1" applyAlignment="1">
      <alignment horizontal="right"/>
    </xf>
    <xf numFmtId="166" fontId="42" fillId="0" borderId="0" xfId="48250" applyNumberFormat="1" applyFont="1" applyAlignment="1">
      <alignment horizontal="right"/>
    </xf>
    <xf numFmtId="0" fontId="40" fillId="0" borderId="0" xfId="48250" applyFont="1" applyAlignment="1">
      <alignment horizontal="center" vertical="center" wrapText="1"/>
    </xf>
    <xf numFmtId="0" fontId="40" fillId="0" borderId="0" xfId="0" applyFont="1"/>
    <xf numFmtId="165" fontId="42" fillId="0" borderId="0" xfId="0" applyNumberFormat="1" applyFont="1"/>
    <xf numFmtId="165" fontId="42" fillId="0" borderId="0" xfId="83" applyNumberFormat="1" applyFont="1" applyAlignment="1">
      <alignment horizontal="right"/>
    </xf>
    <xf numFmtId="165" fontId="42" fillId="0" borderId="0" xfId="83" applyNumberFormat="1" applyFont="1"/>
    <xf numFmtId="167" fontId="42" fillId="0" borderId="0" xfId="48318" applyNumberFormat="1" applyFont="1"/>
    <xf numFmtId="0" fontId="42" fillId="0" borderId="0" xfId="48318" applyFont="1"/>
    <xf numFmtId="0" fontId="7" fillId="0" borderId="0" xfId="48318"/>
    <xf numFmtId="167" fontId="40" fillId="0" borderId="0" xfId="48318" applyNumberFormat="1" applyFont="1" applyAlignment="1">
      <alignment horizontal="left" vertical="center" wrapText="1"/>
    </xf>
    <xf numFmtId="0" fontId="40" fillId="0" borderId="0" xfId="48318" applyFont="1" applyAlignment="1">
      <alignment horizontal="center" vertical="center" wrapText="1"/>
    </xf>
    <xf numFmtId="167" fontId="42" fillId="0" borderId="0" xfId="48318" applyNumberFormat="1" applyFont="1" applyAlignment="1">
      <alignment horizontal="left"/>
    </xf>
    <xf numFmtId="2" fontId="42" fillId="0" borderId="0" xfId="97" applyNumberFormat="1" applyFont="1" applyAlignment="1">
      <alignment horizontal="center"/>
    </xf>
    <xf numFmtId="0" fontId="42" fillId="0" borderId="0" xfId="48318" applyFont="1" applyAlignment="1">
      <alignment horizontal="right"/>
    </xf>
    <xf numFmtId="167" fontId="42" fillId="0" borderId="0" xfId="48318" applyNumberFormat="1" applyFont="1" applyAlignment="1">
      <alignment horizontal="right"/>
    </xf>
    <xf numFmtId="0" fontId="40" fillId="0" borderId="0" xfId="48319" applyFont="1" applyBorder="1" applyAlignment="1">
      <alignment horizontal="center" vertical="center" wrapText="1"/>
    </xf>
    <xf numFmtId="0" fontId="44" fillId="0" borderId="0" xfId="0" applyFont="1"/>
    <xf numFmtId="14" fontId="41" fillId="0" borderId="0" xfId="0" applyNumberFormat="1" applyFont="1" applyFill="1"/>
    <xf numFmtId="167" fontId="42" fillId="0" borderId="0" xfId="48320" applyNumberFormat="1" applyFont="1"/>
    <xf numFmtId="0" fontId="42" fillId="0" borderId="0" xfId="48320" applyFont="1"/>
    <xf numFmtId="0" fontId="6" fillId="0" borderId="0" xfId="48320"/>
    <xf numFmtId="14" fontId="40" fillId="0" borderId="0" xfId="48320" applyNumberFormat="1" applyFont="1" applyAlignment="1">
      <alignment horizontal="center" vertical="center" wrapText="1"/>
    </xf>
    <xf numFmtId="0" fontId="40" fillId="0" borderId="0" xfId="48320" applyFont="1" applyAlignment="1">
      <alignment horizontal="center" vertical="center" wrapText="1"/>
    </xf>
    <xf numFmtId="1" fontId="0" fillId="0" borderId="0" xfId="0" applyNumberFormat="1"/>
    <xf numFmtId="166" fontId="42" fillId="0" borderId="0" xfId="48320" applyNumberFormat="1" applyFont="1" applyAlignment="1">
      <alignment horizontal="right"/>
    </xf>
    <xf numFmtId="0" fontId="42" fillId="0" borderId="0" xfId="48320" applyFont="1" applyAlignment="1">
      <alignment horizontal="right"/>
    </xf>
    <xf numFmtId="14" fontId="0" fillId="0" borderId="0" xfId="97" applyNumberFormat="1" applyFont="1"/>
    <xf numFmtId="1" fontId="42" fillId="0" borderId="0" xfId="97" applyNumberFormat="1" applyFont="1" applyAlignment="1">
      <alignment horizontal="right"/>
    </xf>
    <xf numFmtId="1" fontId="42" fillId="0" borderId="0" xfId="48320" applyNumberFormat="1" applyFont="1" applyAlignment="1">
      <alignment horizontal="right"/>
    </xf>
    <xf numFmtId="2" fontId="42" fillId="0" borderId="0" xfId="97" applyNumberFormat="1" applyFont="1" applyAlignment="1">
      <alignment horizontal="right"/>
    </xf>
    <xf numFmtId="14" fontId="42" fillId="0" borderId="0" xfId="97" applyNumberFormat="1" applyFont="1" applyAlignment="1">
      <alignment horizontal="right"/>
    </xf>
    <xf numFmtId="2" fontId="42" fillId="0" borderId="0" xfId="48320" applyNumberFormat="1" applyFont="1" applyAlignment="1">
      <alignment horizontal="right"/>
    </xf>
    <xf numFmtId="14" fontId="42" fillId="0" borderId="0" xfId="97" applyNumberFormat="1" applyFont="1"/>
    <xf numFmtId="2" fontId="42" fillId="0" borderId="0" xfId="97" applyNumberFormat="1" applyFont="1"/>
    <xf numFmtId="2" fontId="42" fillId="0" borderId="0" xfId="48320" applyNumberFormat="1" applyFont="1"/>
    <xf numFmtId="14" fontId="42" fillId="0" borderId="0" xfId="48320" applyNumberFormat="1" applyFont="1"/>
    <xf numFmtId="0" fontId="40" fillId="0" borderId="0" xfId="0" applyFont="1" applyAlignment="1">
      <alignment horizontal="center" wrapText="1"/>
    </xf>
    <xf numFmtId="0" fontId="41" fillId="0" borderId="0" xfId="0" applyFont="1"/>
    <xf numFmtId="0" fontId="6" fillId="0" borderId="0" xfId="48320" applyAlignment="1">
      <alignment horizontal="left"/>
    </xf>
    <xf numFmtId="2" fontId="6" fillId="0" borderId="0" xfId="48320" applyNumberFormat="1"/>
    <xf numFmtId="0" fontId="40" fillId="0" borderId="0" xfId="48320" applyFont="1"/>
    <xf numFmtId="0" fontId="40" fillId="0" borderId="0" xfId="48320" applyFont="1" applyAlignment="1">
      <alignment horizontal="left"/>
    </xf>
    <xf numFmtId="2" fontId="6" fillId="0" borderId="0" xfId="48320" applyNumberFormat="1" applyAlignment="1">
      <alignment horizontal="center"/>
    </xf>
    <xf numFmtId="10" fontId="6" fillId="0" borderId="0" xfId="48320" applyNumberFormat="1" applyAlignment="1">
      <alignment horizontal="center"/>
    </xf>
    <xf numFmtId="14" fontId="0" fillId="0" borderId="0" xfId="0" applyNumberFormat="1" applyFill="1"/>
    <xf numFmtId="168" fontId="0" fillId="0" borderId="0" xfId="0" applyNumberFormat="1" applyFill="1"/>
    <xf numFmtId="0" fontId="5" fillId="0" borderId="0" xfId="48321"/>
    <xf numFmtId="0" fontId="5" fillId="0" borderId="0" xfId="48321" applyAlignment="1">
      <alignment wrapText="1"/>
    </xf>
    <xf numFmtId="0" fontId="5" fillId="0" borderId="0" xfId="48321" applyFill="1"/>
    <xf numFmtId="2" fontId="5" fillId="0" borderId="0" xfId="48321" applyNumberFormat="1" applyFill="1"/>
    <xf numFmtId="2" fontId="5" fillId="0" borderId="0" xfId="48321" applyNumberFormat="1"/>
    <xf numFmtId="0" fontId="0" fillId="0" borderId="0" xfId="0" applyFill="1"/>
    <xf numFmtId="168" fontId="19" fillId="0" borderId="0" xfId="48322" applyNumberFormat="1"/>
    <xf numFmtId="0" fontId="4" fillId="0" borderId="0" xfId="48323"/>
    <xf numFmtId="0" fontId="4" fillId="0" borderId="0" xfId="48323" applyAlignment="1">
      <alignment horizontal="left"/>
    </xf>
    <xf numFmtId="9" fontId="0" fillId="0" borderId="0" xfId="48324" applyFont="1"/>
    <xf numFmtId="0" fontId="68" fillId="0" borderId="0" xfId="48323" applyFont="1"/>
    <xf numFmtId="9" fontId="67" fillId="0" borderId="0" xfId="48324" applyFont="1"/>
    <xf numFmtId="0" fontId="67" fillId="0" borderId="0" xfId="0" applyFont="1"/>
    <xf numFmtId="0" fontId="68" fillId="0" borderId="0" xfId="0" applyFont="1"/>
    <xf numFmtId="165" fontId="67" fillId="0" borderId="0" xfId="0" applyNumberFormat="1" applyFont="1"/>
    <xf numFmtId="0" fontId="68" fillId="0" borderId="0" xfId="48323" applyFont="1" applyAlignment="1">
      <alignment wrapText="1"/>
    </xf>
    <xf numFmtId="2" fontId="40" fillId="0" borderId="0" xfId="48249" applyNumberFormat="1" applyFont="1" applyAlignment="1">
      <alignment horizontal="left" wrapText="1"/>
    </xf>
    <xf numFmtId="0" fontId="40" fillId="0" borderId="0" xfId="48249" applyFont="1" applyAlignment="1">
      <alignment wrapText="1"/>
    </xf>
    <xf numFmtId="0" fontId="29" fillId="0" borderId="0" xfId="48249" applyFont="1" applyAlignment="1">
      <alignment wrapText="1"/>
    </xf>
    <xf numFmtId="0" fontId="67" fillId="0" borderId="0" xfId="0" applyFont="1" applyAlignment="1">
      <alignment horizontal="justify" vertical="center"/>
    </xf>
    <xf numFmtId="0" fontId="0" fillId="0" borderId="0" xfId="0" applyAlignment="1"/>
    <xf numFmtId="0" fontId="20" fillId="0" borderId="0" xfId="83" applyAlignment="1"/>
    <xf numFmtId="167" fontId="40" fillId="0" borderId="0" xfId="83" applyNumberFormat="1" applyFont="1" applyAlignment="1">
      <alignment horizontal="left" vertical="center"/>
    </xf>
    <xf numFmtId="167" fontId="40" fillId="0" borderId="0" xfId="48250" applyNumberFormat="1" applyFont="1" applyAlignment="1">
      <alignment horizontal="left" vertical="center"/>
    </xf>
    <xf numFmtId="0" fontId="40" fillId="0" borderId="0" xfId="48320" applyFont="1" applyAlignment="1">
      <alignment horizontal="left" vertical="center"/>
    </xf>
    <xf numFmtId="0" fontId="3" fillId="0" borderId="0" xfId="0" applyFont="1" applyAlignment="1">
      <alignment horizontal="justify" vertical="center"/>
    </xf>
    <xf numFmtId="166" fontId="40" fillId="0" borderId="0" xfId="83" applyNumberFormat="1" applyFont="1" applyAlignment="1">
      <alignment horizontal="left" vertical="center"/>
    </xf>
    <xf numFmtId="0" fontId="40" fillId="0" borderId="0" xfId="0" applyFont="1" applyAlignment="1">
      <alignment horizontal="left" vertical="center"/>
    </xf>
    <xf numFmtId="0" fontId="2" fillId="0" borderId="0" xfId="0" applyFont="1" applyAlignment="1">
      <alignment horizontal="justify" vertical="center"/>
    </xf>
    <xf numFmtId="14" fontId="40" fillId="0" borderId="0" xfId="48320" applyNumberFormat="1" applyFont="1" applyAlignment="1">
      <alignment horizontal="left" vertical="center"/>
    </xf>
    <xf numFmtId="0" fontId="40" fillId="0" borderId="0" xfId="0" applyFont="1" applyAlignment="1">
      <alignment horizontal="left"/>
    </xf>
    <xf numFmtId="14" fontId="68" fillId="0" borderId="0" xfId="0" applyNumberFormat="1" applyFont="1"/>
    <xf numFmtId="0" fontId="15" fillId="0" borderId="0" xfId="0" applyFont="1" applyAlignment="1"/>
    <xf numFmtId="14" fontId="40" fillId="0" borderId="0" xfId="0" applyNumberFormat="1" applyFont="1" applyBorder="1" applyAlignment="1">
      <alignment horizontal="left" vertical="center"/>
    </xf>
    <xf numFmtId="0" fontId="1" fillId="0" borderId="0" xfId="48249" applyFont="1" applyAlignment="1">
      <alignment horizontal="center"/>
    </xf>
    <xf numFmtId="0" fontId="40" fillId="0" borderId="0" xfId="0" applyFont="1" applyAlignment="1"/>
    <xf numFmtId="0" fontId="69" fillId="0" borderId="0" xfId="0" applyFont="1"/>
    <xf numFmtId="0" fontId="1" fillId="0" borderId="0" xfId="48320" applyFont="1" applyAlignment="1">
      <alignment wrapText="1"/>
    </xf>
    <xf numFmtId="0" fontId="70" fillId="0" borderId="0" xfId="0" applyFont="1"/>
    <xf numFmtId="0" fontId="71" fillId="0" borderId="0" xfId="0" applyFont="1" applyAlignment="1">
      <alignment horizontal="left" vertical="center"/>
    </xf>
    <xf numFmtId="0" fontId="72" fillId="0" borderId="0" xfId="0" applyFont="1" applyAlignment="1">
      <alignment horizontal="left" vertical="center"/>
    </xf>
    <xf numFmtId="0" fontId="72" fillId="0" borderId="0" xfId="0" applyFont="1"/>
    <xf numFmtId="0" fontId="72" fillId="0" borderId="0" xfId="0" applyFont="1" applyAlignment="1">
      <alignment horizontal="justify" vertical="center"/>
    </xf>
    <xf numFmtId="2" fontId="73" fillId="0" borderId="0" xfId="48320" applyNumberFormat="1" applyFont="1"/>
    <xf numFmtId="2" fontId="74" fillId="0" borderId="0" xfId="48320" applyNumberFormat="1" applyFont="1" applyAlignment="1">
      <alignment horizontal="center" vertical="center" wrapText="1"/>
    </xf>
    <xf numFmtId="2" fontId="73" fillId="0" borderId="0" xfId="48320" applyNumberFormat="1" applyFont="1" applyAlignment="1">
      <alignment horizontal="right"/>
    </xf>
  </cellXfs>
  <cellStyles count="48517">
    <cellStyle name="20% - Accent1 2" xfId="48328"/>
    <cellStyle name="20% - Accent2 2" xfId="48329"/>
    <cellStyle name="20% - Accent3 2" xfId="48330"/>
    <cellStyle name="20% - Accent4 2" xfId="48331"/>
    <cellStyle name="20% - Accent5 2" xfId="48332"/>
    <cellStyle name="20% - Accent6 2" xfId="48333"/>
    <cellStyle name="20% - Акцент1 2" xfId="1"/>
    <cellStyle name="20% - Акцент1 2 2" xfId="48251"/>
    <cellStyle name="20% - Акцент1 3" xfId="48252"/>
    <cellStyle name="20% - Акцент2 2" xfId="2"/>
    <cellStyle name="20% - Акцент2 2 2" xfId="48253"/>
    <cellStyle name="20% - Акцент2 3" xfId="48254"/>
    <cellStyle name="20% - Акцент3 2" xfId="3"/>
    <cellStyle name="20% - Акцент3 2 2" xfId="48255"/>
    <cellStyle name="20% - Акцент3 3" xfId="48256"/>
    <cellStyle name="20% - Акцент4 2" xfId="4"/>
    <cellStyle name="20% - Акцент4 2 2" xfId="48257"/>
    <cellStyle name="20% - Акцент4 3" xfId="48258"/>
    <cellStyle name="20% - Акцент5 2" xfId="5"/>
    <cellStyle name="20% - Акцент5 2 2" xfId="48259"/>
    <cellStyle name="20% - Акцент5 3" xfId="48260"/>
    <cellStyle name="20% - Акцент6 2" xfId="6"/>
    <cellStyle name="20% - Акцент6 2 2" xfId="48261"/>
    <cellStyle name="20% - Акцент6 3" xfId="48262"/>
    <cellStyle name="40% - Accent1 2" xfId="48334"/>
    <cellStyle name="40% - Accent2 2" xfId="48335"/>
    <cellStyle name="40% - Accent3 2" xfId="48336"/>
    <cellStyle name="40% - Accent4 2" xfId="48337"/>
    <cellStyle name="40% - Accent5 2" xfId="48338"/>
    <cellStyle name="40% - Accent6 2" xfId="48339"/>
    <cellStyle name="40% - Акцент1 2" xfId="7"/>
    <cellStyle name="40% - Акцент1 2 2" xfId="48263"/>
    <cellStyle name="40% - Акцент1 3" xfId="48264"/>
    <cellStyle name="40% - Акцент2 2" xfId="8"/>
    <cellStyle name="40% - Акцент2 2 2" xfId="48265"/>
    <cellStyle name="40% - Акцент2 3" xfId="48266"/>
    <cellStyle name="40% - Акцент3 2" xfId="9"/>
    <cellStyle name="40% - Акцент3 2 2" xfId="48267"/>
    <cellStyle name="40% - Акцент3 3" xfId="48268"/>
    <cellStyle name="40% - Акцент4 2" xfId="10"/>
    <cellStyle name="40% - Акцент4 2 2" xfId="48269"/>
    <cellStyle name="40% - Акцент4 3" xfId="48270"/>
    <cellStyle name="40% - Акцент5 2" xfId="11"/>
    <cellStyle name="40% - Акцент5 2 2" xfId="48271"/>
    <cellStyle name="40% - Акцент5 3" xfId="48272"/>
    <cellStyle name="40% - Акцент6 2" xfId="12"/>
    <cellStyle name="40% - Акцент6 2 2" xfId="48273"/>
    <cellStyle name="40% - Акцент6 3" xfId="48274"/>
    <cellStyle name="60% - Accent1 2" xfId="48340"/>
    <cellStyle name="60% - Accent2 2" xfId="48341"/>
    <cellStyle name="60% - Accent3 2" xfId="48342"/>
    <cellStyle name="60% - Accent4 2" xfId="48343"/>
    <cellStyle name="60% - Accent5 2" xfId="48344"/>
    <cellStyle name="60% - Accent6 2" xfId="48345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Accent1 2" xfId="48346"/>
    <cellStyle name="Accent2 2" xfId="48347"/>
    <cellStyle name="Accent3 2" xfId="48348"/>
    <cellStyle name="Accent4 2" xfId="48349"/>
    <cellStyle name="Accent5 2" xfId="48350"/>
    <cellStyle name="Accent6 2" xfId="48351"/>
    <cellStyle name="Bad 2" xfId="48352"/>
    <cellStyle name="Calculation 2" xfId="48353"/>
    <cellStyle name="Check Cell 2" xfId="48354"/>
    <cellStyle name="Comma 11" xfId="48327"/>
    <cellStyle name="Comma 12" xfId="48355"/>
    <cellStyle name="Comma 13" xfId="48356"/>
    <cellStyle name="Comma 15" xfId="48357"/>
    <cellStyle name="Comma 16" xfId="48358"/>
    <cellStyle name="Comma 17" xfId="48359"/>
    <cellStyle name="Comma 18" xfId="48360"/>
    <cellStyle name="Comma 19" xfId="48361"/>
    <cellStyle name="Comma 2" xfId="48362"/>
    <cellStyle name="Comma 2 2" xfId="48363"/>
    <cellStyle name="Comma 20" xfId="48364"/>
    <cellStyle name="Comma 3" xfId="48365"/>
    <cellStyle name="Comma 4" xfId="48366"/>
    <cellStyle name="Comma 8" xfId="48367"/>
    <cellStyle name="Explanatory Text 2" xfId="48368"/>
    <cellStyle name="Good 2" xfId="48369"/>
    <cellStyle name="Heading 1 2" xfId="48370"/>
    <cellStyle name="Heading 2 2" xfId="48371"/>
    <cellStyle name="Heading 3 2" xfId="48372"/>
    <cellStyle name="Heading 4 2" xfId="48373"/>
    <cellStyle name="Input 2" xfId="48374"/>
    <cellStyle name="Linked Cell 2" xfId="48375"/>
    <cellStyle name="Neutral 2" xfId="48376"/>
    <cellStyle name="Normal 10" xfId="132"/>
    <cellStyle name="Normal 10 10" xfId="133"/>
    <cellStyle name="Normal 10 11" xfId="48377"/>
    <cellStyle name="Normal 10 12" xfId="48378"/>
    <cellStyle name="Normal 10 13" xfId="48379"/>
    <cellStyle name="Normal 10 14" xfId="48380"/>
    <cellStyle name="Normal 10 2" xfId="134"/>
    <cellStyle name="Normal 10 2 2" xfId="135"/>
    <cellStyle name="Normal 10 2 2 2" xfId="136"/>
    <cellStyle name="Normal 10 2 2 2 2" xfId="137"/>
    <cellStyle name="Normal 10 2 2 2 2 2" xfId="138"/>
    <cellStyle name="Normal 10 2 2 2 2 2 2" xfId="139"/>
    <cellStyle name="Normal 10 2 2 2 2 2 2 2" xfId="140"/>
    <cellStyle name="Normal 10 2 2 2 2 2 2 2 2" xfId="141"/>
    <cellStyle name="Normal 10 2 2 2 2 2 2 2 2 2" xfId="142"/>
    <cellStyle name="Normal 10 2 2 2 2 2 2 2 3" xfId="143"/>
    <cellStyle name="Normal 10 2 2 2 2 2 2 3" xfId="144"/>
    <cellStyle name="Normal 10 2 2 2 2 2 2 3 2" xfId="145"/>
    <cellStyle name="Normal 10 2 2 2 2 2 2 4" xfId="146"/>
    <cellStyle name="Normal 10 2 2 2 2 2 3" xfId="147"/>
    <cellStyle name="Normal 10 2 2 2 2 2 3 2" xfId="148"/>
    <cellStyle name="Normal 10 2 2 2 2 2 3 2 2" xfId="149"/>
    <cellStyle name="Normal 10 2 2 2 2 2 3 3" xfId="150"/>
    <cellStyle name="Normal 10 2 2 2 2 2 4" xfId="151"/>
    <cellStyle name="Normal 10 2 2 2 2 2 4 2" xfId="152"/>
    <cellStyle name="Normal 10 2 2 2 2 2 5" xfId="153"/>
    <cellStyle name="Normal 10 2 2 2 2 3" xfId="154"/>
    <cellStyle name="Normal 10 2 2 2 2 3 2" xfId="155"/>
    <cellStyle name="Normal 10 2 2 2 2 3 2 2" xfId="156"/>
    <cellStyle name="Normal 10 2 2 2 2 3 2 2 2" xfId="157"/>
    <cellStyle name="Normal 10 2 2 2 2 3 2 3" xfId="158"/>
    <cellStyle name="Normal 10 2 2 2 2 3 3" xfId="159"/>
    <cellStyle name="Normal 10 2 2 2 2 3 3 2" xfId="160"/>
    <cellStyle name="Normal 10 2 2 2 2 3 4" xfId="161"/>
    <cellStyle name="Normal 10 2 2 2 2 4" xfId="162"/>
    <cellStyle name="Normal 10 2 2 2 2 4 2" xfId="163"/>
    <cellStyle name="Normal 10 2 2 2 2 4 2 2" xfId="164"/>
    <cellStyle name="Normal 10 2 2 2 2 4 3" xfId="165"/>
    <cellStyle name="Normal 10 2 2 2 2 5" xfId="166"/>
    <cellStyle name="Normal 10 2 2 2 2 5 2" xfId="167"/>
    <cellStyle name="Normal 10 2 2 2 2 6" xfId="168"/>
    <cellStyle name="Normal 10 2 2 2 3" xfId="169"/>
    <cellStyle name="Normal 10 2 2 2 3 2" xfId="170"/>
    <cellStyle name="Normal 10 2 2 2 3 2 2" xfId="171"/>
    <cellStyle name="Normal 10 2 2 2 3 2 2 2" xfId="172"/>
    <cellStyle name="Normal 10 2 2 2 3 2 2 2 2" xfId="173"/>
    <cellStyle name="Normal 10 2 2 2 3 2 2 3" xfId="174"/>
    <cellStyle name="Normal 10 2 2 2 3 2 3" xfId="175"/>
    <cellStyle name="Normal 10 2 2 2 3 2 3 2" xfId="176"/>
    <cellStyle name="Normal 10 2 2 2 3 2 4" xfId="177"/>
    <cellStyle name="Normal 10 2 2 2 3 3" xfId="178"/>
    <cellStyle name="Normal 10 2 2 2 3 3 2" xfId="179"/>
    <cellStyle name="Normal 10 2 2 2 3 3 2 2" xfId="180"/>
    <cellStyle name="Normal 10 2 2 2 3 3 3" xfId="181"/>
    <cellStyle name="Normal 10 2 2 2 3 4" xfId="182"/>
    <cellStyle name="Normal 10 2 2 2 3 4 2" xfId="183"/>
    <cellStyle name="Normal 10 2 2 2 3 5" xfId="184"/>
    <cellStyle name="Normal 10 2 2 2 4" xfId="185"/>
    <cellStyle name="Normal 10 2 2 2 4 2" xfId="186"/>
    <cellStyle name="Normal 10 2 2 2 4 2 2" xfId="187"/>
    <cellStyle name="Normal 10 2 2 2 4 2 2 2" xfId="188"/>
    <cellStyle name="Normal 10 2 2 2 4 2 3" xfId="189"/>
    <cellStyle name="Normal 10 2 2 2 4 3" xfId="190"/>
    <cellStyle name="Normal 10 2 2 2 4 3 2" xfId="191"/>
    <cellStyle name="Normal 10 2 2 2 4 4" xfId="192"/>
    <cellStyle name="Normal 10 2 2 2 5" xfId="193"/>
    <cellStyle name="Normal 10 2 2 2 5 2" xfId="194"/>
    <cellStyle name="Normal 10 2 2 2 5 2 2" xfId="195"/>
    <cellStyle name="Normal 10 2 2 2 5 3" xfId="196"/>
    <cellStyle name="Normal 10 2 2 2 6" xfId="197"/>
    <cellStyle name="Normal 10 2 2 2 6 2" xfId="198"/>
    <cellStyle name="Normal 10 2 2 2 7" xfId="199"/>
    <cellStyle name="Normal 10 2 2 3" xfId="200"/>
    <cellStyle name="Normal 10 2 2 3 2" xfId="201"/>
    <cellStyle name="Normal 10 2 2 3 2 2" xfId="202"/>
    <cellStyle name="Normal 10 2 2 3 2 2 2" xfId="203"/>
    <cellStyle name="Normal 10 2 2 3 2 2 2 2" xfId="204"/>
    <cellStyle name="Normal 10 2 2 3 2 2 2 2 2" xfId="205"/>
    <cellStyle name="Normal 10 2 2 3 2 2 2 3" xfId="206"/>
    <cellStyle name="Normal 10 2 2 3 2 2 3" xfId="207"/>
    <cellStyle name="Normal 10 2 2 3 2 2 3 2" xfId="208"/>
    <cellStyle name="Normal 10 2 2 3 2 2 4" xfId="209"/>
    <cellStyle name="Normal 10 2 2 3 2 3" xfId="210"/>
    <cellStyle name="Normal 10 2 2 3 2 3 2" xfId="211"/>
    <cellStyle name="Normal 10 2 2 3 2 3 2 2" xfId="212"/>
    <cellStyle name="Normal 10 2 2 3 2 3 3" xfId="213"/>
    <cellStyle name="Normal 10 2 2 3 2 4" xfId="214"/>
    <cellStyle name="Normal 10 2 2 3 2 4 2" xfId="215"/>
    <cellStyle name="Normal 10 2 2 3 2 5" xfId="216"/>
    <cellStyle name="Normal 10 2 2 3 3" xfId="217"/>
    <cellStyle name="Normal 10 2 2 3 3 2" xfId="218"/>
    <cellStyle name="Normal 10 2 2 3 3 2 2" xfId="219"/>
    <cellStyle name="Normal 10 2 2 3 3 2 2 2" xfId="220"/>
    <cellStyle name="Normal 10 2 2 3 3 2 3" xfId="221"/>
    <cellStyle name="Normal 10 2 2 3 3 3" xfId="222"/>
    <cellStyle name="Normal 10 2 2 3 3 3 2" xfId="223"/>
    <cellStyle name="Normal 10 2 2 3 3 4" xfId="224"/>
    <cellStyle name="Normal 10 2 2 3 4" xfId="225"/>
    <cellStyle name="Normal 10 2 2 3 4 2" xfId="226"/>
    <cellStyle name="Normal 10 2 2 3 4 2 2" xfId="227"/>
    <cellStyle name="Normal 10 2 2 3 4 3" xfId="228"/>
    <cellStyle name="Normal 10 2 2 3 5" xfId="229"/>
    <cellStyle name="Normal 10 2 2 3 5 2" xfId="230"/>
    <cellStyle name="Normal 10 2 2 3 6" xfId="231"/>
    <cellStyle name="Normal 10 2 2 4" xfId="232"/>
    <cellStyle name="Normal 10 2 2 4 2" xfId="233"/>
    <cellStyle name="Normal 10 2 2 4 2 2" xfId="234"/>
    <cellStyle name="Normal 10 2 2 4 2 2 2" xfId="235"/>
    <cellStyle name="Normal 10 2 2 4 2 2 2 2" xfId="236"/>
    <cellStyle name="Normal 10 2 2 4 2 2 3" xfId="237"/>
    <cellStyle name="Normal 10 2 2 4 2 3" xfId="238"/>
    <cellStyle name="Normal 10 2 2 4 2 3 2" xfId="239"/>
    <cellStyle name="Normal 10 2 2 4 2 4" xfId="240"/>
    <cellStyle name="Normal 10 2 2 4 3" xfId="241"/>
    <cellStyle name="Normal 10 2 2 4 3 2" xfId="242"/>
    <cellStyle name="Normal 10 2 2 4 3 2 2" xfId="243"/>
    <cellStyle name="Normal 10 2 2 4 3 3" xfId="244"/>
    <cellStyle name="Normal 10 2 2 4 4" xfId="245"/>
    <cellStyle name="Normal 10 2 2 4 4 2" xfId="246"/>
    <cellStyle name="Normal 10 2 2 4 5" xfId="247"/>
    <cellStyle name="Normal 10 2 2 5" xfId="248"/>
    <cellStyle name="Normal 10 2 2 5 2" xfId="249"/>
    <cellStyle name="Normal 10 2 2 5 2 2" xfId="250"/>
    <cellStyle name="Normal 10 2 2 5 2 2 2" xfId="251"/>
    <cellStyle name="Normal 10 2 2 5 2 3" xfId="252"/>
    <cellStyle name="Normal 10 2 2 5 3" xfId="253"/>
    <cellStyle name="Normal 10 2 2 5 3 2" xfId="254"/>
    <cellStyle name="Normal 10 2 2 5 4" xfId="255"/>
    <cellStyle name="Normal 10 2 2 6" xfId="256"/>
    <cellStyle name="Normal 10 2 2 6 2" xfId="257"/>
    <cellStyle name="Normal 10 2 2 6 2 2" xfId="258"/>
    <cellStyle name="Normal 10 2 2 6 3" xfId="259"/>
    <cellStyle name="Normal 10 2 2 7" xfId="260"/>
    <cellStyle name="Normal 10 2 2 7 2" xfId="261"/>
    <cellStyle name="Normal 10 2 2 8" xfId="262"/>
    <cellStyle name="Normal 10 2 3" xfId="263"/>
    <cellStyle name="Normal 10 2 3 2" xfId="264"/>
    <cellStyle name="Normal 10 2 3 2 2" xfId="265"/>
    <cellStyle name="Normal 10 2 3 2 2 2" xfId="266"/>
    <cellStyle name="Normal 10 2 3 2 2 2 2" xfId="267"/>
    <cellStyle name="Normal 10 2 3 2 2 2 2 2" xfId="268"/>
    <cellStyle name="Normal 10 2 3 2 2 2 2 2 2" xfId="269"/>
    <cellStyle name="Normal 10 2 3 2 2 2 2 3" xfId="270"/>
    <cellStyle name="Normal 10 2 3 2 2 2 3" xfId="271"/>
    <cellStyle name="Normal 10 2 3 2 2 2 3 2" xfId="272"/>
    <cellStyle name="Normal 10 2 3 2 2 2 4" xfId="273"/>
    <cellStyle name="Normal 10 2 3 2 2 3" xfId="274"/>
    <cellStyle name="Normal 10 2 3 2 2 3 2" xfId="275"/>
    <cellStyle name="Normal 10 2 3 2 2 3 2 2" xfId="276"/>
    <cellStyle name="Normal 10 2 3 2 2 3 3" xfId="277"/>
    <cellStyle name="Normal 10 2 3 2 2 4" xfId="278"/>
    <cellStyle name="Normal 10 2 3 2 2 4 2" xfId="279"/>
    <cellStyle name="Normal 10 2 3 2 2 5" xfId="280"/>
    <cellStyle name="Normal 10 2 3 2 3" xfId="281"/>
    <cellStyle name="Normal 10 2 3 2 3 2" xfId="282"/>
    <cellStyle name="Normal 10 2 3 2 3 2 2" xfId="283"/>
    <cellStyle name="Normal 10 2 3 2 3 2 2 2" xfId="284"/>
    <cellStyle name="Normal 10 2 3 2 3 2 3" xfId="285"/>
    <cellStyle name="Normal 10 2 3 2 3 3" xfId="286"/>
    <cellStyle name="Normal 10 2 3 2 3 3 2" xfId="287"/>
    <cellStyle name="Normal 10 2 3 2 3 4" xfId="288"/>
    <cellStyle name="Normal 10 2 3 2 4" xfId="289"/>
    <cellStyle name="Normal 10 2 3 2 4 2" xfId="290"/>
    <cellStyle name="Normal 10 2 3 2 4 2 2" xfId="291"/>
    <cellStyle name="Normal 10 2 3 2 4 3" xfId="292"/>
    <cellStyle name="Normal 10 2 3 2 5" xfId="293"/>
    <cellStyle name="Normal 10 2 3 2 5 2" xfId="294"/>
    <cellStyle name="Normal 10 2 3 2 6" xfId="295"/>
    <cellStyle name="Normal 10 2 3 3" xfId="296"/>
    <cellStyle name="Normal 10 2 3 3 2" xfId="297"/>
    <cellStyle name="Normal 10 2 3 3 2 2" xfId="298"/>
    <cellStyle name="Normal 10 2 3 3 2 2 2" xfId="299"/>
    <cellStyle name="Normal 10 2 3 3 2 2 2 2" xfId="300"/>
    <cellStyle name="Normal 10 2 3 3 2 2 3" xfId="301"/>
    <cellStyle name="Normal 10 2 3 3 2 3" xfId="302"/>
    <cellStyle name="Normal 10 2 3 3 2 3 2" xfId="303"/>
    <cellStyle name="Normal 10 2 3 3 2 4" xfId="304"/>
    <cellStyle name="Normal 10 2 3 3 3" xfId="305"/>
    <cellStyle name="Normal 10 2 3 3 3 2" xfId="306"/>
    <cellStyle name="Normal 10 2 3 3 3 2 2" xfId="307"/>
    <cellStyle name="Normal 10 2 3 3 3 3" xfId="308"/>
    <cellStyle name="Normal 10 2 3 3 4" xfId="309"/>
    <cellStyle name="Normal 10 2 3 3 4 2" xfId="310"/>
    <cellStyle name="Normal 10 2 3 3 5" xfId="311"/>
    <cellStyle name="Normal 10 2 3 4" xfId="312"/>
    <cellStyle name="Normal 10 2 3 4 2" xfId="313"/>
    <cellStyle name="Normal 10 2 3 4 2 2" xfId="314"/>
    <cellStyle name="Normal 10 2 3 4 2 2 2" xfId="315"/>
    <cellStyle name="Normal 10 2 3 4 2 3" xfId="316"/>
    <cellStyle name="Normal 10 2 3 4 3" xfId="317"/>
    <cellStyle name="Normal 10 2 3 4 3 2" xfId="318"/>
    <cellStyle name="Normal 10 2 3 4 4" xfId="319"/>
    <cellStyle name="Normal 10 2 3 5" xfId="320"/>
    <cellStyle name="Normal 10 2 3 5 2" xfId="321"/>
    <cellStyle name="Normal 10 2 3 5 2 2" xfId="322"/>
    <cellStyle name="Normal 10 2 3 5 3" xfId="323"/>
    <cellStyle name="Normal 10 2 3 6" xfId="324"/>
    <cellStyle name="Normal 10 2 3 6 2" xfId="325"/>
    <cellStyle name="Normal 10 2 3 7" xfId="326"/>
    <cellStyle name="Normal 10 2 4" xfId="327"/>
    <cellStyle name="Normal 10 2 4 2" xfId="328"/>
    <cellStyle name="Normal 10 2 4 2 2" xfId="329"/>
    <cellStyle name="Normal 10 2 4 2 2 2" xfId="330"/>
    <cellStyle name="Normal 10 2 4 2 2 2 2" xfId="331"/>
    <cellStyle name="Normal 10 2 4 2 2 2 2 2" xfId="332"/>
    <cellStyle name="Normal 10 2 4 2 2 2 3" xfId="333"/>
    <cellStyle name="Normal 10 2 4 2 2 3" xfId="334"/>
    <cellStyle name="Normal 10 2 4 2 2 3 2" xfId="335"/>
    <cellStyle name="Normal 10 2 4 2 2 4" xfId="336"/>
    <cellStyle name="Normal 10 2 4 2 3" xfId="337"/>
    <cellStyle name="Normal 10 2 4 2 3 2" xfId="338"/>
    <cellStyle name="Normal 10 2 4 2 3 2 2" xfId="339"/>
    <cellStyle name="Normal 10 2 4 2 3 3" xfId="340"/>
    <cellStyle name="Normal 10 2 4 2 4" xfId="341"/>
    <cellStyle name="Normal 10 2 4 2 4 2" xfId="342"/>
    <cellStyle name="Normal 10 2 4 2 5" xfId="343"/>
    <cellStyle name="Normal 10 2 4 3" xfId="344"/>
    <cellStyle name="Normal 10 2 4 3 2" xfId="345"/>
    <cellStyle name="Normal 10 2 4 3 2 2" xfId="346"/>
    <cellStyle name="Normal 10 2 4 3 2 2 2" xfId="347"/>
    <cellStyle name="Normal 10 2 4 3 2 3" xfId="348"/>
    <cellStyle name="Normal 10 2 4 3 3" xfId="349"/>
    <cellStyle name="Normal 10 2 4 3 3 2" xfId="350"/>
    <cellStyle name="Normal 10 2 4 3 4" xfId="351"/>
    <cellStyle name="Normal 10 2 4 4" xfId="352"/>
    <cellStyle name="Normal 10 2 4 4 2" xfId="353"/>
    <cellStyle name="Normal 10 2 4 4 2 2" xfId="354"/>
    <cellStyle name="Normal 10 2 4 4 3" xfId="355"/>
    <cellStyle name="Normal 10 2 4 5" xfId="356"/>
    <cellStyle name="Normal 10 2 4 5 2" xfId="357"/>
    <cellStyle name="Normal 10 2 4 6" xfId="358"/>
    <cellStyle name="Normal 10 2 5" xfId="359"/>
    <cellStyle name="Normal 10 2 5 2" xfId="360"/>
    <cellStyle name="Normal 10 2 5 2 2" xfId="361"/>
    <cellStyle name="Normal 10 2 5 2 2 2" xfId="362"/>
    <cellStyle name="Normal 10 2 5 2 2 2 2" xfId="363"/>
    <cellStyle name="Normal 10 2 5 2 2 3" xfId="364"/>
    <cellStyle name="Normal 10 2 5 2 3" xfId="365"/>
    <cellStyle name="Normal 10 2 5 2 3 2" xfId="366"/>
    <cellStyle name="Normal 10 2 5 2 4" xfId="367"/>
    <cellStyle name="Normal 10 2 5 3" xfId="368"/>
    <cellStyle name="Normal 10 2 5 3 2" xfId="369"/>
    <cellStyle name="Normal 10 2 5 3 2 2" xfId="370"/>
    <cellStyle name="Normal 10 2 5 3 3" xfId="371"/>
    <cellStyle name="Normal 10 2 5 4" xfId="372"/>
    <cellStyle name="Normal 10 2 5 4 2" xfId="373"/>
    <cellStyle name="Normal 10 2 5 5" xfId="374"/>
    <cellStyle name="Normal 10 2 6" xfId="375"/>
    <cellStyle name="Normal 10 2 6 2" xfId="376"/>
    <cellStyle name="Normal 10 2 6 2 2" xfId="377"/>
    <cellStyle name="Normal 10 2 6 2 2 2" xfId="378"/>
    <cellStyle name="Normal 10 2 6 2 3" xfId="379"/>
    <cellStyle name="Normal 10 2 6 3" xfId="380"/>
    <cellStyle name="Normal 10 2 6 3 2" xfId="381"/>
    <cellStyle name="Normal 10 2 6 4" xfId="382"/>
    <cellStyle name="Normal 10 2 7" xfId="383"/>
    <cellStyle name="Normal 10 2 7 2" xfId="384"/>
    <cellStyle name="Normal 10 2 7 2 2" xfId="385"/>
    <cellStyle name="Normal 10 2 7 3" xfId="386"/>
    <cellStyle name="Normal 10 2 8" xfId="387"/>
    <cellStyle name="Normal 10 2 8 2" xfId="388"/>
    <cellStyle name="Normal 10 2 9" xfId="389"/>
    <cellStyle name="Normal 10 3" xfId="390"/>
    <cellStyle name="Normal 10 3 2" xfId="391"/>
    <cellStyle name="Normal 10 3 2 2" xfId="392"/>
    <cellStyle name="Normal 10 3 2 2 2" xfId="393"/>
    <cellStyle name="Normal 10 3 2 2 2 2" xfId="394"/>
    <cellStyle name="Normal 10 3 2 2 2 2 2" xfId="395"/>
    <cellStyle name="Normal 10 3 2 2 2 2 2 2" xfId="396"/>
    <cellStyle name="Normal 10 3 2 2 2 2 2 2 2" xfId="397"/>
    <cellStyle name="Normal 10 3 2 2 2 2 2 3" xfId="398"/>
    <cellStyle name="Normal 10 3 2 2 2 2 3" xfId="399"/>
    <cellStyle name="Normal 10 3 2 2 2 2 3 2" xfId="400"/>
    <cellStyle name="Normal 10 3 2 2 2 2 4" xfId="401"/>
    <cellStyle name="Normal 10 3 2 2 2 3" xfId="402"/>
    <cellStyle name="Normal 10 3 2 2 2 3 2" xfId="403"/>
    <cellStyle name="Normal 10 3 2 2 2 3 2 2" xfId="404"/>
    <cellStyle name="Normal 10 3 2 2 2 3 3" xfId="405"/>
    <cellStyle name="Normal 10 3 2 2 2 4" xfId="406"/>
    <cellStyle name="Normal 10 3 2 2 2 4 2" xfId="407"/>
    <cellStyle name="Normal 10 3 2 2 2 5" xfId="408"/>
    <cellStyle name="Normal 10 3 2 2 3" xfId="409"/>
    <cellStyle name="Normal 10 3 2 2 3 2" xfId="410"/>
    <cellStyle name="Normal 10 3 2 2 3 2 2" xfId="411"/>
    <cellStyle name="Normal 10 3 2 2 3 2 2 2" xfId="412"/>
    <cellStyle name="Normal 10 3 2 2 3 2 3" xfId="413"/>
    <cellStyle name="Normal 10 3 2 2 3 3" xfId="414"/>
    <cellStyle name="Normal 10 3 2 2 3 3 2" xfId="415"/>
    <cellStyle name="Normal 10 3 2 2 3 4" xfId="416"/>
    <cellStyle name="Normal 10 3 2 2 4" xfId="417"/>
    <cellStyle name="Normal 10 3 2 2 4 2" xfId="418"/>
    <cellStyle name="Normal 10 3 2 2 4 2 2" xfId="419"/>
    <cellStyle name="Normal 10 3 2 2 4 3" xfId="420"/>
    <cellStyle name="Normal 10 3 2 2 5" xfId="421"/>
    <cellStyle name="Normal 10 3 2 2 5 2" xfId="422"/>
    <cellStyle name="Normal 10 3 2 2 6" xfId="423"/>
    <cellStyle name="Normal 10 3 2 3" xfId="424"/>
    <cellStyle name="Normal 10 3 2 3 2" xfId="425"/>
    <cellStyle name="Normal 10 3 2 3 2 2" xfId="426"/>
    <cellStyle name="Normal 10 3 2 3 2 2 2" xfId="427"/>
    <cellStyle name="Normal 10 3 2 3 2 2 2 2" xfId="428"/>
    <cellStyle name="Normal 10 3 2 3 2 2 3" xfId="429"/>
    <cellStyle name="Normal 10 3 2 3 2 3" xfId="430"/>
    <cellStyle name="Normal 10 3 2 3 2 3 2" xfId="431"/>
    <cellStyle name="Normal 10 3 2 3 2 4" xfId="432"/>
    <cellStyle name="Normal 10 3 2 3 3" xfId="433"/>
    <cellStyle name="Normal 10 3 2 3 3 2" xfId="434"/>
    <cellStyle name="Normal 10 3 2 3 3 2 2" xfId="435"/>
    <cellStyle name="Normal 10 3 2 3 3 3" xfId="436"/>
    <cellStyle name="Normal 10 3 2 3 4" xfId="437"/>
    <cellStyle name="Normal 10 3 2 3 4 2" xfId="438"/>
    <cellStyle name="Normal 10 3 2 3 5" xfId="439"/>
    <cellStyle name="Normal 10 3 2 4" xfId="440"/>
    <cellStyle name="Normal 10 3 2 4 2" xfId="441"/>
    <cellStyle name="Normal 10 3 2 4 2 2" xfId="442"/>
    <cellStyle name="Normal 10 3 2 4 2 2 2" xfId="443"/>
    <cellStyle name="Normal 10 3 2 4 2 3" xfId="444"/>
    <cellStyle name="Normal 10 3 2 4 3" xfId="445"/>
    <cellStyle name="Normal 10 3 2 4 3 2" xfId="446"/>
    <cellStyle name="Normal 10 3 2 4 4" xfId="447"/>
    <cellStyle name="Normal 10 3 2 5" xfId="448"/>
    <cellStyle name="Normal 10 3 2 5 2" xfId="449"/>
    <cellStyle name="Normal 10 3 2 5 2 2" xfId="450"/>
    <cellStyle name="Normal 10 3 2 5 3" xfId="451"/>
    <cellStyle name="Normal 10 3 2 6" xfId="452"/>
    <cellStyle name="Normal 10 3 2 6 2" xfId="453"/>
    <cellStyle name="Normal 10 3 2 7" xfId="454"/>
    <cellStyle name="Normal 10 3 3" xfId="455"/>
    <cellStyle name="Normal 10 3 3 2" xfId="456"/>
    <cellStyle name="Normal 10 3 3 2 2" xfId="457"/>
    <cellStyle name="Normal 10 3 3 2 2 2" xfId="458"/>
    <cellStyle name="Normal 10 3 3 2 2 2 2" xfId="459"/>
    <cellStyle name="Normal 10 3 3 2 2 2 2 2" xfId="460"/>
    <cellStyle name="Normal 10 3 3 2 2 2 3" xfId="461"/>
    <cellStyle name="Normal 10 3 3 2 2 3" xfId="462"/>
    <cellStyle name="Normal 10 3 3 2 2 3 2" xfId="463"/>
    <cellStyle name="Normal 10 3 3 2 2 4" xfId="464"/>
    <cellStyle name="Normal 10 3 3 2 3" xfId="465"/>
    <cellStyle name="Normal 10 3 3 2 3 2" xfId="466"/>
    <cellStyle name="Normal 10 3 3 2 3 2 2" xfId="467"/>
    <cellStyle name="Normal 10 3 3 2 3 3" xfId="468"/>
    <cellStyle name="Normal 10 3 3 2 4" xfId="469"/>
    <cellStyle name="Normal 10 3 3 2 4 2" xfId="470"/>
    <cellStyle name="Normal 10 3 3 2 5" xfId="471"/>
    <cellStyle name="Normal 10 3 3 3" xfId="472"/>
    <cellStyle name="Normal 10 3 3 3 2" xfId="473"/>
    <cellStyle name="Normal 10 3 3 3 2 2" xfId="474"/>
    <cellStyle name="Normal 10 3 3 3 2 2 2" xfId="475"/>
    <cellStyle name="Normal 10 3 3 3 2 3" xfId="476"/>
    <cellStyle name="Normal 10 3 3 3 3" xfId="477"/>
    <cellStyle name="Normal 10 3 3 3 3 2" xfId="478"/>
    <cellStyle name="Normal 10 3 3 3 4" xfId="479"/>
    <cellStyle name="Normal 10 3 3 4" xfId="480"/>
    <cellStyle name="Normal 10 3 3 4 2" xfId="481"/>
    <cellStyle name="Normal 10 3 3 4 2 2" xfId="482"/>
    <cellStyle name="Normal 10 3 3 4 3" xfId="483"/>
    <cellStyle name="Normal 10 3 3 5" xfId="484"/>
    <cellStyle name="Normal 10 3 3 5 2" xfId="485"/>
    <cellStyle name="Normal 10 3 3 6" xfId="486"/>
    <cellStyle name="Normal 10 3 4" xfId="487"/>
    <cellStyle name="Normal 10 3 4 2" xfId="488"/>
    <cellStyle name="Normal 10 3 4 2 2" xfId="489"/>
    <cellStyle name="Normal 10 3 4 2 2 2" xfId="490"/>
    <cellStyle name="Normal 10 3 4 2 2 2 2" xfId="491"/>
    <cellStyle name="Normal 10 3 4 2 2 3" xfId="492"/>
    <cellStyle name="Normal 10 3 4 2 3" xfId="493"/>
    <cellStyle name="Normal 10 3 4 2 3 2" xfId="494"/>
    <cellStyle name="Normal 10 3 4 2 4" xfId="495"/>
    <cellStyle name="Normal 10 3 4 3" xfId="496"/>
    <cellStyle name="Normal 10 3 4 3 2" xfId="497"/>
    <cellStyle name="Normal 10 3 4 3 2 2" xfId="498"/>
    <cellStyle name="Normal 10 3 4 3 3" xfId="499"/>
    <cellStyle name="Normal 10 3 4 4" xfId="500"/>
    <cellStyle name="Normal 10 3 4 4 2" xfId="501"/>
    <cellStyle name="Normal 10 3 4 5" xfId="502"/>
    <cellStyle name="Normal 10 3 5" xfId="503"/>
    <cellStyle name="Normal 10 3 5 2" xfId="504"/>
    <cellStyle name="Normal 10 3 5 2 2" xfId="505"/>
    <cellStyle name="Normal 10 3 5 2 2 2" xfId="506"/>
    <cellStyle name="Normal 10 3 5 2 3" xfId="507"/>
    <cellStyle name="Normal 10 3 5 3" xfId="508"/>
    <cellStyle name="Normal 10 3 5 3 2" xfId="509"/>
    <cellStyle name="Normal 10 3 5 4" xfId="510"/>
    <cellStyle name="Normal 10 3 6" xfId="511"/>
    <cellStyle name="Normal 10 3 6 2" xfId="512"/>
    <cellStyle name="Normal 10 3 6 2 2" xfId="513"/>
    <cellStyle name="Normal 10 3 6 3" xfId="514"/>
    <cellStyle name="Normal 10 3 7" xfId="515"/>
    <cellStyle name="Normal 10 3 7 2" xfId="516"/>
    <cellStyle name="Normal 10 3 8" xfId="517"/>
    <cellStyle name="Normal 10 4" xfId="518"/>
    <cellStyle name="Normal 10 4 2" xfId="519"/>
    <cellStyle name="Normal 10 4 2 2" xfId="520"/>
    <cellStyle name="Normal 10 4 2 2 2" xfId="521"/>
    <cellStyle name="Normal 10 4 2 2 2 2" xfId="522"/>
    <cellStyle name="Normal 10 4 2 2 2 2 2" xfId="523"/>
    <cellStyle name="Normal 10 4 2 2 2 2 2 2" xfId="524"/>
    <cellStyle name="Normal 10 4 2 2 2 2 3" xfId="525"/>
    <cellStyle name="Normal 10 4 2 2 2 3" xfId="526"/>
    <cellStyle name="Normal 10 4 2 2 2 3 2" xfId="527"/>
    <cellStyle name="Normal 10 4 2 2 2 4" xfId="528"/>
    <cellStyle name="Normal 10 4 2 2 3" xfId="529"/>
    <cellStyle name="Normal 10 4 2 2 3 2" xfId="530"/>
    <cellStyle name="Normal 10 4 2 2 3 2 2" xfId="531"/>
    <cellStyle name="Normal 10 4 2 2 3 3" xfId="532"/>
    <cellStyle name="Normal 10 4 2 2 4" xfId="533"/>
    <cellStyle name="Normal 10 4 2 2 4 2" xfId="534"/>
    <cellStyle name="Normal 10 4 2 2 5" xfId="535"/>
    <cellStyle name="Normal 10 4 2 3" xfId="536"/>
    <cellStyle name="Normal 10 4 2 3 2" xfId="537"/>
    <cellStyle name="Normal 10 4 2 3 2 2" xfId="538"/>
    <cellStyle name="Normal 10 4 2 3 2 2 2" xfId="539"/>
    <cellStyle name="Normal 10 4 2 3 2 3" xfId="540"/>
    <cellStyle name="Normal 10 4 2 3 3" xfId="541"/>
    <cellStyle name="Normal 10 4 2 3 3 2" xfId="542"/>
    <cellStyle name="Normal 10 4 2 3 4" xfId="543"/>
    <cellStyle name="Normal 10 4 2 4" xfId="544"/>
    <cellStyle name="Normal 10 4 2 4 2" xfId="545"/>
    <cellStyle name="Normal 10 4 2 4 2 2" xfId="546"/>
    <cellStyle name="Normal 10 4 2 4 3" xfId="547"/>
    <cellStyle name="Normal 10 4 2 5" xfId="548"/>
    <cellStyle name="Normal 10 4 2 5 2" xfId="549"/>
    <cellStyle name="Normal 10 4 2 6" xfId="550"/>
    <cellStyle name="Normal 10 4 3" xfId="551"/>
    <cellStyle name="Normal 10 4 3 2" xfId="552"/>
    <cellStyle name="Normal 10 4 3 2 2" xfId="553"/>
    <cellStyle name="Normal 10 4 3 2 2 2" xfId="554"/>
    <cellStyle name="Normal 10 4 3 2 2 2 2" xfId="555"/>
    <cellStyle name="Normal 10 4 3 2 2 3" xfId="556"/>
    <cellStyle name="Normal 10 4 3 2 3" xfId="557"/>
    <cellStyle name="Normal 10 4 3 2 3 2" xfId="558"/>
    <cellStyle name="Normal 10 4 3 2 4" xfId="559"/>
    <cellStyle name="Normal 10 4 3 3" xfId="560"/>
    <cellStyle name="Normal 10 4 3 3 2" xfId="561"/>
    <cellStyle name="Normal 10 4 3 3 2 2" xfId="562"/>
    <cellStyle name="Normal 10 4 3 3 3" xfId="563"/>
    <cellStyle name="Normal 10 4 3 4" xfId="564"/>
    <cellStyle name="Normal 10 4 3 4 2" xfId="565"/>
    <cellStyle name="Normal 10 4 3 5" xfId="566"/>
    <cellStyle name="Normal 10 4 4" xfId="567"/>
    <cellStyle name="Normal 10 4 4 2" xfId="568"/>
    <cellStyle name="Normal 10 4 4 2 2" xfId="569"/>
    <cellStyle name="Normal 10 4 4 2 2 2" xfId="570"/>
    <cellStyle name="Normal 10 4 4 2 3" xfId="571"/>
    <cellStyle name="Normal 10 4 4 3" xfId="572"/>
    <cellStyle name="Normal 10 4 4 3 2" xfId="573"/>
    <cellStyle name="Normal 10 4 4 4" xfId="574"/>
    <cellStyle name="Normal 10 4 5" xfId="575"/>
    <cellStyle name="Normal 10 4 5 2" xfId="576"/>
    <cellStyle name="Normal 10 4 5 2 2" xfId="577"/>
    <cellStyle name="Normal 10 4 5 3" xfId="578"/>
    <cellStyle name="Normal 10 4 6" xfId="579"/>
    <cellStyle name="Normal 10 4 6 2" xfId="580"/>
    <cellStyle name="Normal 10 4 7" xfId="581"/>
    <cellStyle name="Normal 10 5" xfId="582"/>
    <cellStyle name="Normal 10 5 2" xfId="583"/>
    <cellStyle name="Normal 10 5 2 2" xfId="584"/>
    <cellStyle name="Normal 10 5 2 2 2" xfId="585"/>
    <cellStyle name="Normal 10 5 2 2 2 2" xfId="586"/>
    <cellStyle name="Normal 10 5 2 2 2 2 2" xfId="587"/>
    <cellStyle name="Normal 10 5 2 2 2 3" xfId="588"/>
    <cellStyle name="Normal 10 5 2 2 3" xfId="589"/>
    <cellStyle name="Normal 10 5 2 2 3 2" xfId="590"/>
    <cellStyle name="Normal 10 5 2 2 4" xfId="591"/>
    <cellStyle name="Normal 10 5 2 3" xfId="592"/>
    <cellStyle name="Normal 10 5 2 3 2" xfId="593"/>
    <cellStyle name="Normal 10 5 2 3 2 2" xfId="594"/>
    <cellStyle name="Normal 10 5 2 3 3" xfId="595"/>
    <cellStyle name="Normal 10 5 2 4" xfId="596"/>
    <cellStyle name="Normal 10 5 2 4 2" xfId="597"/>
    <cellStyle name="Normal 10 5 2 5" xfId="598"/>
    <cellStyle name="Normal 10 5 3" xfId="599"/>
    <cellStyle name="Normal 10 5 3 2" xfId="600"/>
    <cellStyle name="Normal 10 5 3 2 2" xfId="601"/>
    <cellStyle name="Normal 10 5 3 2 2 2" xfId="602"/>
    <cellStyle name="Normal 10 5 3 2 3" xfId="603"/>
    <cellStyle name="Normal 10 5 3 3" xfId="604"/>
    <cellStyle name="Normal 10 5 3 3 2" xfId="605"/>
    <cellStyle name="Normal 10 5 3 4" xfId="606"/>
    <cellStyle name="Normal 10 5 4" xfId="607"/>
    <cellStyle name="Normal 10 5 4 2" xfId="608"/>
    <cellStyle name="Normal 10 5 4 2 2" xfId="609"/>
    <cellStyle name="Normal 10 5 4 3" xfId="610"/>
    <cellStyle name="Normal 10 5 5" xfId="611"/>
    <cellStyle name="Normal 10 5 5 2" xfId="612"/>
    <cellStyle name="Normal 10 5 6" xfId="613"/>
    <cellStyle name="Normal 10 6" xfId="614"/>
    <cellStyle name="Normal 10 6 2" xfId="615"/>
    <cellStyle name="Normal 10 6 2 2" xfId="616"/>
    <cellStyle name="Normal 10 6 2 2 2" xfId="617"/>
    <cellStyle name="Normal 10 6 2 2 2 2" xfId="618"/>
    <cellStyle name="Normal 10 6 2 2 3" xfId="619"/>
    <cellStyle name="Normal 10 6 2 3" xfId="620"/>
    <cellStyle name="Normal 10 6 2 3 2" xfId="621"/>
    <cellStyle name="Normal 10 6 2 4" xfId="622"/>
    <cellStyle name="Normal 10 6 3" xfId="623"/>
    <cellStyle name="Normal 10 6 3 2" xfId="624"/>
    <cellStyle name="Normal 10 6 3 2 2" xfId="625"/>
    <cellStyle name="Normal 10 6 3 3" xfId="626"/>
    <cellStyle name="Normal 10 6 4" xfId="627"/>
    <cellStyle name="Normal 10 6 4 2" xfId="628"/>
    <cellStyle name="Normal 10 6 5" xfId="629"/>
    <cellStyle name="Normal 10 7" xfId="630"/>
    <cellStyle name="Normal 10 7 2" xfId="631"/>
    <cellStyle name="Normal 10 7 2 2" xfId="632"/>
    <cellStyle name="Normal 10 7 2 2 2" xfId="633"/>
    <cellStyle name="Normal 10 7 2 3" xfId="634"/>
    <cellStyle name="Normal 10 7 3" xfId="635"/>
    <cellStyle name="Normal 10 7 3 2" xfId="636"/>
    <cellStyle name="Normal 10 7 4" xfId="637"/>
    <cellStyle name="Normal 10 7 5" xfId="48381"/>
    <cellStyle name="Normal 10 8" xfId="638"/>
    <cellStyle name="Normal 10 8 2" xfId="639"/>
    <cellStyle name="Normal 10 8 2 2" xfId="640"/>
    <cellStyle name="Normal 10 8 3" xfId="641"/>
    <cellStyle name="Normal 10 9" xfId="642"/>
    <cellStyle name="Normal 10 9 2" xfId="643"/>
    <cellStyle name="Normal 100" xfId="644"/>
    <cellStyle name="Normal 101" xfId="645"/>
    <cellStyle name="Normal 102" xfId="646"/>
    <cellStyle name="Normal 103" xfId="647"/>
    <cellStyle name="Normal 104" xfId="648"/>
    <cellStyle name="Normal 105" xfId="649"/>
    <cellStyle name="Normal 11" xfId="650"/>
    <cellStyle name="Normal 11 10" xfId="651"/>
    <cellStyle name="Normal 11 11" xfId="48382"/>
    <cellStyle name="Normal 11 12" xfId="48383"/>
    <cellStyle name="Normal 11 13" xfId="48384"/>
    <cellStyle name="Normal 11 14" xfId="48385"/>
    <cellStyle name="Normal 11 2" xfId="652"/>
    <cellStyle name="Normal 11 2 2" xfId="653"/>
    <cellStyle name="Normal 11 2 2 2" xfId="654"/>
    <cellStyle name="Normal 11 2 2 2 2" xfId="655"/>
    <cellStyle name="Normal 11 2 2 2 2 2" xfId="656"/>
    <cellStyle name="Normal 11 2 2 2 2 2 2" xfId="657"/>
    <cellStyle name="Normal 11 2 2 2 2 2 2 2" xfId="658"/>
    <cellStyle name="Normal 11 2 2 2 2 2 2 2 2" xfId="659"/>
    <cellStyle name="Normal 11 2 2 2 2 2 2 2 2 2" xfId="660"/>
    <cellStyle name="Normal 11 2 2 2 2 2 2 2 3" xfId="661"/>
    <cellStyle name="Normal 11 2 2 2 2 2 2 3" xfId="662"/>
    <cellStyle name="Normal 11 2 2 2 2 2 2 3 2" xfId="663"/>
    <cellStyle name="Normal 11 2 2 2 2 2 2 4" xfId="664"/>
    <cellStyle name="Normal 11 2 2 2 2 2 3" xfId="665"/>
    <cellStyle name="Normal 11 2 2 2 2 2 3 2" xfId="666"/>
    <cellStyle name="Normal 11 2 2 2 2 2 3 2 2" xfId="667"/>
    <cellStyle name="Normal 11 2 2 2 2 2 3 3" xfId="668"/>
    <cellStyle name="Normal 11 2 2 2 2 2 4" xfId="669"/>
    <cellStyle name="Normal 11 2 2 2 2 2 4 2" xfId="670"/>
    <cellStyle name="Normal 11 2 2 2 2 2 5" xfId="671"/>
    <cellStyle name="Normal 11 2 2 2 2 3" xfId="672"/>
    <cellStyle name="Normal 11 2 2 2 2 3 2" xfId="673"/>
    <cellStyle name="Normal 11 2 2 2 2 3 2 2" xfId="674"/>
    <cellStyle name="Normal 11 2 2 2 2 3 2 2 2" xfId="675"/>
    <cellStyle name="Normal 11 2 2 2 2 3 2 3" xfId="676"/>
    <cellStyle name="Normal 11 2 2 2 2 3 3" xfId="677"/>
    <cellStyle name="Normal 11 2 2 2 2 3 3 2" xfId="678"/>
    <cellStyle name="Normal 11 2 2 2 2 3 4" xfId="679"/>
    <cellStyle name="Normal 11 2 2 2 2 4" xfId="680"/>
    <cellStyle name="Normal 11 2 2 2 2 4 2" xfId="681"/>
    <cellStyle name="Normal 11 2 2 2 2 4 2 2" xfId="682"/>
    <cellStyle name="Normal 11 2 2 2 2 4 3" xfId="683"/>
    <cellStyle name="Normal 11 2 2 2 2 5" xfId="684"/>
    <cellStyle name="Normal 11 2 2 2 2 5 2" xfId="685"/>
    <cellStyle name="Normal 11 2 2 2 2 6" xfId="686"/>
    <cellStyle name="Normal 11 2 2 2 3" xfId="687"/>
    <cellStyle name="Normal 11 2 2 2 3 2" xfId="688"/>
    <cellStyle name="Normal 11 2 2 2 3 2 2" xfId="689"/>
    <cellStyle name="Normal 11 2 2 2 3 2 2 2" xfId="690"/>
    <cellStyle name="Normal 11 2 2 2 3 2 2 2 2" xfId="691"/>
    <cellStyle name="Normal 11 2 2 2 3 2 2 3" xfId="692"/>
    <cellStyle name="Normal 11 2 2 2 3 2 3" xfId="693"/>
    <cellStyle name="Normal 11 2 2 2 3 2 3 2" xfId="694"/>
    <cellStyle name="Normal 11 2 2 2 3 2 4" xfId="695"/>
    <cellStyle name="Normal 11 2 2 2 3 3" xfId="696"/>
    <cellStyle name="Normal 11 2 2 2 3 3 2" xfId="697"/>
    <cellStyle name="Normal 11 2 2 2 3 3 2 2" xfId="698"/>
    <cellStyle name="Normal 11 2 2 2 3 3 3" xfId="699"/>
    <cellStyle name="Normal 11 2 2 2 3 4" xfId="700"/>
    <cellStyle name="Normal 11 2 2 2 3 4 2" xfId="701"/>
    <cellStyle name="Normal 11 2 2 2 3 5" xfId="702"/>
    <cellStyle name="Normal 11 2 2 2 4" xfId="703"/>
    <cellStyle name="Normal 11 2 2 2 4 2" xfId="704"/>
    <cellStyle name="Normal 11 2 2 2 4 2 2" xfId="705"/>
    <cellStyle name="Normal 11 2 2 2 4 2 2 2" xfId="706"/>
    <cellStyle name="Normal 11 2 2 2 4 2 3" xfId="707"/>
    <cellStyle name="Normal 11 2 2 2 4 3" xfId="708"/>
    <cellStyle name="Normal 11 2 2 2 4 3 2" xfId="709"/>
    <cellStyle name="Normal 11 2 2 2 4 4" xfId="710"/>
    <cellStyle name="Normal 11 2 2 2 5" xfId="711"/>
    <cellStyle name="Normal 11 2 2 2 5 2" xfId="712"/>
    <cellStyle name="Normal 11 2 2 2 5 2 2" xfId="713"/>
    <cellStyle name="Normal 11 2 2 2 5 3" xfId="714"/>
    <cellStyle name="Normal 11 2 2 2 6" xfId="715"/>
    <cellStyle name="Normal 11 2 2 2 6 2" xfId="716"/>
    <cellStyle name="Normal 11 2 2 2 7" xfId="717"/>
    <cellStyle name="Normal 11 2 2 3" xfId="718"/>
    <cellStyle name="Normal 11 2 2 3 2" xfId="719"/>
    <cellStyle name="Normal 11 2 2 3 2 2" xfId="720"/>
    <cellStyle name="Normal 11 2 2 3 2 2 2" xfId="721"/>
    <cellStyle name="Normal 11 2 2 3 2 2 2 2" xfId="722"/>
    <cellStyle name="Normal 11 2 2 3 2 2 2 2 2" xfId="723"/>
    <cellStyle name="Normal 11 2 2 3 2 2 2 3" xfId="724"/>
    <cellStyle name="Normal 11 2 2 3 2 2 3" xfId="725"/>
    <cellStyle name="Normal 11 2 2 3 2 2 3 2" xfId="726"/>
    <cellStyle name="Normal 11 2 2 3 2 2 4" xfId="727"/>
    <cellStyle name="Normal 11 2 2 3 2 3" xfId="728"/>
    <cellStyle name="Normal 11 2 2 3 2 3 2" xfId="729"/>
    <cellStyle name="Normal 11 2 2 3 2 3 2 2" xfId="730"/>
    <cellStyle name="Normal 11 2 2 3 2 3 3" xfId="731"/>
    <cellStyle name="Normal 11 2 2 3 2 4" xfId="732"/>
    <cellStyle name="Normal 11 2 2 3 2 4 2" xfId="733"/>
    <cellStyle name="Normal 11 2 2 3 2 5" xfId="734"/>
    <cellStyle name="Normal 11 2 2 3 3" xfId="735"/>
    <cellStyle name="Normal 11 2 2 3 3 2" xfId="736"/>
    <cellStyle name="Normal 11 2 2 3 3 2 2" xfId="737"/>
    <cellStyle name="Normal 11 2 2 3 3 2 2 2" xfId="738"/>
    <cellStyle name="Normal 11 2 2 3 3 2 3" xfId="739"/>
    <cellStyle name="Normal 11 2 2 3 3 3" xfId="740"/>
    <cellStyle name="Normal 11 2 2 3 3 3 2" xfId="741"/>
    <cellStyle name="Normal 11 2 2 3 3 4" xfId="742"/>
    <cellStyle name="Normal 11 2 2 3 4" xfId="743"/>
    <cellStyle name="Normal 11 2 2 3 4 2" xfId="744"/>
    <cellStyle name="Normal 11 2 2 3 4 2 2" xfId="745"/>
    <cellStyle name="Normal 11 2 2 3 4 3" xfId="746"/>
    <cellStyle name="Normal 11 2 2 3 5" xfId="747"/>
    <cellStyle name="Normal 11 2 2 3 5 2" xfId="748"/>
    <cellStyle name="Normal 11 2 2 3 6" xfId="749"/>
    <cellStyle name="Normal 11 2 2 4" xfId="750"/>
    <cellStyle name="Normal 11 2 2 4 2" xfId="751"/>
    <cellStyle name="Normal 11 2 2 4 2 2" xfId="752"/>
    <cellStyle name="Normal 11 2 2 4 2 2 2" xfId="753"/>
    <cellStyle name="Normal 11 2 2 4 2 2 2 2" xfId="754"/>
    <cellStyle name="Normal 11 2 2 4 2 2 3" xfId="755"/>
    <cellStyle name="Normal 11 2 2 4 2 3" xfId="756"/>
    <cellStyle name="Normal 11 2 2 4 2 3 2" xfId="757"/>
    <cellStyle name="Normal 11 2 2 4 2 4" xfId="758"/>
    <cellStyle name="Normal 11 2 2 4 3" xfId="759"/>
    <cellStyle name="Normal 11 2 2 4 3 2" xfId="760"/>
    <cellStyle name="Normal 11 2 2 4 3 2 2" xfId="761"/>
    <cellStyle name="Normal 11 2 2 4 3 3" xfId="762"/>
    <cellStyle name="Normal 11 2 2 4 4" xfId="763"/>
    <cellStyle name="Normal 11 2 2 4 4 2" xfId="764"/>
    <cellStyle name="Normal 11 2 2 4 5" xfId="765"/>
    <cellStyle name="Normal 11 2 2 5" xfId="766"/>
    <cellStyle name="Normal 11 2 2 5 2" xfId="767"/>
    <cellStyle name="Normal 11 2 2 5 2 2" xfId="768"/>
    <cellStyle name="Normal 11 2 2 5 2 2 2" xfId="769"/>
    <cellStyle name="Normal 11 2 2 5 2 3" xfId="770"/>
    <cellStyle name="Normal 11 2 2 5 3" xfId="771"/>
    <cellStyle name="Normal 11 2 2 5 3 2" xfId="772"/>
    <cellStyle name="Normal 11 2 2 5 4" xfId="773"/>
    <cellStyle name="Normal 11 2 2 6" xfId="774"/>
    <cellStyle name="Normal 11 2 2 6 2" xfId="775"/>
    <cellStyle name="Normal 11 2 2 6 2 2" xfId="776"/>
    <cellStyle name="Normal 11 2 2 6 3" xfId="777"/>
    <cellStyle name="Normal 11 2 2 7" xfId="778"/>
    <cellStyle name="Normal 11 2 2 7 2" xfId="779"/>
    <cellStyle name="Normal 11 2 2 8" xfId="780"/>
    <cellStyle name="Normal 11 2 3" xfId="781"/>
    <cellStyle name="Normal 11 2 3 2" xfId="782"/>
    <cellStyle name="Normal 11 2 3 2 2" xfId="783"/>
    <cellStyle name="Normal 11 2 3 2 2 2" xfId="784"/>
    <cellStyle name="Normal 11 2 3 2 2 2 2" xfId="785"/>
    <cellStyle name="Normal 11 2 3 2 2 2 2 2" xfId="786"/>
    <cellStyle name="Normal 11 2 3 2 2 2 2 2 2" xfId="787"/>
    <cellStyle name="Normal 11 2 3 2 2 2 2 3" xfId="788"/>
    <cellStyle name="Normal 11 2 3 2 2 2 3" xfId="789"/>
    <cellStyle name="Normal 11 2 3 2 2 2 3 2" xfId="790"/>
    <cellStyle name="Normal 11 2 3 2 2 2 4" xfId="791"/>
    <cellStyle name="Normal 11 2 3 2 2 3" xfId="792"/>
    <cellStyle name="Normal 11 2 3 2 2 3 2" xfId="793"/>
    <cellStyle name="Normal 11 2 3 2 2 3 2 2" xfId="794"/>
    <cellStyle name="Normal 11 2 3 2 2 3 3" xfId="795"/>
    <cellStyle name="Normal 11 2 3 2 2 4" xfId="796"/>
    <cellStyle name="Normal 11 2 3 2 2 4 2" xfId="797"/>
    <cellStyle name="Normal 11 2 3 2 2 5" xfId="798"/>
    <cellStyle name="Normal 11 2 3 2 3" xfId="799"/>
    <cellStyle name="Normal 11 2 3 2 3 2" xfId="800"/>
    <cellStyle name="Normal 11 2 3 2 3 2 2" xfId="801"/>
    <cellStyle name="Normal 11 2 3 2 3 2 2 2" xfId="802"/>
    <cellStyle name="Normal 11 2 3 2 3 2 3" xfId="803"/>
    <cellStyle name="Normal 11 2 3 2 3 3" xfId="804"/>
    <cellStyle name="Normal 11 2 3 2 3 3 2" xfId="805"/>
    <cellStyle name="Normal 11 2 3 2 3 4" xfId="806"/>
    <cellStyle name="Normal 11 2 3 2 4" xfId="807"/>
    <cellStyle name="Normal 11 2 3 2 4 2" xfId="808"/>
    <cellStyle name="Normal 11 2 3 2 4 2 2" xfId="809"/>
    <cellStyle name="Normal 11 2 3 2 4 3" xfId="810"/>
    <cellStyle name="Normal 11 2 3 2 5" xfId="811"/>
    <cellStyle name="Normal 11 2 3 2 5 2" xfId="812"/>
    <cellStyle name="Normal 11 2 3 2 6" xfId="813"/>
    <cellStyle name="Normal 11 2 3 3" xfId="814"/>
    <cellStyle name="Normal 11 2 3 3 2" xfId="815"/>
    <cellStyle name="Normal 11 2 3 3 2 2" xfId="816"/>
    <cellStyle name="Normal 11 2 3 3 2 2 2" xfId="817"/>
    <cellStyle name="Normal 11 2 3 3 2 2 2 2" xfId="818"/>
    <cellStyle name="Normal 11 2 3 3 2 2 3" xfId="819"/>
    <cellStyle name="Normal 11 2 3 3 2 3" xfId="820"/>
    <cellStyle name="Normal 11 2 3 3 2 3 2" xfId="821"/>
    <cellStyle name="Normal 11 2 3 3 2 4" xfId="822"/>
    <cellStyle name="Normal 11 2 3 3 3" xfId="823"/>
    <cellStyle name="Normal 11 2 3 3 3 2" xfId="824"/>
    <cellStyle name="Normal 11 2 3 3 3 2 2" xfId="825"/>
    <cellStyle name="Normal 11 2 3 3 3 3" xfId="826"/>
    <cellStyle name="Normal 11 2 3 3 4" xfId="827"/>
    <cellStyle name="Normal 11 2 3 3 4 2" xfId="828"/>
    <cellStyle name="Normal 11 2 3 3 5" xfId="829"/>
    <cellStyle name="Normal 11 2 3 4" xfId="830"/>
    <cellStyle name="Normal 11 2 3 4 2" xfId="831"/>
    <cellStyle name="Normal 11 2 3 4 2 2" xfId="832"/>
    <cellStyle name="Normal 11 2 3 4 2 2 2" xfId="833"/>
    <cellStyle name="Normal 11 2 3 4 2 3" xfId="834"/>
    <cellStyle name="Normal 11 2 3 4 3" xfId="835"/>
    <cellStyle name="Normal 11 2 3 4 3 2" xfId="836"/>
    <cellStyle name="Normal 11 2 3 4 4" xfId="837"/>
    <cellStyle name="Normal 11 2 3 5" xfId="838"/>
    <cellStyle name="Normal 11 2 3 5 2" xfId="839"/>
    <cellStyle name="Normal 11 2 3 5 2 2" xfId="840"/>
    <cellStyle name="Normal 11 2 3 5 3" xfId="841"/>
    <cellStyle name="Normal 11 2 3 6" xfId="842"/>
    <cellStyle name="Normal 11 2 3 6 2" xfId="843"/>
    <cellStyle name="Normal 11 2 3 7" xfId="844"/>
    <cellStyle name="Normal 11 2 4" xfId="845"/>
    <cellStyle name="Normal 11 2 4 2" xfId="846"/>
    <cellStyle name="Normal 11 2 4 2 2" xfId="847"/>
    <cellStyle name="Normal 11 2 4 2 2 2" xfId="848"/>
    <cellStyle name="Normal 11 2 4 2 2 2 2" xfId="849"/>
    <cellStyle name="Normal 11 2 4 2 2 2 2 2" xfId="850"/>
    <cellStyle name="Normal 11 2 4 2 2 2 3" xfId="851"/>
    <cellStyle name="Normal 11 2 4 2 2 3" xfId="852"/>
    <cellStyle name="Normal 11 2 4 2 2 3 2" xfId="853"/>
    <cellStyle name="Normal 11 2 4 2 2 4" xfId="854"/>
    <cellStyle name="Normal 11 2 4 2 3" xfId="855"/>
    <cellStyle name="Normal 11 2 4 2 3 2" xfId="856"/>
    <cellStyle name="Normal 11 2 4 2 3 2 2" xfId="857"/>
    <cellStyle name="Normal 11 2 4 2 3 3" xfId="858"/>
    <cellStyle name="Normal 11 2 4 2 4" xfId="859"/>
    <cellStyle name="Normal 11 2 4 2 4 2" xfId="860"/>
    <cellStyle name="Normal 11 2 4 2 5" xfId="861"/>
    <cellStyle name="Normal 11 2 4 3" xfId="862"/>
    <cellStyle name="Normal 11 2 4 3 2" xfId="863"/>
    <cellStyle name="Normal 11 2 4 3 2 2" xfId="864"/>
    <cellStyle name="Normal 11 2 4 3 2 2 2" xfId="865"/>
    <cellStyle name="Normal 11 2 4 3 2 3" xfId="866"/>
    <cellStyle name="Normal 11 2 4 3 3" xfId="867"/>
    <cellStyle name="Normal 11 2 4 3 3 2" xfId="868"/>
    <cellStyle name="Normal 11 2 4 3 4" xfId="869"/>
    <cellStyle name="Normal 11 2 4 4" xfId="870"/>
    <cellStyle name="Normal 11 2 4 4 2" xfId="871"/>
    <cellStyle name="Normal 11 2 4 4 2 2" xfId="872"/>
    <cellStyle name="Normal 11 2 4 4 3" xfId="873"/>
    <cellStyle name="Normal 11 2 4 5" xfId="874"/>
    <cellStyle name="Normal 11 2 4 5 2" xfId="875"/>
    <cellStyle name="Normal 11 2 4 6" xfId="876"/>
    <cellStyle name="Normal 11 2 5" xfId="877"/>
    <cellStyle name="Normal 11 2 5 2" xfId="878"/>
    <cellStyle name="Normal 11 2 5 2 2" xfId="879"/>
    <cellStyle name="Normal 11 2 5 2 2 2" xfId="880"/>
    <cellStyle name="Normal 11 2 5 2 2 2 2" xfId="881"/>
    <cellStyle name="Normal 11 2 5 2 2 3" xfId="882"/>
    <cellStyle name="Normal 11 2 5 2 3" xfId="883"/>
    <cellStyle name="Normal 11 2 5 2 3 2" xfId="884"/>
    <cellStyle name="Normal 11 2 5 2 4" xfId="885"/>
    <cellStyle name="Normal 11 2 5 3" xfId="886"/>
    <cellStyle name="Normal 11 2 5 3 2" xfId="887"/>
    <cellStyle name="Normal 11 2 5 3 2 2" xfId="888"/>
    <cellStyle name="Normal 11 2 5 3 3" xfId="889"/>
    <cellStyle name="Normal 11 2 5 4" xfId="890"/>
    <cellStyle name="Normal 11 2 5 4 2" xfId="891"/>
    <cellStyle name="Normal 11 2 5 5" xfId="892"/>
    <cellStyle name="Normal 11 2 6" xfId="893"/>
    <cellStyle name="Normal 11 2 6 2" xfId="894"/>
    <cellStyle name="Normal 11 2 6 2 2" xfId="895"/>
    <cellStyle name="Normal 11 2 6 2 2 2" xfId="896"/>
    <cellStyle name="Normal 11 2 6 2 3" xfId="897"/>
    <cellStyle name="Normal 11 2 6 3" xfId="898"/>
    <cellStyle name="Normal 11 2 6 3 2" xfId="899"/>
    <cellStyle name="Normal 11 2 6 4" xfId="900"/>
    <cellStyle name="Normal 11 2 7" xfId="901"/>
    <cellStyle name="Normal 11 2 7 2" xfId="902"/>
    <cellStyle name="Normal 11 2 7 2 2" xfId="903"/>
    <cellStyle name="Normal 11 2 7 3" xfId="904"/>
    <cellStyle name="Normal 11 2 8" xfId="905"/>
    <cellStyle name="Normal 11 2 8 2" xfId="906"/>
    <cellStyle name="Normal 11 2 9" xfId="907"/>
    <cellStyle name="Normal 11 3" xfId="908"/>
    <cellStyle name="Normal 11 3 2" xfId="909"/>
    <cellStyle name="Normal 11 3 2 2" xfId="910"/>
    <cellStyle name="Normal 11 3 2 2 2" xfId="911"/>
    <cellStyle name="Normal 11 3 2 2 2 2" xfId="912"/>
    <cellStyle name="Normal 11 3 2 2 2 2 2" xfId="913"/>
    <cellStyle name="Normal 11 3 2 2 2 2 2 2" xfId="914"/>
    <cellStyle name="Normal 11 3 2 2 2 2 2 2 2" xfId="915"/>
    <cellStyle name="Normal 11 3 2 2 2 2 2 3" xfId="916"/>
    <cellStyle name="Normal 11 3 2 2 2 2 3" xfId="917"/>
    <cellStyle name="Normal 11 3 2 2 2 2 3 2" xfId="918"/>
    <cellStyle name="Normal 11 3 2 2 2 2 4" xfId="919"/>
    <cellStyle name="Normal 11 3 2 2 2 3" xfId="920"/>
    <cellStyle name="Normal 11 3 2 2 2 3 2" xfId="921"/>
    <cellStyle name="Normal 11 3 2 2 2 3 2 2" xfId="922"/>
    <cellStyle name="Normal 11 3 2 2 2 3 3" xfId="923"/>
    <cellStyle name="Normal 11 3 2 2 2 4" xfId="924"/>
    <cellStyle name="Normal 11 3 2 2 2 4 2" xfId="925"/>
    <cellStyle name="Normal 11 3 2 2 2 5" xfId="926"/>
    <cellStyle name="Normal 11 3 2 2 3" xfId="927"/>
    <cellStyle name="Normal 11 3 2 2 3 2" xfId="928"/>
    <cellStyle name="Normal 11 3 2 2 3 2 2" xfId="929"/>
    <cellStyle name="Normal 11 3 2 2 3 2 2 2" xfId="930"/>
    <cellStyle name="Normal 11 3 2 2 3 2 3" xfId="931"/>
    <cellStyle name="Normal 11 3 2 2 3 3" xfId="932"/>
    <cellStyle name="Normal 11 3 2 2 3 3 2" xfId="933"/>
    <cellStyle name="Normal 11 3 2 2 3 4" xfId="934"/>
    <cellStyle name="Normal 11 3 2 2 4" xfId="935"/>
    <cellStyle name="Normal 11 3 2 2 4 2" xfId="936"/>
    <cellStyle name="Normal 11 3 2 2 4 2 2" xfId="937"/>
    <cellStyle name="Normal 11 3 2 2 4 3" xfId="938"/>
    <cellStyle name="Normal 11 3 2 2 5" xfId="939"/>
    <cellStyle name="Normal 11 3 2 2 5 2" xfId="940"/>
    <cellStyle name="Normal 11 3 2 2 6" xfId="941"/>
    <cellStyle name="Normal 11 3 2 3" xfId="942"/>
    <cellStyle name="Normal 11 3 2 3 2" xfId="943"/>
    <cellStyle name="Normal 11 3 2 3 2 2" xfId="944"/>
    <cellStyle name="Normal 11 3 2 3 2 2 2" xfId="945"/>
    <cellStyle name="Normal 11 3 2 3 2 2 2 2" xfId="946"/>
    <cellStyle name="Normal 11 3 2 3 2 2 3" xfId="947"/>
    <cellStyle name="Normal 11 3 2 3 2 3" xfId="948"/>
    <cellStyle name="Normal 11 3 2 3 2 3 2" xfId="949"/>
    <cellStyle name="Normal 11 3 2 3 2 4" xfId="950"/>
    <cellStyle name="Normal 11 3 2 3 3" xfId="951"/>
    <cellStyle name="Normal 11 3 2 3 3 2" xfId="952"/>
    <cellStyle name="Normal 11 3 2 3 3 2 2" xfId="953"/>
    <cellStyle name="Normal 11 3 2 3 3 3" xfId="954"/>
    <cellStyle name="Normal 11 3 2 3 4" xfId="955"/>
    <cellStyle name="Normal 11 3 2 3 4 2" xfId="956"/>
    <cellStyle name="Normal 11 3 2 3 5" xfId="957"/>
    <cellStyle name="Normal 11 3 2 4" xfId="958"/>
    <cellStyle name="Normal 11 3 2 4 2" xfId="959"/>
    <cellStyle name="Normal 11 3 2 4 2 2" xfId="960"/>
    <cellStyle name="Normal 11 3 2 4 2 2 2" xfId="961"/>
    <cellStyle name="Normal 11 3 2 4 2 3" xfId="962"/>
    <cellStyle name="Normal 11 3 2 4 3" xfId="963"/>
    <cellStyle name="Normal 11 3 2 4 3 2" xfId="964"/>
    <cellStyle name="Normal 11 3 2 4 4" xfId="965"/>
    <cellStyle name="Normal 11 3 2 5" xfId="966"/>
    <cellStyle name="Normal 11 3 2 5 2" xfId="967"/>
    <cellStyle name="Normal 11 3 2 5 2 2" xfId="968"/>
    <cellStyle name="Normal 11 3 2 5 3" xfId="969"/>
    <cellStyle name="Normal 11 3 2 6" xfId="970"/>
    <cellStyle name="Normal 11 3 2 6 2" xfId="971"/>
    <cellStyle name="Normal 11 3 2 7" xfId="972"/>
    <cellStyle name="Normal 11 3 3" xfId="973"/>
    <cellStyle name="Normal 11 3 3 2" xfId="974"/>
    <cellStyle name="Normal 11 3 3 2 2" xfId="975"/>
    <cellStyle name="Normal 11 3 3 2 2 2" xfId="976"/>
    <cellStyle name="Normal 11 3 3 2 2 2 2" xfId="977"/>
    <cellStyle name="Normal 11 3 3 2 2 2 2 2" xfId="978"/>
    <cellStyle name="Normal 11 3 3 2 2 2 3" xfId="979"/>
    <cellStyle name="Normal 11 3 3 2 2 3" xfId="980"/>
    <cellStyle name="Normal 11 3 3 2 2 3 2" xfId="981"/>
    <cellStyle name="Normal 11 3 3 2 2 4" xfId="982"/>
    <cellStyle name="Normal 11 3 3 2 3" xfId="983"/>
    <cellStyle name="Normal 11 3 3 2 3 2" xfId="984"/>
    <cellStyle name="Normal 11 3 3 2 3 2 2" xfId="985"/>
    <cellStyle name="Normal 11 3 3 2 3 3" xfId="986"/>
    <cellStyle name="Normal 11 3 3 2 4" xfId="987"/>
    <cellStyle name="Normal 11 3 3 2 4 2" xfId="988"/>
    <cellStyle name="Normal 11 3 3 2 5" xfId="989"/>
    <cellStyle name="Normal 11 3 3 3" xfId="990"/>
    <cellStyle name="Normal 11 3 3 3 2" xfId="991"/>
    <cellStyle name="Normal 11 3 3 3 2 2" xfId="992"/>
    <cellStyle name="Normal 11 3 3 3 2 2 2" xfId="993"/>
    <cellStyle name="Normal 11 3 3 3 2 3" xfId="994"/>
    <cellStyle name="Normal 11 3 3 3 3" xfId="995"/>
    <cellStyle name="Normal 11 3 3 3 3 2" xfId="996"/>
    <cellStyle name="Normal 11 3 3 3 4" xfId="997"/>
    <cellStyle name="Normal 11 3 3 4" xfId="998"/>
    <cellStyle name="Normal 11 3 3 4 2" xfId="999"/>
    <cellStyle name="Normal 11 3 3 4 2 2" xfId="1000"/>
    <cellStyle name="Normal 11 3 3 4 3" xfId="1001"/>
    <cellStyle name="Normal 11 3 3 5" xfId="1002"/>
    <cellStyle name="Normal 11 3 3 5 2" xfId="1003"/>
    <cellStyle name="Normal 11 3 3 6" xfId="1004"/>
    <cellStyle name="Normal 11 3 4" xfId="1005"/>
    <cellStyle name="Normal 11 3 4 2" xfId="1006"/>
    <cellStyle name="Normal 11 3 4 2 2" xfId="1007"/>
    <cellStyle name="Normal 11 3 4 2 2 2" xfId="1008"/>
    <cellStyle name="Normal 11 3 4 2 2 2 2" xfId="1009"/>
    <cellStyle name="Normal 11 3 4 2 2 3" xfId="1010"/>
    <cellStyle name="Normal 11 3 4 2 3" xfId="1011"/>
    <cellStyle name="Normal 11 3 4 2 3 2" xfId="1012"/>
    <cellStyle name="Normal 11 3 4 2 4" xfId="1013"/>
    <cellStyle name="Normal 11 3 4 3" xfId="1014"/>
    <cellStyle name="Normal 11 3 4 3 2" xfId="1015"/>
    <cellStyle name="Normal 11 3 4 3 2 2" xfId="1016"/>
    <cellStyle name="Normal 11 3 4 3 3" xfId="1017"/>
    <cellStyle name="Normal 11 3 4 4" xfId="1018"/>
    <cellStyle name="Normal 11 3 4 4 2" xfId="1019"/>
    <cellStyle name="Normal 11 3 4 5" xfId="1020"/>
    <cellStyle name="Normal 11 3 5" xfId="1021"/>
    <cellStyle name="Normal 11 3 5 2" xfId="1022"/>
    <cellStyle name="Normal 11 3 5 2 2" xfId="1023"/>
    <cellStyle name="Normal 11 3 5 2 2 2" xfId="1024"/>
    <cellStyle name="Normal 11 3 5 2 3" xfId="1025"/>
    <cellStyle name="Normal 11 3 5 3" xfId="1026"/>
    <cellStyle name="Normal 11 3 5 3 2" xfId="1027"/>
    <cellStyle name="Normal 11 3 5 4" xfId="1028"/>
    <cellStyle name="Normal 11 3 6" xfId="1029"/>
    <cellStyle name="Normal 11 3 6 2" xfId="1030"/>
    <cellStyle name="Normal 11 3 6 2 2" xfId="1031"/>
    <cellStyle name="Normal 11 3 6 3" xfId="1032"/>
    <cellStyle name="Normal 11 3 7" xfId="1033"/>
    <cellStyle name="Normal 11 3 7 2" xfId="1034"/>
    <cellStyle name="Normal 11 3 8" xfId="1035"/>
    <cellStyle name="Normal 11 4" xfId="1036"/>
    <cellStyle name="Normal 11 4 2" xfId="1037"/>
    <cellStyle name="Normal 11 4 2 2" xfId="1038"/>
    <cellStyle name="Normal 11 4 2 2 2" xfId="1039"/>
    <cellStyle name="Normal 11 4 2 2 2 2" xfId="1040"/>
    <cellStyle name="Normal 11 4 2 2 2 2 2" xfId="1041"/>
    <cellStyle name="Normal 11 4 2 2 2 2 2 2" xfId="1042"/>
    <cellStyle name="Normal 11 4 2 2 2 2 3" xfId="1043"/>
    <cellStyle name="Normal 11 4 2 2 2 3" xfId="1044"/>
    <cellStyle name="Normal 11 4 2 2 2 3 2" xfId="1045"/>
    <cellStyle name="Normal 11 4 2 2 2 4" xfId="1046"/>
    <cellStyle name="Normal 11 4 2 2 3" xfId="1047"/>
    <cellStyle name="Normal 11 4 2 2 3 2" xfId="1048"/>
    <cellStyle name="Normal 11 4 2 2 3 2 2" xfId="1049"/>
    <cellStyle name="Normal 11 4 2 2 3 3" xfId="1050"/>
    <cellStyle name="Normal 11 4 2 2 4" xfId="1051"/>
    <cellStyle name="Normal 11 4 2 2 4 2" xfId="1052"/>
    <cellStyle name="Normal 11 4 2 2 5" xfId="1053"/>
    <cellStyle name="Normal 11 4 2 3" xfId="1054"/>
    <cellStyle name="Normal 11 4 2 3 2" xfId="1055"/>
    <cellStyle name="Normal 11 4 2 3 2 2" xfId="1056"/>
    <cellStyle name="Normal 11 4 2 3 2 2 2" xfId="1057"/>
    <cellStyle name="Normal 11 4 2 3 2 3" xfId="1058"/>
    <cellStyle name="Normal 11 4 2 3 3" xfId="1059"/>
    <cellStyle name="Normal 11 4 2 3 3 2" xfId="1060"/>
    <cellStyle name="Normal 11 4 2 3 4" xfId="1061"/>
    <cellStyle name="Normal 11 4 2 4" xfId="1062"/>
    <cellStyle name="Normal 11 4 2 4 2" xfId="1063"/>
    <cellStyle name="Normal 11 4 2 4 2 2" xfId="1064"/>
    <cellStyle name="Normal 11 4 2 4 3" xfId="1065"/>
    <cellStyle name="Normal 11 4 2 5" xfId="1066"/>
    <cellStyle name="Normal 11 4 2 5 2" xfId="1067"/>
    <cellStyle name="Normal 11 4 2 6" xfId="1068"/>
    <cellStyle name="Normal 11 4 3" xfId="1069"/>
    <cellStyle name="Normal 11 4 3 2" xfId="1070"/>
    <cellStyle name="Normal 11 4 3 2 2" xfId="1071"/>
    <cellStyle name="Normal 11 4 3 2 2 2" xfId="1072"/>
    <cellStyle name="Normal 11 4 3 2 2 2 2" xfId="1073"/>
    <cellStyle name="Normal 11 4 3 2 2 3" xfId="1074"/>
    <cellStyle name="Normal 11 4 3 2 3" xfId="1075"/>
    <cellStyle name="Normal 11 4 3 2 3 2" xfId="1076"/>
    <cellStyle name="Normal 11 4 3 2 4" xfId="1077"/>
    <cellStyle name="Normal 11 4 3 3" xfId="1078"/>
    <cellStyle name="Normal 11 4 3 3 2" xfId="1079"/>
    <cellStyle name="Normal 11 4 3 3 2 2" xfId="1080"/>
    <cellStyle name="Normal 11 4 3 3 3" xfId="1081"/>
    <cellStyle name="Normal 11 4 3 4" xfId="1082"/>
    <cellStyle name="Normal 11 4 3 4 2" xfId="1083"/>
    <cellStyle name="Normal 11 4 3 5" xfId="1084"/>
    <cellStyle name="Normal 11 4 4" xfId="1085"/>
    <cellStyle name="Normal 11 4 4 2" xfId="1086"/>
    <cellStyle name="Normal 11 4 4 2 2" xfId="1087"/>
    <cellStyle name="Normal 11 4 4 2 2 2" xfId="1088"/>
    <cellStyle name="Normal 11 4 4 2 3" xfId="1089"/>
    <cellStyle name="Normal 11 4 4 3" xfId="1090"/>
    <cellStyle name="Normal 11 4 4 3 2" xfId="1091"/>
    <cellStyle name="Normal 11 4 4 4" xfId="1092"/>
    <cellStyle name="Normal 11 4 5" xfId="1093"/>
    <cellStyle name="Normal 11 4 5 2" xfId="1094"/>
    <cellStyle name="Normal 11 4 5 2 2" xfId="1095"/>
    <cellStyle name="Normal 11 4 5 3" xfId="1096"/>
    <cellStyle name="Normal 11 4 6" xfId="1097"/>
    <cellStyle name="Normal 11 4 6 2" xfId="1098"/>
    <cellStyle name="Normal 11 4 7" xfId="1099"/>
    <cellStyle name="Normal 11 5" xfId="1100"/>
    <cellStyle name="Normal 11 5 2" xfId="1101"/>
    <cellStyle name="Normal 11 5 2 2" xfId="1102"/>
    <cellStyle name="Normal 11 5 2 2 2" xfId="1103"/>
    <cellStyle name="Normal 11 5 2 2 2 2" xfId="1104"/>
    <cellStyle name="Normal 11 5 2 2 2 2 2" xfId="1105"/>
    <cellStyle name="Normal 11 5 2 2 2 3" xfId="1106"/>
    <cellStyle name="Normal 11 5 2 2 3" xfId="1107"/>
    <cellStyle name="Normal 11 5 2 2 3 2" xfId="1108"/>
    <cellStyle name="Normal 11 5 2 2 4" xfId="1109"/>
    <cellStyle name="Normal 11 5 2 3" xfId="1110"/>
    <cellStyle name="Normal 11 5 2 3 2" xfId="1111"/>
    <cellStyle name="Normal 11 5 2 3 2 2" xfId="1112"/>
    <cellStyle name="Normal 11 5 2 3 3" xfId="1113"/>
    <cellStyle name="Normal 11 5 2 4" xfId="1114"/>
    <cellStyle name="Normal 11 5 2 4 2" xfId="1115"/>
    <cellStyle name="Normal 11 5 2 5" xfId="1116"/>
    <cellStyle name="Normal 11 5 3" xfId="1117"/>
    <cellStyle name="Normal 11 5 3 2" xfId="1118"/>
    <cellStyle name="Normal 11 5 3 2 2" xfId="1119"/>
    <cellStyle name="Normal 11 5 3 2 2 2" xfId="1120"/>
    <cellStyle name="Normal 11 5 3 2 3" xfId="1121"/>
    <cellStyle name="Normal 11 5 3 3" xfId="1122"/>
    <cellStyle name="Normal 11 5 3 3 2" xfId="1123"/>
    <cellStyle name="Normal 11 5 3 4" xfId="1124"/>
    <cellStyle name="Normal 11 5 4" xfId="1125"/>
    <cellStyle name="Normal 11 5 4 2" xfId="1126"/>
    <cellStyle name="Normal 11 5 4 2 2" xfId="1127"/>
    <cellStyle name="Normal 11 5 4 3" xfId="1128"/>
    <cellStyle name="Normal 11 5 5" xfId="1129"/>
    <cellStyle name="Normal 11 5 5 2" xfId="1130"/>
    <cellStyle name="Normal 11 5 6" xfId="1131"/>
    <cellStyle name="Normal 11 6" xfId="1132"/>
    <cellStyle name="Normal 11 6 2" xfId="1133"/>
    <cellStyle name="Normal 11 6 2 2" xfId="1134"/>
    <cellStyle name="Normal 11 6 2 2 2" xfId="1135"/>
    <cellStyle name="Normal 11 6 2 2 2 2" xfId="1136"/>
    <cellStyle name="Normal 11 6 2 2 3" xfId="1137"/>
    <cellStyle name="Normal 11 6 2 3" xfId="1138"/>
    <cellStyle name="Normal 11 6 2 3 2" xfId="1139"/>
    <cellStyle name="Normal 11 6 2 4" xfId="1140"/>
    <cellStyle name="Normal 11 6 3" xfId="1141"/>
    <cellStyle name="Normal 11 6 3 2" xfId="1142"/>
    <cellStyle name="Normal 11 6 3 2 2" xfId="1143"/>
    <cellStyle name="Normal 11 6 3 3" xfId="1144"/>
    <cellStyle name="Normal 11 6 4" xfId="1145"/>
    <cellStyle name="Normal 11 6 4 2" xfId="1146"/>
    <cellStyle name="Normal 11 6 5" xfId="1147"/>
    <cellStyle name="Normal 11 7" xfId="1148"/>
    <cellStyle name="Normal 11 7 2" xfId="1149"/>
    <cellStyle name="Normal 11 7 2 2" xfId="1150"/>
    <cellStyle name="Normal 11 7 2 2 2" xfId="1151"/>
    <cellStyle name="Normal 11 7 2 3" xfId="1152"/>
    <cellStyle name="Normal 11 7 3" xfId="1153"/>
    <cellStyle name="Normal 11 7 3 2" xfId="1154"/>
    <cellStyle name="Normal 11 7 4" xfId="1155"/>
    <cellStyle name="Normal 11 8" xfId="1156"/>
    <cellStyle name="Normal 11 8 2" xfId="1157"/>
    <cellStyle name="Normal 11 8 2 2" xfId="1158"/>
    <cellStyle name="Normal 11 8 3" xfId="1159"/>
    <cellStyle name="Normal 11 9" xfId="1160"/>
    <cellStyle name="Normal 11 9 2" xfId="1161"/>
    <cellStyle name="Normal 12" xfId="1162"/>
    <cellStyle name="Normal 12 10" xfId="1163"/>
    <cellStyle name="Normal 12 11" xfId="48386"/>
    <cellStyle name="Normal 12 12" xfId="48387"/>
    <cellStyle name="Normal 12 13" xfId="48388"/>
    <cellStyle name="Normal 12 14" xfId="48389"/>
    <cellStyle name="Normal 12 2" xfId="1164"/>
    <cellStyle name="Normal 12 2 2" xfId="1165"/>
    <cellStyle name="Normal 12 2 2 2" xfId="1166"/>
    <cellStyle name="Normal 12 2 2 2 2" xfId="1167"/>
    <cellStyle name="Normal 12 2 2 2 2 2" xfId="1168"/>
    <cellStyle name="Normal 12 2 2 2 2 2 2" xfId="1169"/>
    <cellStyle name="Normal 12 2 2 2 2 2 2 2" xfId="1170"/>
    <cellStyle name="Normal 12 2 2 2 2 2 2 2 2" xfId="1171"/>
    <cellStyle name="Normal 12 2 2 2 2 2 2 2 2 2" xfId="1172"/>
    <cellStyle name="Normal 12 2 2 2 2 2 2 2 3" xfId="1173"/>
    <cellStyle name="Normal 12 2 2 2 2 2 2 3" xfId="1174"/>
    <cellStyle name="Normal 12 2 2 2 2 2 2 3 2" xfId="1175"/>
    <cellStyle name="Normal 12 2 2 2 2 2 2 4" xfId="1176"/>
    <cellStyle name="Normal 12 2 2 2 2 2 3" xfId="1177"/>
    <cellStyle name="Normal 12 2 2 2 2 2 3 2" xfId="1178"/>
    <cellStyle name="Normal 12 2 2 2 2 2 3 2 2" xfId="1179"/>
    <cellStyle name="Normal 12 2 2 2 2 2 3 3" xfId="1180"/>
    <cellStyle name="Normal 12 2 2 2 2 2 4" xfId="1181"/>
    <cellStyle name="Normal 12 2 2 2 2 2 4 2" xfId="1182"/>
    <cellStyle name="Normal 12 2 2 2 2 2 5" xfId="1183"/>
    <cellStyle name="Normal 12 2 2 2 2 3" xfId="1184"/>
    <cellStyle name="Normal 12 2 2 2 2 3 2" xfId="1185"/>
    <cellStyle name="Normal 12 2 2 2 2 3 2 2" xfId="1186"/>
    <cellStyle name="Normal 12 2 2 2 2 3 2 2 2" xfId="1187"/>
    <cellStyle name="Normal 12 2 2 2 2 3 2 3" xfId="1188"/>
    <cellStyle name="Normal 12 2 2 2 2 3 3" xfId="1189"/>
    <cellStyle name="Normal 12 2 2 2 2 3 3 2" xfId="1190"/>
    <cellStyle name="Normal 12 2 2 2 2 3 4" xfId="1191"/>
    <cellStyle name="Normal 12 2 2 2 2 4" xfId="1192"/>
    <cellStyle name="Normal 12 2 2 2 2 4 2" xfId="1193"/>
    <cellStyle name="Normal 12 2 2 2 2 4 2 2" xfId="1194"/>
    <cellStyle name="Normal 12 2 2 2 2 4 3" xfId="1195"/>
    <cellStyle name="Normal 12 2 2 2 2 5" xfId="1196"/>
    <cellStyle name="Normal 12 2 2 2 2 5 2" xfId="1197"/>
    <cellStyle name="Normal 12 2 2 2 2 6" xfId="1198"/>
    <cellStyle name="Normal 12 2 2 2 3" xfId="1199"/>
    <cellStyle name="Normal 12 2 2 2 3 2" xfId="1200"/>
    <cellStyle name="Normal 12 2 2 2 3 2 2" xfId="1201"/>
    <cellStyle name="Normal 12 2 2 2 3 2 2 2" xfId="1202"/>
    <cellStyle name="Normal 12 2 2 2 3 2 2 2 2" xfId="1203"/>
    <cellStyle name="Normal 12 2 2 2 3 2 2 3" xfId="1204"/>
    <cellStyle name="Normal 12 2 2 2 3 2 3" xfId="1205"/>
    <cellStyle name="Normal 12 2 2 2 3 2 3 2" xfId="1206"/>
    <cellStyle name="Normal 12 2 2 2 3 2 4" xfId="1207"/>
    <cellStyle name="Normal 12 2 2 2 3 3" xfId="1208"/>
    <cellStyle name="Normal 12 2 2 2 3 3 2" xfId="1209"/>
    <cellStyle name="Normal 12 2 2 2 3 3 2 2" xfId="1210"/>
    <cellStyle name="Normal 12 2 2 2 3 3 3" xfId="1211"/>
    <cellStyle name="Normal 12 2 2 2 3 4" xfId="1212"/>
    <cellStyle name="Normal 12 2 2 2 3 4 2" xfId="1213"/>
    <cellStyle name="Normal 12 2 2 2 3 5" xfId="1214"/>
    <cellStyle name="Normal 12 2 2 2 4" xfId="1215"/>
    <cellStyle name="Normal 12 2 2 2 4 2" xfId="1216"/>
    <cellStyle name="Normal 12 2 2 2 4 2 2" xfId="1217"/>
    <cellStyle name="Normal 12 2 2 2 4 2 2 2" xfId="1218"/>
    <cellStyle name="Normal 12 2 2 2 4 2 3" xfId="1219"/>
    <cellStyle name="Normal 12 2 2 2 4 3" xfId="1220"/>
    <cellStyle name="Normal 12 2 2 2 4 3 2" xfId="1221"/>
    <cellStyle name="Normal 12 2 2 2 4 4" xfId="1222"/>
    <cellStyle name="Normal 12 2 2 2 5" xfId="1223"/>
    <cellStyle name="Normal 12 2 2 2 5 2" xfId="1224"/>
    <cellStyle name="Normal 12 2 2 2 5 2 2" xfId="1225"/>
    <cellStyle name="Normal 12 2 2 2 5 3" xfId="1226"/>
    <cellStyle name="Normal 12 2 2 2 6" xfId="1227"/>
    <cellStyle name="Normal 12 2 2 2 6 2" xfId="1228"/>
    <cellStyle name="Normal 12 2 2 2 7" xfId="1229"/>
    <cellStyle name="Normal 12 2 2 3" xfId="1230"/>
    <cellStyle name="Normal 12 2 2 3 2" xfId="1231"/>
    <cellStyle name="Normal 12 2 2 3 2 2" xfId="1232"/>
    <cellStyle name="Normal 12 2 2 3 2 2 2" xfId="1233"/>
    <cellStyle name="Normal 12 2 2 3 2 2 2 2" xfId="1234"/>
    <cellStyle name="Normal 12 2 2 3 2 2 2 2 2" xfId="1235"/>
    <cellStyle name="Normal 12 2 2 3 2 2 2 3" xfId="1236"/>
    <cellStyle name="Normal 12 2 2 3 2 2 3" xfId="1237"/>
    <cellStyle name="Normal 12 2 2 3 2 2 3 2" xfId="1238"/>
    <cellStyle name="Normal 12 2 2 3 2 2 4" xfId="1239"/>
    <cellStyle name="Normal 12 2 2 3 2 3" xfId="1240"/>
    <cellStyle name="Normal 12 2 2 3 2 3 2" xfId="1241"/>
    <cellStyle name="Normal 12 2 2 3 2 3 2 2" xfId="1242"/>
    <cellStyle name="Normal 12 2 2 3 2 3 3" xfId="1243"/>
    <cellStyle name="Normal 12 2 2 3 2 4" xfId="1244"/>
    <cellStyle name="Normal 12 2 2 3 2 4 2" xfId="1245"/>
    <cellStyle name="Normal 12 2 2 3 2 5" xfId="1246"/>
    <cellStyle name="Normal 12 2 2 3 3" xfId="1247"/>
    <cellStyle name="Normal 12 2 2 3 3 2" xfId="1248"/>
    <cellStyle name="Normal 12 2 2 3 3 2 2" xfId="1249"/>
    <cellStyle name="Normal 12 2 2 3 3 2 2 2" xfId="1250"/>
    <cellStyle name="Normal 12 2 2 3 3 2 3" xfId="1251"/>
    <cellStyle name="Normal 12 2 2 3 3 3" xfId="1252"/>
    <cellStyle name="Normal 12 2 2 3 3 3 2" xfId="1253"/>
    <cellStyle name="Normal 12 2 2 3 3 4" xfId="1254"/>
    <cellStyle name="Normal 12 2 2 3 4" xfId="1255"/>
    <cellStyle name="Normal 12 2 2 3 4 2" xfId="1256"/>
    <cellStyle name="Normal 12 2 2 3 4 2 2" xfId="1257"/>
    <cellStyle name="Normal 12 2 2 3 4 3" xfId="1258"/>
    <cellStyle name="Normal 12 2 2 3 5" xfId="1259"/>
    <cellStyle name="Normal 12 2 2 3 5 2" xfId="1260"/>
    <cellStyle name="Normal 12 2 2 3 6" xfId="1261"/>
    <cellStyle name="Normal 12 2 2 4" xfId="1262"/>
    <cellStyle name="Normal 12 2 2 4 2" xfId="1263"/>
    <cellStyle name="Normal 12 2 2 4 2 2" xfId="1264"/>
    <cellStyle name="Normal 12 2 2 4 2 2 2" xfId="1265"/>
    <cellStyle name="Normal 12 2 2 4 2 2 2 2" xfId="1266"/>
    <cellStyle name="Normal 12 2 2 4 2 2 3" xfId="1267"/>
    <cellStyle name="Normal 12 2 2 4 2 3" xfId="1268"/>
    <cellStyle name="Normal 12 2 2 4 2 3 2" xfId="1269"/>
    <cellStyle name="Normal 12 2 2 4 2 4" xfId="1270"/>
    <cellStyle name="Normal 12 2 2 4 3" xfId="1271"/>
    <cellStyle name="Normal 12 2 2 4 3 2" xfId="1272"/>
    <cellStyle name="Normal 12 2 2 4 3 2 2" xfId="1273"/>
    <cellStyle name="Normal 12 2 2 4 3 3" xfId="1274"/>
    <cellStyle name="Normal 12 2 2 4 4" xfId="1275"/>
    <cellStyle name="Normal 12 2 2 4 4 2" xfId="1276"/>
    <cellStyle name="Normal 12 2 2 4 5" xfId="1277"/>
    <cellStyle name="Normal 12 2 2 5" xfId="1278"/>
    <cellStyle name="Normal 12 2 2 5 2" xfId="1279"/>
    <cellStyle name="Normal 12 2 2 5 2 2" xfId="1280"/>
    <cellStyle name="Normal 12 2 2 5 2 2 2" xfId="1281"/>
    <cellStyle name="Normal 12 2 2 5 2 3" xfId="1282"/>
    <cellStyle name="Normal 12 2 2 5 3" xfId="1283"/>
    <cellStyle name="Normal 12 2 2 5 3 2" xfId="1284"/>
    <cellStyle name="Normal 12 2 2 5 4" xfId="1285"/>
    <cellStyle name="Normal 12 2 2 6" xfId="1286"/>
    <cellStyle name="Normal 12 2 2 6 2" xfId="1287"/>
    <cellStyle name="Normal 12 2 2 6 2 2" xfId="1288"/>
    <cellStyle name="Normal 12 2 2 6 3" xfId="1289"/>
    <cellStyle name="Normal 12 2 2 7" xfId="1290"/>
    <cellStyle name="Normal 12 2 2 7 2" xfId="1291"/>
    <cellStyle name="Normal 12 2 2 8" xfId="1292"/>
    <cellStyle name="Normal 12 2 3" xfId="1293"/>
    <cellStyle name="Normal 12 2 3 2" xfId="1294"/>
    <cellStyle name="Normal 12 2 3 2 2" xfId="1295"/>
    <cellStyle name="Normal 12 2 3 2 2 2" xfId="1296"/>
    <cellStyle name="Normal 12 2 3 2 2 2 2" xfId="1297"/>
    <cellStyle name="Normal 12 2 3 2 2 2 2 2" xfId="1298"/>
    <cellStyle name="Normal 12 2 3 2 2 2 2 2 2" xfId="1299"/>
    <cellStyle name="Normal 12 2 3 2 2 2 2 3" xfId="1300"/>
    <cellStyle name="Normal 12 2 3 2 2 2 3" xfId="1301"/>
    <cellStyle name="Normal 12 2 3 2 2 2 3 2" xfId="1302"/>
    <cellStyle name="Normal 12 2 3 2 2 2 4" xfId="1303"/>
    <cellStyle name="Normal 12 2 3 2 2 3" xfId="1304"/>
    <cellStyle name="Normal 12 2 3 2 2 3 2" xfId="1305"/>
    <cellStyle name="Normal 12 2 3 2 2 3 2 2" xfId="1306"/>
    <cellStyle name="Normal 12 2 3 2 2 3 3" xfId="1307"/>
    <cellStyle name="Normal 12 2 3 2 2 4" xfId="1308"/>
    <cellStyle name="Normal 12 2 3 2 2 4 2" xfId="1309"/>
    <cellStyle name="Normal 12 2 3 2 2 5" xfId="1310"/>
    <cellStyle name="Normal 12 2 3 2 3" xfId="1311"/>
    <cellStyle name="Normal 12 2 3 2 3 2" xfId="1312"/>
    <cellStyle name="Normal 12 2 3 2 3 2 2" xfId="1313"/>
    <cellStyle name="Normal 12 2 3 2 3 2 2 2" xfId="1314"/>
    <cellStyle name="Normal 12 2 3 2 3 2 3" xfId="1315"/>
    <cellStyle name="Normal 12 2 3 2 3 3" xfId="1316"/>
    <cellStyle name="Normal 12 2 3 2 3 3 2" xfId="1317"/>
    <cellStyle name="Normal 12 2 3 2 3 4" xfId="1318"/>
    <cellStyle name="Normal 12 2 3 2 4" xfId="1319"/>
    <cellStyle name="Normal 12 2 3 2 4 2" xfId="1320"/>
    <cellStyle name="Normal 12 2 3 2 4 2 2" xfId="1321"/>
    <cellStyle name="Normal 12 2 3 2 4 3" xfId="1322"/>
    <cellStyle name="Normal 12 2 3 2 5" xfId="1323"/>
    <cellStyle name="Normal 12 2 3 2 5 2" xfId="1324"/>
    <cellStyle name="Normal 12 2 3 2 6" xfId="1325"/>
    <cellStyle name="Normal 12 2 3 3" xfId="1326"/>
    <cellStyle name="Normal 12 2 3 3 2" xfId="1327"/>
    <cellStyle name="Normal 12 2 3 3 2 2" xfId="1328"/>
    <cellStyle name="Normal 12 2 3 3 2 2 2" xfId="1329"/>
    <cellStyle name="Normal 12 2 3 3 2 2 2 2" xfId="1330"/>
    <cellStyle name="Normal 12 2 3 3 2 2 3" xfId="1331"/>
    <cellStyle name="Normal 12 2 3 3 2 3" xfId="1332"/>
    <cellStyle name="Normal 12 2 3 3 2 3 2" xfId="1333"/>
    <cellStyle name="Normal 12 2 3 3 2 4" xfId="1334"/>
    <cellStyle name="Normal 12 2 3 3 3" xfId="1335"/>
    <cellStyle name="Normal 12 2 3 3 3 2" xfId="1336"/>
    <cellStyle name="Normal 12 2 3 3 3 2 2" xfId="1337"/>
    <cellStyle name="Normal 12 2 3 3 3 3" xfId="1338"/>
    <cellStyle name="Normal 12 2 3 3 4" xfId="1339"/>
    <cellStyle name="Normal 12 2 3 3 4 2" xfId="1340"/>
    <cellStyle name="Normal 12 2 3 3 5" xfId="1341"/>
    <cellStyle name="Normal 12 2 3 4" xfId="1342"/>
    <cellStyle name="Normal 12 2 3 4 2" xfId="1343"/>
    <cellStyle name="Normal 12 2 3 4 2 2" xfId="1344"/>
    <cellStyle name="Normal 12 2 3 4 2 2 2" xfId="1345"/>
    <cellStyle name="Normal 12 2 3 4 2 3" xfId="1346"/>
    <cellStyle name="Normal 12 2 3 4 3" xfId="1347"/>
    <cellStyle name="Normal 12 2 3 4 3 2" xfId="1348"/>
    <cellStyle name="Normal 12 2 3 4 4" xfId="1349"/>
    <cellStyle name="Normal 12 2 3 5" xfId="1350"/>
    <cellStyle name="Normal 12 2 3 5 2" xfId="1351"/>
    <cellStyle name="Normal 12 2 3 5 2 2" xfId="1352"/>
    <cellStyle name="Normal 12 2 3 5 3" xfId="1353"/>
    <cellStyle name="Normal 12 2 3 6" xfId="1354"/>
    <cellStyle name="Normal 12 2 3 6 2" xfId="1355"/>
    <cellStyle name="Normal 12 2 3 7" xfId="1356"/>
    <cellStyle name="Normal 12 2 4" xfId="1357"/>
    <cellStyle name="Normal 12 2 4 2" xfId="1358"/>
    <cellStyle name="Normal 12 2 4 2 2" xfId="1359"/>
    <cellStyle name="Normal 12 2 4 2 2 2" xfId="1360"/>
    <cellStyle name="Normal 12 2 4 2 2 2 2" xfId="1361"/>
    <cellStyle name="Normal 12 2 4 2 2 2 2 2" xfId="1362"/>
    <cellStyle name="Normal 12 2 4 2 2 2 3" xfId="1363"/>
    <cellStyle name="Normal 12 2 4 2 2 3" xfId="1364"/>
    <cellStyle name="Normal 12 2 4 2 2 3 2" xfId="1365"/>
    <cellStyle name="Normal 12 2 4 2 2 4" xfId="1366"/>
    <cellStyle name="Normal 12 2 4 2 3" xfId="1367"/>
    <cellStyle name="Normal 12 2 4 2 3 2" xfId="1368"/>
    <cellStyle name="Normal 12 2 4 2 3 2 2" xfId="1369"/>
    <cellStyle name="Normal 12 2 4 2 3 3" xfId="1370"/>
    <cellStyle name="Normal 12 2 4 2 4" xfId="1371"/>
    <cellStyle name="Normal 12 2 4 2 4 2" xfId="1372"/>
    <cellStyle name="Normal 12 2 4 2 5" xfId="1373"/>
    <cellStyle name="Normal 12 2 4 3" xfId="1374"/>
    <cellStyle name="Normal 12 2 4 3 2" xfId="1375"/>
    <cellStyle name="Normal 12 2 4 3 2 2" xfId="1376"/>
    <cellStyle name="Normal 12 2 4 3 2 2 2" xfId="1377"/>
    <cellStyle name="Normal 12 2 4 3 2 3" xfId="1378"/>
    <cellStyle name="Normal 12 2 4 3 3" xfId="1379"/>
    <cellStyle name="Normal 12 2 4 3 3 2" xfId="1380"/>
    <cellStyle name="Normal 12 2 4 3 4" xfId="1381"/>
    <cellStyle name="Normal 12 2 4 4" xfId="1382"/>
    <cellStyle name="Normal 12 2 4 4 2" xfId="1383"/>
    <cellStyle name="Normal 12 2 4 4 2 2" xfId="1384"/>
    <cellStyle name="Normal 12 2 4 4 3" xfId="1385"/>
    <cellStyle name="Normal 12 2 4 5" xfId="1386"/>
    <cellStyle name="Normal 12 2 4 5 2" xfId="1387"/>
    <cellStyle name="Normal 12 2 4 6" xfId="1388"/>
    <cellStyle name="Normal 12 2 5" xfId="1389"/>
    <cellStyle name="Normal 12 2 5 2" xfId="1390"/>
    <cellStyle name="Normal 12 2 5 2 2" xfId="1391"/>
    <cellStyle name="Normal 12 2 5 2 2 2" xfId="1392"/>
    <cellStyle name="Normal 12 2 5 2 2 2 2" xfId="1393"/>
    <cellStyle name="Normal 12 2 5 2 2 3" xfId="1394"/>
    <cellStyle name="Normal 12 2 5 2 3" xfId="1395"/>
    <cellStyle name="Normal 12 2 5 2 3 2" xfId="1396"/>
    <cellStyle name="Normal 12 2 5 2 4" xfId="1397"/>
    <cellStyle name="Normal 12 2 5 3" xfId="1398"/>
    <cellStyle name="Normal 12 2 5 3 2" xfId="1399"/>
    <cellStyle name="Normal 12 2 5 3 2 2" xfId="1400"/>
    <cellStyle name="Normal 12 2 5 3 3" xfId="1401"/>
    <cellStyle name="Normal 12 2 5 4" xfId="1402"/>
    <cellStyle name="Normal 12 2 5 4 2" xfId="1403"/>
    <cellStyle name="Normal 12 2 5 5" xfId="1404"/>
    <cellStyle name="Normal 12 2 6" xfId="1405"/>
    <cellStyle name="Normal 12 2 6 2" xfId="1406"/>
    <cellStyle name="Normal 12 2 6 2 2" xfId="1407"/>
    <cellStyle name="Normal 12 2 6 2 2 2" xfId="1408"/>
    <cellStyle name="Normal 12 2 6 2 3" xfId="1409"/>
    <cellStyle name="Normal 12 2 6 3" xfId="1410"/>
    <cellStyle name="Normal 12 2 6 3 2" xfId="1411"/>
    <cellStyle name="Normal 12 2 6 4" xfId="1412"/>
    <cellStyle name="Normal 12 2 7" xfId="1413"/>
    <cellStyle name="Normal 12 2 7 2" xfId="1414"/>
    <cellStyle name="Normal 12 2 7 2 2" xfId="1415"/>
    <cellStyle name="Normal 12 2 7 3" xfId="1416"/>
    <cellStyle name="Normal 12 2 8" xfId="1417"/>
    <cellStyle name="Normal 12 2 8 2" xfId="1418"/>
    <cellStyle name="Normal 12 2 9" xfId="1419"/>
    <cellStyle name="Normal 12 3" xfId="1420"/>
    <cellStyle name="Normal 12 3 2" xfId="1421"/>
    <cellStyle name="Normal 12 3 2 2" xfId="1422"/>
    <cellStyle name="Normal 12 3 2 2 2" xfId="1423"/>
    <cellStyle name="Normal 12 3 2 2 2 2" xfId="1424"/>
    <cellStyle name="Normal 12 3 2 2 2 2 2" xfId="1425"/>
    <cellStyle name="Normal 12 3 2 2 2 2 2 2" xfId="1426"/>
    <cellStyle name="Normal 12 3 2 2 2 2 2 2 2" xfId="1427"/>
    <cellStyle name="Normal 12 3 2 2 2 2 2 3" xfId="1428"/>
    <cellStyle name="Normal 12 3 2 2 2 2 3" xfId="1429"/>
    <cellStyle name="Normal 12 3 2 2 2 2 3 2" xfId="1430"/>
    <cellStyle name="Normal 12 3 2 2 2 2 4" xfId="1431"/>
    <cellStyle name="Normal 12 3 2 2 2 3" xfId="1432"/>
    <cellStyle name="Normal 12 3 2 2 2 3 2" xfId="1433"/>
    <cellStyle name="Normal 12 3 2 2 2 3 2 2" xfId="1434"/>
    <cellStyle name="Normal 12 3 2 2 2 3 3" xfId="1435"/>
    <cellStyle name="Normal 12 3 2 2 2 4" xfId="1436"/>
    <cellStyle name="Normal 12 3 2 2 2 4 2" xfId="1437"/>
    <cellStyle name="Normal 12 3 2 2 2 5" xfId="1438"/>
    <cellStyle name="Normal 12 3 2 2 3" xfId="1439"/>
    <cellStyle name="Normal 12 3 2 2 3 2" xfId="1440"/>
    <cellStyle name="Normal 12 3 2 2 3 2 2" xfId="1441"/>
    <cellStyle name="Normal 12 3 2 2 3 2 2 2" xfId="1442"/>
    <cellStyle name="Normal 12 3 2 2 3 2 3" xfId="1443"/>
    <cellStyle name="Normal 12 3 2 2 3 3" xfId="1444"/>
    <cellStyle name="Normal 12 3 2 2 3 3 2" xfId="1445"/>
    <cellStyle name="Normal 12 3 2 2 3 4" xfId="1446"/>
    <cellStyle name="Normal 12 3 2 2 4" xfId="1447"/>
    <cellStyle name="Normal 12 3 2 2 4 2" xfId="1448"/>
    <cellStyle name="Normal 12 3 2 2 4 2 2" xfId="1449"/>
    <cellStyle name="Normal 12 3 2 2 4 3" xfId="1450"/>
    <cellStyle name="Normal 12 3 2 2 5" xfId="1451"/>
    <cellStyle name="Normal 12 3 2 2 5 2" xfId="1452"/>
    <cellStyle name="Normal 12 3 2 2 6" xfId="1453"/>
    <cellStyle name="Normal 12 3 2 3" xfId="1454"/>
    <cellStyle name="Normal 12 3 2 3 2" xfId="1455"/>
    <cellStyle name="Normal 12 3 2 3 2 2" xfId="1456"/>
    <cellStyle name="Normal 12 3 2 3 2 2 2" xfId="1457"/>
    <cellStyle name="Normal 12 3 2 3 2 2 2 2" xfId="1458"/>
    <cellStyle name="Normal 12 3 2 3 2 2 3" xfId="1459"/>
    <cellStyle name="Normal 12 3 2 3 2 3" xfId="1460"/>
    <cellStyle name="Normal 12 3 2 3 2 3 2" xfId="1461"/>
    <cellStyle name="Normal 12 3 2 3 2 4" xfId="1462"/>
    <cellStyle name="Normal 12 3 2 3 3" xfId="1463"/>
    <cellStyle name="Normal 12 3 2 3 3 2" xfId="1464"/>
    <cellStyle name="Normal 12 3 2 3 3 2 2" xfId="1465"/>
    <cellStyle name="Normal 12 3 2 3 3 3" xfId="1466"/>
    <cellStyle name="Normal 12 3 2 3 4" xfId="1467"/>
    <cellStyle name="Normal 12 3 2 3 4 2" xfId="1468"/>
    <cellStyle name="Normal 12 3 2 3 5" xfId="1469"/>
    <cellStyle name="Normal 12 3 2 4" xfId="1470"/>
    <cellStyle name="Normal 12 3 2 4 2" xfId="1471"/>
    <cellStyle name="Normal 12 3 2 4 2 2" xfId="1472"/>
    <cellStyle name="Normal 12 3 2 4 2 2 2" xfId="1473"/>
    <cellStyle name="Normal 12 3 2 4 2 3" xfId="1474"/>
    <cellStyle name="Normal 12 3 2 4 3" xfId="1475"/>
    <cellStyle name="Normal 12 3 2 4 3 2" xfId="1476"/>
    <cellStyle name="Normal 12 3 2 4 4" xfId="1477"/>
    <cellStyle name="Normal 12 3 2 5" xfId="1478"/>
    <cellStyle name="Normal 12 3 2 5 2" xfId="1479"/>
    <cellStyle name="Normal 12 3 2 5 2 2" xfId="1480"/>
    <cellStyle name="Normal 12 3 2 5 3" xfId="1481"/>
    <cellStyle name="Normal 12 3 2 6" xfId="1482"/>
    <cellStyle name="Normal 12 3 2 6 2" xfId="1483"/>
    <cellStyle name="Normal 12 3 2 7" xfId="1484"/>
    <cellStyle name="Normal 12 3 3" xfId="1485"/>
    <cellStyle name="Normal 12 3 3 2" xfId="1486"/>
    <cellStyle name="Normal 12 3 3 2 2" xfId="1487"/>
    <cellStyle name="Normal 12 3 3 2 2 2" xfId="1488"/>
    <cellStyle name="Normal 12 3 3 2 2 2 2" xfId="1489"/>
    <cellStyle name="Normal 12 3 3 2 2 2 2 2" xfId="1490"/>
    <cellStyle name="Normal 12 3 3 2 2 2 3" xfId="1491"/>
    <cellStyle name="Normal 12 3 3 2 2 3" xfId="1492"/>
    <cellStyle name="Normal 12 3 3 2 2 3 2" xfId="1493"/>
    <cellStyle name="Normal 12 3 3 2 2 4" xfId="1494"/>
    <cellStyle name="Normal 12 3 3 2 3" xfId="1495"/>
    <cellStyle name="Normal 12 3 3 2 3 2" xfId="1496"/>
    <cellStyle name="Normal 12 3 3 2 3 2 2" xfId="1497"/>
    <cellStyle name="Normal 12 3 3 2 3 3" xfId="1498"/>
    <cellStyle name="Normal 12 3 3 2 4" xfId="1499"/>
    <cellStyle name="Normal 12 3 3 2 4 2" xfId="1500"/>
    <cellStyle name="Normal 12 3 3 2 5" xfId="1501"/>
    <cellStyle name="Normal 12 3 3 3" xfId="1502"/>
    <cellStyle name="Normal 12 3 3 3 2" xfId="1503"/>
    <cellStyle name="Normal 12 3 3 3 2 2" xfId="1504"/>
    <cellStyle name="Normal 12 3 3 3 2 2 2" xfId="1505"/>
    <cellStyle name="Normal 12 3 3 3 2 3" xfId="1506"/>
    <cellStyle name="Normal 12 3 3 3 3" xfId="1507"/>
    <cellStyle name="Normal 12 3 3 3 3 2" xfId="1508"/>
    <cellStyle name="Normal 12 3 3 3 4" xfId="1509"/>
    <cellStyle name="Normal 12 3 3 4" xfId="1510"/>
    <cellStyle name="Normal 12 3 3 4 2" xfId="1511"/>
    <cellStyle name="Normal 12 3 3 4 2 2" xfId="1512"/>
    <cellStyle name="Normal 12 3 3 4 3" xfId="1513"/>
    <cellStyle name="Normal 12 3 3 5" xfId="1514"/>
    <cellStyle name="Normal 12 3 3 5 2" xfId="1515"/>
    <cellStyle name="Normal 12 3 3 6" xfId="1516"/>
    <cellStyle name="Normal 12 3 4" xfId="1517"/>
    <cellStyle name="Normal 12 3 4 2" xfId="1518"/>
    <cellStyle name="Normal 12 3 4 2 2" xfId="1519"/>
    <cellStyle name="Normal 12 3 4 2 2 2" xfId="1520"/>
    <cellStyle name="Normal 12 3 4 2 2 2 2" xfId="1521"/>
    <cellStyle name="Normal 12 3 4 2 2 3" xfId="1522"/>
    <cellStyle name="Normal 12 3 4 2 3" xfId="1523"/>
    <cellStyle name="Normal 12 3 4 2 3 2" xfId="1524"/>
    <cellStyle name="Normal 12 3 4 2 4" xfId="1525"/>
    <cellStyle name="Normal 12 3 4 3" xfId="1526"/>
    <cellStyle name="Normal 12 3 4 3 2" xfId="1527"/>
    <cellStyle name="Normal 12 3 4 3 2 2" xfId="1528"/>
    <cellStyle name="Normal 12 3 4 3 3" xfId="1529"/>
    <cellStyle name="Normal 12 3 4 4" xfId="1530"/>
    <cellStyle name="Normal 12 3 4 4 2" xfId="1531"/>
    <cellStyle name="Normal 12 3 4 5" xfId="1532"/>
    <cellStyle name="Normal 12 3 5" xfId="1533"/>
    <cellStyle name="Normal 12 3 5 2" xfId="1534"/>
    <cellStyle name="Normal 12 3 5 2 2" xfId="1535"/>
    <cellStyle name="Normal 12 3 5 2 2 2" xfId="1536"/>
    <cellStyle name="Normal 12 3 5 2 3" xfId="1537"/>
    <cellStyle name="Normal 12 3 5 3" xfId="1538"/>
    <cellStyle name="Normal 12 3 5 3 2" xfId="1539"/>
    <cellStyle name="Normal 12 3 5 4" xfId="1540"/>
    <cellStyle name="Normal 12 3 6" xfId="1541"/>
    <cellStyle name="Normal 12 3 6 2" xfId="1542"/>
    <cellStyle name="Normal 12 3 6 2 2" xfId="1543"/>
    <cellStyle name="Normal 12 3 6 3" xfId="1544"/>
    <cellStyle name="Normal 12 3 7" xfId="1545"/>
    <cellStyle name="Normal 12 3 7 2" xfId="1546"/>
    <cellStyle name="Normal 12 3 8" xfId="1547"/>
    <cellStyle name="Normal 12 4" xfId="1548"/>
    <cellStyle name="Normal 12 4 2" xfId="1549"/>
    <cellStyle name="Normal 12 4 2 2" xfId="1550"/>
    <cellStyle name="Normal 12 4 2 2 2" xfId="1551"/>
    <cellStyle name="Normal 12 4 2 2 2 2" xfId="1552"/>
    <cellStyle name="Normal 12 4 2 2 2 2 2" xfId="1553"/>
    <cellStyle name="Normal 12 4 2 2 2 2 2 2" xfId="1554"/>
    <cellStyle name="Normal 12 4 2 2 2 2 3" xfId="1555"/>
    <cellStyle name="Normal 12 4 2 2 2 3" xfId="1556"/>
    <cellStyle name="Normal 12 4 2 2 2 3 2" xfId="1557"/>
    <cellStyle name="Normal 12 4 2 2 2 4" xfId="1558"/>
    <cellStyle name="Normal 12 4 2 2 3" xfId="1559"/>
    <cellStyle name="Normal 12 4 2 2 3 2" xfId="1560"/>
    <cellStyle name="Normal 12 4 2 2 3 2 2" xfId="1561"/>
    <cellStyle name="Normal 12 4 2 2 3 3" xfId="1562"/>
    <cellStyle name="Normal 12 4 2 2 4" xfId="1563"/>
    <cellStyle name="Normal 12 4 2 2 4 2" xfId="1564"/>
    <cellStyle name="Normal 12 4 2 2 5" xfId="1565"/>
    <cellStyle name="Normal 12 4 2 3" xfId="1566"/>
    <cellStyle name="Normal 12 4 2 3 2" xfId="1567"/>
    <cellStyle name="Normal 12 4 2 3 2 2" xfId="1568"/>
    <cellStyle name="Normal 12 4 2 3 2 2 2" xfId="1569"/>
    <cellStyle name="Normal 12 4 2 3 2 3" xfId="1570"/>
    <cellStyle name="Normal 12 4 2 3 3" xfId="1571"/>
    <cellStyle name="Normal 12 4 2 3 3 2" xfId="1572"/>
    <cellStyle name="Normal 12 4 2 3 4" xfId="1573"/>
    <cellStyle name="Normal 12 4 2 4" xfId="1574"/>
    <cellStyle name="Normal 12 4 2 4 2" xfId="1575"/>
    <cellStyle name="Normal 12 4 2 4 2 2" xfId="1576"/>
    <cellStyle name="Normal 12 4 2 4 3" xfId="1577"/>
    <cellStyle name="Normal 12 4 2 5" xfId="1578"/>
    <cellStyle name="Normal 12 4 2 5 2" xfId="1579"/>
    <cellStyle name="Normal 12 4 2 6" xfId="1580"/>
    <cellStyle name="Normal 12 4 3" xfId="1581"/>
    <cellStyle name="Normal 12 4 3 2" xfId="1582"/>
    <cellStyle name="Normal 12 4 3 2 2" xfId="1583"/>
    <cellStyle name="Normal 12 4 3 2 2 2" xfId="1584"/>
    <cellStyle name="Normal 12 4 3 2 2 2 2" xfId="1585"/>
    <cellStyle name="Normal 12 4 3 2 2 3" xfId="1586"/>
    <cellStyle name="Normal 12 4 3 2 3" xfId="1587"/>
    <cellStyle name="Normal 12 4 3 2 3 2" xfId="1588"/>
    <cellStyle name="Normal 12 4 3 2 4" xfId="1589"/>
    <cellStyle name="Normal 12 4 3 3" xfId="1590"/>
    <cellStyle name="Normal 12 4 3 3 2" xfId="1591"/>
    <cellStyle name="Normal 12 4 3 3 2 2" xfId="1592"/>
    <cellStyle name="Normal 12 4 3 3 3" xfId="1593"/>
    <cellStyle name="Normal 12 4 3 4" xfId="1594"/>
    <cellStyle name="Normal 12 4 3 4 2" xfId="1595"/>
    <cellStyle name="Normal 12 4 3 5" xfId="1596"/>
    <cellStyle name="Normal 12 4 4" xfId="1597"/>
    <cellStyle name="Normal 12 4 4 2" xfId="1598"/>
    <cellStyle name="Normal 12 4 4 2 2" xfId="1599"/>
    <cellStyle name="Normal 12 4 4 2 2 2" xfId="1600"/>
    <cellStyle name="Normal 12 4 4 2 3" xfId="1601"/>
    <cellStyle name="Normal 12 4 4 3" xfId="1602"/>
    <cellStyle name="Normal 12 4 4 3 2" xfId="1603"/>
    <cellStyle name="Normal 12 4 4 4" xfId="1604"/>
    <cellStyle name="Normal 12 4 5" xfId="1605"/>
    <cellStyle name="Normal 12 4 5 2" xfId="1606"/>
    <cellStyle name="Normal 12 4 5 2 2" xfId="1607"/>
    <cellStyle name="Normal 12 4 5 3" xfId="1608"/>
    <cellStyle name="Normal 12 4 6" xfId="1609"/>
    <cellStyle name="Normal 12 4 6 2" xfId="1610"/>
    <cellStyle name="Normal 12 4 7" xfId="1611"/>
    <cellStyle name="Normal 12 5" xfId="1612"/>
    <cellStyle name="Normal 12 5 2" xfId="1613"/>
    <cellStyle name="Normal 12 5 2 2" xfId="1614"/>
    <cellStyle name="Normal 12 5 2 2 2" xfId="1615"/>
    <cellStyle name="Normal 12 5 2 2 2 2" xfId="1616"/>
    <cellStyle name="Normal 12 5 2 2 2 2 2" xfId="1617"/>
    <cellStyle name="Normal 12 5 2 2 2 3" xfId="1618"/>
    <cellStyle name="Normal 12 5 2 2 3" xfId="1619"/>
    <cellStyle name="Normal 12 5 2 2 3 2" xfId="1620"/>
    <cellStyle name="Normal 12 5 2 2 4" xfId="1621"/>
    <cellStyle name="Normal 12 5 2 3" xfId="1622"/>
    <cellStyle name="Normal 12 5 2 3 2" xfId="1623"/>
    <cellStyle name="Normal 12 5 2 3 2 2" xfId="1624"/>
    <cellStyle name="Normal 12 5 2 3 3" xfId="1625"/>
    <cellStyle name="Normal 12 5 2 4" xfId="1626"/>
    <cellStyle name="Normal 12 5 2 4 2" xfId="1627"/>
    <cellStyle name="Normal 12 5 2 5" xfId="1628"/>
    <cellStyle name="Normal 12 5 3" xfId="1629"/>
    <cellStyle name="Normal 12 5 3 2" xfId="1630"/>
    <cellStyle name="Normal 12 5 3 2 2" xfId="1631"/>
    <cellStyle name="Normal 12 5 3 2 2 2" xfId="1632"/>
    <cellStyle name="Normal 12 5 3 2 3" xfId="1633"/>
    <cellStyle name="Normal 12 5 3 3" xfId="1634"/>
    <cellStyle name="Normal 12 5 3 3 2" xfId="1635"/>
    <cellStyle name="Normal 12 5 3 4" xfId="1636"/>
    <cellStyle name="Normal 12 5 4" xfId="1637"/>
    <cellStyle name="Normal 12 5 4 2" xfId="1638"/>
    <cellStyle name="Normal 12 5 4 2 2" xfId="1639"/>
    <cellStyle name="Normal 12 5 4 3" xfId="1640"/>
    <cellStyle name="Normal 12 5 5" xfId="1641"/>
    <cellStyle name="Normal 12 5 5 2" xfId="1642"/>
    <cellStyle name="Normal 12 5 6" xfId="1643"/>
    <cellStyle name="Normal 12 6" xfId="1644"/>
    <cellStyle name="Normal 12 6 2" xfId="1645"/>
    <cellStyle name="Normal 12 6 2 2" xfId="1646"/>
    <cellStyle name="Normal 12 6 2 2 2" xfId="1647"/>
    <cellStyle name="Normal 12 6 2 2 2 2" xfId="1648"/>
    <cellStyle name="Normal 12 6 2 2 3" xfId="1649"/>
    <cellStyle name="Normal 12 6 2 3" xfId="1650"/>
    <cellStyle name="Normal 12 6 2 3 2" xfId="1651"/>
    <cellStyle name="Normal 12 6 2 4" xfId="1652"/>
    <cellStyle name="Normal 12 6 3" xfId="1653"/>
    <cellStyle name="Normal 12 6 3 2" xfId="1654"/>
    <cellStyle name="Normal 12 6 3 2 2" xfId="1655"/>
    <cellStyle name="Normal 12 6 3 3" xfId="1656"/>
    <cellStyle name="Normal 12 6 4" xfId="1657"/>
    <cellStyle name="Normal 12 6 4 2" xfId="1658"/>
    <cellStyle name="Normal 12 6 5" xfId="1659"/>
    <cellStyle name="Normal 12 7" xfId="1660"/>
    <cellStyle name="Normal 12 7 2" xfId="1661"/>
    <cellStyle name="Normal 12 7 2 2" xfId="1662"/>
    <cellStyle name="Normal 12 7 2 2 2" xfId="1663"/>
    <cellStyle name="Normal 12 7 2 3" xfId="1664"/>
    <cellStyle name="Normal 12 7 3" xfId="1665"/>
    <cellStyle name="Normal 12 7 3 2" xfId="1666"/>
    <cellStyle name="Normal 12 7 4" xfId="1667"/>
    <cellStyle name="Normal 12 8" xfId="1668"/>
    <cellStyle name="Normal 12 8 2" xfId="1669"/>
    <cellStyle name="Normal 12 8 2 2" xfId="1670"/>
    <cellStyle name="Normal 12 8 3" xfId="1671"/>
    <cellStyle name="Normal 12 9" xfId="1672"/>
    <cellStyle name="Normal 12 9 2" xfId="1673"/>
    <cellStyle name="Normal 13" xfId="1674"/>
    <cellStyle name="Normal 13 10" xfId="1675"/>
    <cellStyle name="Normal 13 11" xfId="48390"/>
    <cellStyle name="Normal 13 12" xfId="48391"/>
    <cellStyle name="Normal 13 2" xfId="1676"/>
    <cellStyle name="Normal 13 2 2" xfId="1677"/>
    <cellStyle name="Normal 13 2 2 2" xfId="1678"/>
    <cellStyle name="Normal 13 2 2 2 2" xfId="1679"/>
    <cellStyle name="Normal 13 2 2 2 2 2" xfId="1680"/>
    <cellStyle name="Normal 13 2 2 2 2 2 2" xfId="1681"/>
    <cellStyle name="Normal 13 2 2 2 2 2 2 2" xfId="1682"/>
    <cellStyle name="Normal 13 2 2 2 2 2 2 2 2" xfId="1683"/>
    <cellStyle name="Normal 13 2 2 2 2 2 2 2 2 2" xfId="1684"/>
    <cellStyle name="Normal 13 2 2 2 2 2 2 2 3" xfId="1685"/>
    <cellStyle name="Normal 13 2 2 2 2 2 2 3" xfId="1686"/>
    <cellStyle name="Normal 13 2 2 2 2 2 2 3 2" xfId="1687"/>
    <cellStyle name="Normal 13 2 2 2 2 2 2 4" xfId="1688"/>
    <cellStyle name="Normal 13 2 2 2 2 2 3" xfId="1689"/>
    <cellStyle name="Normal 13 2 2 2 2 2 3 2" xfId="1690"/>
    <cellStyle name="Normal 13 2 2 2 2 2 3 2 2" xfId="1691"/>
    <cellStyle name="Normal 13 2 2 2 2 2 3 3" xfId="1692"/>
    <cellStyle name="Normal 13 2 2 2 2 2 4" xfId="1693"/>
    <cellStyle name="Normal 13 2 2 2 2 2 4 2" xfId="1694"/>
    <cellStyle name="Normal 13 2 2 2 2 2 5" xfId="1695"/>
    <cellStyle name="Normal 13 2 2 2 2 3" xfId="1696"/>
    <cellStyle name="Normal 13 2 2 2 2 3 2" xfId="1697"/>
    <cellStyle name="Normal 13 2 2 2 2 3 2 2" xfId="1698"/>
    <cellStyle name="Normal 13 2 2 2 2 3 2 2 2" xfId="1699"/>
    <cellStyle name="Normal 13 2 2 2 2 3 2 3" xfId="1700"/>
    <cellStyle name="Normal 13 2 2 2 2 3 3" xfId="1701"/>
    <cellStyle name="Normal 13 2 2 2 2 3 3 2" xfId="1702"/>
    <cellStyle name="Normal 13 2 2 2 2 3 4" xfId="1703"/>
    <cellStyle name="Normal 13 2 2 2 2 4" xfId="1704"/>
    <cellStyle name="Normal 13 2 2 2 2 4 2" xfId="1705"/>
    <cellStyle name="Normal 13 2 2 2 2 4 2 2" xfId="1706"/>
    <cellStyle name="Normal 13 2 2 2 2 4 3" xfId="1707"/>
    <cellStyle name="Normal 13 2 2 2 2 5" xfId="1708"/>
    <cellStyle name="Normal 13 2 2 2 2 5 2" xfId="1709"/>
    <cellStyle name="Normal 13 2 2 2 2 6" xfId="1710"/>
    <cellStyle name="Normal 13 2 2 2 3" xfId="1711"/>
    <cellStyle name="Normal 13 2 2 2 3 2" xfId="1712"/>
    <cellStyle name="Normal 13 2 2 2 3 2 2" xfId="1713"/>
    <cellStyle name="Normal 13 2 2 2 3 2 2 2" xfId="1714"/>
    <cellStyle name="Normal 13 2 2 2 3 2 2 2 2" xfId="1715"/>
    <cellStyle name="Normal 13 2 2 2 3 2 2 3" xfId="1716"/>
    <cellStyle name="Normal 13 2 2 2 3 2 3" xfId="1717"/>
    <cellStyle name="Normal 13 2 2 2 3 2 3 2" xfId="1718"/>
    <cellStyle name="Normal 13 2 2 2 3 2 4" xfId="1719"/>
    <cellStyle name="Normal 13 2 2 2 3 3" xfId="1720"/>
    <cellStyle name="Normal 13 2 2 2 3 3 2" xfId="1721"/>
    <cellStyle name="Normal 13 2 2 2 3 3 2 2" xfId="1722"/>
    <cellStyle name="Normal 13 2 2 2 3 3 3" xfId="1723"/>
    <cellStyle name="Normal 13 2 2 2 3 4" xfId="1724"/>
    <cellStyle name="Normal 13 2 2 2 3 4 2" xfId="1725"/>
    <cellStyle name="Normal 13 2 2 2 3 5" xfId="1726"/>
    <cellStyle name="Normal 13 2 2 2 4" xfId="1727"/>
    <cellStyle name="Normal 13 2 2 2 4 2" xfId="1728"/>
    <cellStyle name="Normal 13 2 2 2 4 2 2" xfId="1729"/>
    <cellStyle name="Normal 13 2 2 2 4 2 2 2" xfId="1730"/>
    <cellStyle name="Normal 13 2 2 2 4 2 3" xfId="1731"/>
    <cellStyle name="Normal 13 2 2 2 4 3" xfId="1732"/>
    <cellStyle name="Normal 13 2 2 2 4 3 2" xfId="1733"/>
    <cellStyle name="Normal 13 2 2 2 4 4" xfId="1734"/>
    <cellStyle name="Normal 13 2 2 2 5" xfId="1735"/>
    <cellStyle name="Normal 13 2 2 2 5 2" xfId="1736"/>
    <cellStyle name="Normal 13 2 2 2 5 2 2" xfId="1737"/>
    <cellStyle name="Normal 13 2 2 2 5 3" xfId="1738"/>
    <cellStyle name="Normal 13 2 2 2 6" xfId="1739"/>
    <cellStyle name="Normal 13 2 2 2 6 2" xfId="1740"/>
    <cellStyle name="Normal 13 2 2 2 7" xfId="1741"/>
    <cellStyle name="Normal 13 2 2 3" xfId="1742"/>
    <cellStyle name="Normal 13 2 2 3 2" xfId="1743"/>
    <cellStyle name="Normal 13 2 2 3 2 2" xfId="1744"/>
    <cellStyle name="Normal 13 2 2 3 2 2 2" xfId="1745"/>
    <cellStyle name="Normal 13 2 2 3 2 2 2 2" xfId="1746"/>
    <cellStyle name="Normal 13 2 2 3 2 2 2 2 2" xfId="1747"/>
    <cellStyle name="Normal 13 2 2 3 2 2 2 3" xfId="1748"/>
    <cellStyle name="Normal 13 2 2 3 2 2 3" xfId="1749"/>
    <cellStyle name="Normal 13 2 2 3 2 2 3 2" xfId="1750"/>
    <cellStyle name="Normal 13 2 2 3 2 2 4" xfId="1751"/>
    <cellStyle name="Normal 13 2 2 3 2 3" xfId="1752"/>
    <cellStyle name="Normal 13 2 2 3 2 3 2" xfId="1753"/>
    <cellStyle name="Normal 13 2 2 3 2 3 2 2" xfId="1754"/>
    <cellStyle name="Normal 13 2 2 3 2 3 3" xfId="1755"/>
    <cellStyle name="Normal 13 2 2 3 2 4" xfId="1756"/>
    <cellStyle name="Normal 13 2 2 3 2 4 2" xfId="1757"/>
    <cellStyle name="Normal 13 2 2 3 2 5" xfId="1758"/>
    <cellStyle name="Normal 13 2 2 3 3" xfId="1759"/>
    <cellStyle name="Normal 13 2 2 3 3 2" xfId="1760"/>
    <cellStyle name="Normal 13 2 2 3 3 2 2" xfId="1761"/>
    <cellStyle name="Normal 13 2 2 3 3 2 2 2" xfId="1762"/>
    <cellStyle name="Normal 13 2 2 3 3 2 3" xfId="1763"/>
    <cellStyle name="Normal 13 2 2 3 3 3" xfId="1764"/>
    <cellStyle name="Normal 13 2 2 3 3 3 2" xfId="1765"/>
    <cellStyle name="Normal 13 2 2 3 3 4" xfId="1766"/>
    <cellStyle name="Normal 13 2 2 3 4" xfId="1767"/>
    <cellStyle name="Normal 13 2 2 3 4 2" xfId="1768"/>
    <cellStyle name="Normal 13 2 2 3 4 2 2" xfId="1769"/>
    <cellStyle name="Normal 13 2 2 3 4 3" xfId="1770"/>
    <cellStyle name="Normal 13 2 2 3 5" xfId="1771"/>
    <cellStyle name="Normal 13 2 2 3 5 2" xfId="1772"/>
    <cellStyle name="Normal 13 2 2 3 6" xfId="1773"/>
    <cellStyle name="Normal 13 2 2 4" xfId="1774"/>
    <cellStyle name="Normal 13 2 2 4 2" xfId="1775"/>
    <cellStyle name="Normal 13 2 2 4 2 2" xfId="1776"/>
    <cellStyle name="Normal 13 2 2 4 2 2 2" xfId="1777"/>
    <cellStyle name="Normal 13 2 2 4 2 2 2 2" xfId="1778"/>
    <cellStyle name="Normal 13 2 2 4 2 2 3" xfId="1779"/>
    <cellStyle name="Normal 13 2 2 4 2 3" xfId="1780"/>
    <cellStyle name="Normal 13 2 2 4 2 3 2" xfId="1781"/>
    <cellStyle name="Normal 13 2 2 4 2 4" xfId="1782"/>
    <cellStyle name="Normal 13 2 2 4 3" xfId="1783"/>
    <cellStyle name="Normal 13 2 2 4 3 2" xfId="1784"/>
    <cellStyle name="Normal 13 2 2 4 3 2 2" xfId="1785"/>
    <cellStyle name="Normal 13 2 2 4 3 3" xfId="1786"/>
    <cellStyle name="Normal 13 2 2 4 4" xfId="1787"/>
    <cellStyle name="Normal 13 2 2 4 4 2" xfId="1788"/>
    <cellStyle name="Normal 13 2 2 4 5" xfId="1789"/>
    <cellStyle name="Normal 13 2 2 5" xfId="1790"/>
    <cellStyle name="Normal 13 2 2 5 2" xfId="1791"/>
    <cellStyle name="Normal 13 2 2 5 2 2" xfId="1792"/>
    <cellStyle name="Normal 13 2 2 5 2 2 2" xfId="1793"/>
    <cellStyle name="Normal 13 2 2 5 2 3" xfId="1794"/>
    <cellStyle name="Normal 13 2 2 5 3" xfId="1795"/>
    <cellStyle name="Normal 13 2 2 5 3 2" xfId="1796"/>
    <cellStyle name="Normal 13 2 2 5 4" xfId="1797"/>
    <cellStyle name="Normal 13 2 2 6" xfId="1798"/>
    <cellStyle name="Normal 13 2 2 6 2" xfId="1799"/>
    <cellStyle name="Normal 13 2 2 6 2 2" xfId="1800"/>
    <cellStyle name="Normal 13 2 2 6 3" xfId="1801"/>
    <cellStyle name="Normal 13 2 2 7" xfId="1802"/>
    <cellStyle name="Normal 13 2 2 7 2" xfId="1803"/>
    <cellStyle name="Normal 13 2 2 8" xfId="1804"/>
    <cellStyle name="Normal 13 2 3" xfId="1805"/>
    <cellStyle name="Normal 13 2 3 2" xfId="1806"/>
    <cellStyle name="Normal 13 2 3 2 2" xfId="1807"/>
    <cellStyle name="Normal 13 2 3 2 2 2" xfId="1808"/>
    <cellStyle name="Normal 13 2 3 2 2 2 2" xfId="1809"/>
    <cellStyle name="Normal 13 2 3 2 2 2 2 2" xfId="1810"/>
    <cellStyle name="Normal 13 2 3 2 2 2 2 2 2" xfId="1811"/>
    <cellStyle name="Normal 13 2 3 2 2 2 2 3" xfId="1812"/>
    <cellStyle name="Normal 13 2 3 2 2 2 3" xfId="1813"/>
    <cellStyle name="Normal 13 2 3 2 2 2 3 2" xfId="1814"/>
    <cellStyle name="Normal 13 2 3 2 2 2 4" xfId="1815"/>
    <cellStyle name="Normal 13 2 3 2 2 3" xfId="1816"/>
    <cellStyle name="Normal 13 2 3 2 2 3 2" xfId="1817"/>
    <cellStyle name="Normal 13 2 3 2 2 3 2 2" xfId="1818"/>
    <cellStyle name="Normal 13 2 3 2 2 3 3" xfId="1819"/>
    <cellStyle name="Normal 13 2 3 2 2 4" xfId="1820"/>
    <cellStyle name="Normal 13 2 3 2 2 4 2" xfId="1821"/>
    <cellStyle name="Normal 13 2 3 2 2 5" xfId="1822"/>
    <cellStyle name="Normal 13 2 3 2 3" xfId="1823"/>
    <cellStyle name="Normal 13 2 3 2 3 2" xfId="1824"/>
    <cellStyle name="Normal 13 2 3 2 3 2 2" xfId="1825"/>
    <cellStyle name="Normal 13 2 3 2 3 2 2 2" xfId="1826"/>
    <cellStyle name="Normal 13 2 3 2 3 2 3" xfId="1827"/>
    <cellStyle name="Normal 13 2 3 2 3 3" xfId="1828"/>
    <cellStyle name="Normal 13 2 3 2 3 3 2" xfId="1829"/>
    <cellStyle name="Normal 13 2 3 2 3 4" xfId="1830"/>
    <cellStyle name="Normal 13 2 3 2 4" xfId="1831"/>
    <cellStyle name="Normal 13 2 3 2 4 2" xfId="1832"/>
    <cellStyle name="Normal 13 2 3 2 4 2 2" xfId="1833"/>
    <cellStyle name="Normal 13 2 3 2 4 3" xfId="1834"/>
    <cellStyle name="Normal 13 2 3 2 5" xfId="1835"/>
    <cellStyle name="Normal 13 2 3 2 5 2" xfId="1836"/>
    <cellStyle name="Normal 13 2 3 2 6" xfId="1837"/>
    <cellStyle name="Normal 13 2 3 3" xfId="1838"/>
    <cellStyle name="Normal 13 2 3 3 2" xfId="1839"/>
    <cellStyle name="Normal 13 2 3 3 2 2" xfId="1840"/>
    <cellStyle name="Normal 13 2 3 3 2 2 2" xfId="1841"/>
    <cellStyle name="Normal 13 2 3 3 2 2 2 2" xfId="1842"/>
    <cellStyle name="Normal 13 2 3 3 2 2 3" xfId="1843"/>
    <cellStyle name="Normal 13 2 3 3 2 3" xfId="1844"/>
    <cellStyle name="Normal 13 2 3 3 2 3 2" xfId="1845"/>
    <cellStyle name="Normal 13 2 3 3 2 4" xfId="1846"/>
    <cellStyle name="Normal 13 2 3 3 3" xfId="1847"/>
    <cellStyle name="Normal 13 2 3 3 3 2" xfId="1848"/>
    <cellStyle name="Normal 13 2 3 3 3 2 2" xfId="1849"/>
    <cellStyle name="Normal 13 2 3 3 3 3" xfId="1850"/>
    <cellStyle name="Normal 13 2 3 3 4" xfId="1851"/>
    <cellStyle name="Normal 13 2 3 3 4 2" xfId="1852"/>
    <cellStyle name="Normal 13 2 3 3 5" xfId="1853"/>
    <cellStyle name="Normal 13 2 3 4" xfId="1854"/>
    <cellStyle name="Normal 13 2 3 4 2" xfId="1855"/>
    <cellStyle name="Normal 13 2 3 4 2 2" xfId="1856"/>
    <cellStyle name="Normal 13 2 3 4 2 2 2" xfId="1857"/>
    <cellStyle name="Normal 13 2 3 4 2 3" xfId="1858"/>
    <cellStyle name="Normal 13 2 3 4 3" xfId="1859"/>
    <cellStyle name="Normal 13 2 3 4 3 2" xfId="1860"/>
    <cellStyle name="Normal 13 2 3 4 4" xfId="1861"/>
    <cellStyle name="Normal 13 2 3 5" xfId="1862"/>
    <cellStyle name="Normal 13 2 3 5 2" xfId="1863"/>
    <cellStyle name="Normal 13 2 3 5 2 2" xfId="1864"/>
    <cellStyle name="Normal 13 2 3 5 3" xfId="1865"/>
    <cellStyle name="Normal 13 2 3 6" xfId="1866"/>
    <cellStyle name="Normal 13 2 3 6 2" xfId="1867"/>
    <cellStyle name="Normal 13 2 3 7" xfId="1868"/>
    <cellStyle name="Normal 13 2 4" xfId="1869"/>
    <cellStyle name="Normal 13 2 4 2" xfId="1870"/>
    <cellStyle name="Normal 13 2 4 2 2" xfId="1871"/>
    <cellStyle name="Normal 13 2 4 2 2 2" xfId="1872"/>
    <cellStyle name="Normal 13 2 4 2 2 2 2" xfId="1873"/>
    <cellStyle name="Normal 13 2 4 2 2 2 2 2" xfId="1874"/>
    <cellStyle name="Normal 13 2 4 2 2 2 3" xfId="1875"/>
    <cellStyle name="Normal 13 2 4 2 2 3" xfId="1876"/>
    <cellStyle name="Normal 13 2 4 2 2 3 2" xfId="1877"/>
    <cellStyle name="Normal 13 2 4 2 2 4" xfId="1878"/>
    <cellStyle name="Normal 13 2 4 2 3" xfId="1879"/>
    <cellStyle name="Normal 13 2 4 2 3 2" xfId="1880"/>
    <cellStyle name="Normal 13 2 4 2 3 2 2" xfId="1881"/>
    <cellStyle name="Normal 13 2 4 2 3 3" xfId="1882"/>
    <cellStyle name="Normal 13 2 4 2 4" xfId="1883"/>
    <cellStyle name="Normal 13 2 4 2 4 2" xfId="1884"/>
    <cellStyle name="Normal 13 2 4 2 5" xfId="1885"/>
    <cellStyle name="Normal 13 2 4 3" xfId="1886"/>
    <cellStyle name="Normal 13 2 4 3 2" xfId="1887"/>
    <cellStyle name="Normal 13 2 4 3 2 2" xfId="1888"/>
    <cellStyle name="Normal 13 2 4 3 2 2 2" xfId="1889"/>
    <cellStyle name="Normal 13 2 4 3 2 3" xfId="1890"/>
    <cellStyle name="Normal 13 2 4 3 3" xfId="1891"/>
    <cellStyle name="Normal 13 2 4 3 3 2" xfId="1892"/>
    <cellStyle name="Normal 13 2 4 3 4" xfId="1893"/>
    <cellStyle name="Normal 13 2 4 4" xfId="1894"/>
    <cellStyle name="Normal 13 2 4 4 2" xfId="1895"/>
    <cellStyle name="Normal 13 2 4 4 2 2" xfId="1896"/>
    <cellStyle name="Normal 13 2 4 4 3" xfId="1897"/>
    <cellStyle name="Normal 13 2 4 5" xfId="1898"/>
    <cellStyle name="Normal 13 2 4 5 2" xfId="1899"/>
    <cellStyle name="Normal 13 2 4 6" xfId="1900"/>
    <cellStyle name="Normal 13 2 5" xfId="1901"/>
    <cellStyle name="Normal 13 2 5 2" xfId="1902"/>
    <cellStyle name="Normal 13 2 5 2 2" xfId="1903"/>
    <cellStyle name="Normal 13 2 5 2 2 2" xfId="1904"/>
    <cellStyle name="Normal 13 2 5 2 2 2 2" xfId="1905"/>
    <cellStyle name="Normal 13 2 5 2 2 3" xfId="1906"/>
    <cellStyle name="Normal 13 2 5 2 3" xfId="1907"/>
    <cellStyle name="Normal 13 2 5 2 3 2" xfId="1908"/>
    <cellStyle name="Normal 13 2 5 2 4" xfId="1909"/>
    <cellStyle name="Normal 13 2 5 3" xfId="1910"/>
    <cellStyle name="Normal 13 2 5 3 2" xfId="1911"/>
    <cellStyle name="Normal 13 2 5 3 2 2" xfId="1912"/>
    <cellStyle name="Normal 13 2 5 3 3" xfId="1913"/>
    <cellStyle name="Normal 13 2 5 4" xfId="1914"/>
    <cellStyle name="Normal 13 2 5 4 2" xfId="1915"/>
    <cellStyle name="Normal 13 2 5 5" xfId="1916"/>
    <cellStyle name="Normal 13 2 6" xfId="1917"/>
    <cellStyle name="Normal 13 2 6 2" xfId="1918"/>
    <cellStyle name="Normal 13 2 6 2 2" xfId="1919"/>
    <cellStyle name="Normal 13 2 6 2 2 2" xfId="1920"/>
    <cellStyle name="Normal 13 2 6 2 3" xfId="1921"/>
    <cellStyle name="Normal 13 2 6 3" xfId="1922"/>
    <cellStyle name="Normal 13 2 6 3 2" xfId="1923"/>
    <cellStyle name="Normal 13 2 6 4" xfId="1924"/>
    <cellStyle name="Normal 13 2 7" xfId="1925"/>
    <cellStyle name="Normal 13 2 7 2" xfId="1926"/>
    <cellStyle name="Normal 13 2 7 2 2" xfId="1927"/>
    <cellStyle name="Normal 13 2 7 3" xfId="1928"/>
    <cellStyle name="Normal 13 2 8" xfId="1929"/>
    <cellStyle name="Normal 13 2 8 2" xfId="1930"/>
    <cellStyle name="Normal 13 2 9" xfId="1931"/>
    <cellStyle name="Normal 13 3" xfId="1932"/>
    <cellStyle name="Normal 13 3 2" xfId="1933"/>
    <cellStyle name="Normal 13 3 2 2" xfId="1934"/>
    <cellStyle name="Normal 13 3 2 2 2" xfId="1935"/>
    <cellStyle name="Normal 13 3 2 2 2 2" xfId="1936"/>
    <cellStyle name="Normal 13 3 2 2 2 2 2" xfId="1937"/>
    <cellStyle name="Normal 13 3 2 2 2 2 2 2" xfId="1938"/>
    <cellStyle name="Normal 13 3 2 2 2 2 2 2 2" xfId="1939"/>
    <cellStyle name="Normal 13 3 2 2 2 2 2 3" xfId="1940"/>
    <cellStyle name="Normal 13 3 2 2 2 2 3" xfId="1941"/>
    <cellStyle name="Normal 13 3 2 2 2 2 3 2" xfId="1942"/>
    <cellStyle name="Normal 13 3 2 2 2 2 4" xfId="1943"/>
    <cellStyle name="Normal 13 3 2 2 2 3" xfId="1944"/>
    <cellStyle name="Normal 13 3 2 2 2 3 2" xfId="1945"/>
    <cellStyle name="Normal 13 3 2 2 2 3 2 2" xfId="1946"/>
    <cellStyle name="Normal 13 3 2 2 2 3 3" xfId="1947"/>
    <cellStyle name="Normal 13 3 2 2 2 4" xfId="1948"/>
    <cellStyle name="Normal 13 3 2 2 2 4 2" xfId="1949"/>
    <cellStyle name="Normal 13 3 2 2 2 5" xfId="1950"/>
    <cellStyle name="Normal 13 3 2 2 3" xfId="1951"/>
    <cellStyle name="Normal 13 3 2 2 3 2" xfId="1952"/>
    <cellStyle name="Normal 13 3 2 2 3 2 2" xfId="1953"/>
    <cellStyle name="Normal 13 3 2 2 3 2 2 2" xfId="1954"/>
    <cellStyle name="Normal 13 3 2 2 3 2 3" xfId="1955"/>
    <cellStyle name="Normal 13 3 2 2 3 3" xfId="1956"/>
    <cellStyle name="Normal 13 3 2 2 3 3 2" xfId="1957"/>
    <cellStyle name="Normal 13 3 2 2 3 4" xfId="1958"/>
    <cellStyle name="Normal 13 3 2 2 4" xfId="1959"/>
    <cellStyle name="Normal 13 3 2 2 4 2" xfId="1960"/>
    <cellStyle name="Normal 13 3 2 2 4 2 2" xfId="1961"/>
    <cellStyle name="Normal 13 3 2 2 4 3" xfId="1962"/>
    <cellStyle name="Normal 13 3 2 2 5" xfId="1963"/>
    <cellStyle name="Normal 13 3 2 2 5 2" xfId="1964"/>
    <cellStyle name="Normal 13 3 2 2 6" xfId="1965"/>
    <cellStyle name="Normal 13 3 2 3" xfId="1966"/>
    <cellStyle name="Normal 13 3 2 3 2" xfId="1967"/>
    <cellStyle name="Normal 13 3 2 3 2 2" xfId="1968"/>
    <cellStyle name="Normal 13 3 2 3 2 2 2" xfId="1969"/>
    <cellStyle name="Normal 13 3 2 3 2 2 2 2" xfId="1970"/>
    <cellStyle name="Normal 13 3 2 3 2 2 3" xfId="1971"/>
    <cellStyle name="Normal 13 3 2 3 2 3" xfId="1972"/>
    <cellStyle name="Normal 13 3 2 3 2 3 2" xfId="1973"/>
    <cellStyle name="Normal 13 3 2 3 2 4" xfId="1974"/>
    <cellStyle name="Normal 13 3 2 3 3" xfId="1975"/>
    <cellStyle name="Normal 13 3 2 3 3 2" xfId="1976"/>
    <cellStyle name="Normal 13 3 2 3 3 2 2" xfId="1977"/>
    <cellStyle name="Normal 13 3 2 3 3 3" xfId="1978"/>
    <cellStyle name="Normal 13 3 2 3 4" xfId="1979"/>
    <cellStyle name="Normal 13 3 2 3 4 2" xfId="1980"/>
    <cellStyle name="Normal 13 3 2 3 5" xfId="1981"/>
    <cellStyle name="Normal 13 3 2 4" xfId="1982"/>
    <cellStyle name="Normal 13 3 2 4 2" xfId="1983"/>
    <cellStyle name="Normal 13 3 2 4 2 2" xfId="1984"/>
    <cellStyle name="Normal 13 3 2 4 2 2 2" xfId="1985"/>
    <cellStyle name="Normal 13 3 2 4 2 3" xfId="1986"/>
    <cellStyle name="Normal 13 3 2 4 3" xfId="1987"/>
    <cellStyle name="Normal 13 3 2 4 3 2" xfId="1988"/>
    <cellStyle name="Normal 13 3 2 4 4" xfId="1989"/>
    <cellStyle name="Normal 13 3 2 5" xfId="1990"/>
    <cellStyle name="Normal 13 3 2 5 2" xfId="1991"/>
    <cellStyle name="Normal 13 3 2 5 2 2" xfId="1992"/>
    <cellStyle name="Normal 13 3 2 5 3" xfId="1993"/>
    <cellStyle name="Normal 13 3 2 6" xfId="1994"/>
    <cellStyle name="Normal 13 3 2 6 2" xfId="1995"/>
    <cellStyle name="Normal 13 3 2 7" xfId="1996"/>
    <cellStyle name="Normal 13 3 3" xfId="1997"/>
    <cellStyle name="Normal 13 3 3 2" xfId="1998"/>
    <cellStyle name="Normal 13 3 3 2 2" xfId="1999"/>
    <cellStyle name="Normal 13 3 3 2 2 2" xfId="2000"/>
    <cellStyle name="Normal 13 3 3 2 2 2 2" xfId="2001"/>
    <cellStyle name="Normal 13 3 3 2 2 2 2 2" xfId="2002"/>
    <cellStyle name="Normal 13 3 3 2 2 2 3" xfId="2003"/>
    <cellStyle name="Normal 13 3 3 2 2 3" xfId="2004"/>
    <cellStyle name="Normal 13 3 3 2 2 3 2" xfId="2005"/>
    <cellStyle name="Normal 13 3 3 2 2 4" xfId="2006"/>
    <cellStyle name="Normal 13 3 3 2 3" xfId="2007"/>
    <cellStyle name="Normal 13 3 3 2 3 2" xfId="2008"/>
    <cellStyle name="Normal 13 3 3 2 3 2 2" xfId="2009"/>
    <cellStyle name="Normal 13 3 3 2 3 3" xfId="2010"/>
    <cellStyle name="Normal 13 3 3 2 4" xfId="2011"/>
    <cellStyle name="Normal 13 3 3 2 4 2" xfId="2012"/>
    <cellStyle name="Normal 13 3 3 2 5" xfId="2013"/>
    <cellStyle name="Normal 13 3 3 3" xfId="2014"/>
    <cellStyle name="Normal 13 3 3 3 2" xfId="2015"/>
    <cellStyle name="Normal 13 3 3 3 2 2" xfId="2016"/>
    <cellStyle name="Normal 13 3 3 3 2 2 2" xfId="2017"/>
    <cellStyle name="Normal 13 3 3 3 2 3" xfId="2018"/>
    <cellStyle name="Normal 13 3 3 3 3" xfId="2019"/>
    <cellStyle name="Normal 13 3 3 3 3 2" xfId="2020"/>
    <cellStyle name="Normal 13 3 3 3 4" xfId="2021"/>
    <cellStyle name="Normal 13 3 3 4" xfId="2022"/>
    <cellStyle name="Normal 13 3 3 4 2" xfId="2023"/>
    <cellStyle name="Normal 13 3 3 4 2 2" xfId="2024"/>
    <cellStyle name="Normal 13 3 3 4 3" xfId="2025"/>
    <cellStyle name="Normal 13 3 3 5" xfId="2026"/>
    <cellStyle name="Normal 13 3 3 5 2" xfId="2027"/>
    <cellStyle name="Normal 13 3 3 6" xfId="2028"/>
    <cellStyle name="Normal 13 3 4" xfId="2029"/>
    <cellStyle name="Normal 13 3 4 2" xfId="2030"/>
    <cellStyle name="Normal 13 3 4 2 2" xfId="2031"/>
    <cellStyle name="Normal 13 3 4 2 2 2" xfId="2032"/>
    <cellStyle name="Normal 13 3 4 2 2 2 2" xfId="2033"/>
    <cellStyle name="Normal 13 3 4 2 2 3" xfId="2034"/>
    <cellStyle name="Normal 13 3 4 2 3" xfId="2035"/>
    <cellStyle name="Normal 13 3 4 2 3 2" xfId="2036"/>
    <cellStyle name="Normal 13 3 4 2 4" xfId="2037"/>
    <cellStyle name="Normal 13 3 4 3" xfId="2038"/>
    <cellStyle name="Normal 13 3 4 3 2" xfId="2039"/>
    <cellStyle name="Normal 13 3 4 3 2 2" xfId="2040"/>
    <cellStyle name="Normal 13 3 4 3 3" xfId="2041"/>
    <cellStyle name="Normal 13 3 4 4" xfId="2042"/>
    <cellStyle name="Normal 13 3 4 4 2" xfId="2043"/>
    <cellStyle name="Normal 13 3 4 5" xfId="2044"/>
    <cellStyle name="Normal 13 3 5" xfId="2045"/>
    <cellStyle name="Normal 13 3 5 2" xfId="2046"/>
    <cellStyle name="Normal 13 3 5 2 2" xfId="2047"/>
    <cellStyle name="Normal 13 3 5 2 2 2" xfId="2048"/>
    <cellStyle name="Normal 13 3 5 2 3" xfId="2049"/>
    <cellStyle name="Normal 13 3 5 3" xfId="2050"/>
    <cellStyle name="Normal 13 3 5 3 2" xfId="2051"/>
    <cellStyle name="Normal 13 3 5 4" xfId="2052"/>
    <cellStyle name="Normal 13 3 6" xfId="2053"/>
    <cellStyle name="Normal 13 3 6 2" xfId="2054"/>
    <cellStyle name="Normal 13 3 6 2 2" xfId="2055"/>
    <cellStyle name="Normal 13 3 6 3" xfId="2056"/>
    <cellStyle name="Normal 13 3 7" xfId="2057"/>
    <cellStyle name="Normal 13 3 7 2" xfId="2058"/>
    <cellStyle name="Normal 13 3 8" xfId="2059"/>
    <cellStyle name="Normal 13 4" xfId="2060"/>
    <cellStyle name="Normal 13 4 2" xfId="2061"/>
    <cellStyle name="Normal 13 4 2 2" xfId="2062"/>
    <cellStyle name="Normal 13 4 2 2 2" xfId="2063"/>
    <cellStyle name="Normal 13 4 2 2 2 2" xfId="2064"/>
    <cellStyle name="Normal 13 4 2 2 2 2 2" xfId="2065"/>
    <cellStyle name="Normal 13 4 2 2 2 2 2 2" xfId="2066"/>
    <cellStyle name="Normal 13 4 2 2 2 2 3" xfId="2067"/>
    <cellStyle name="Normal 13 4 2 2 2 3" xfId="2068"/>
    <cellStyle name="Normal 13 4 2 2 2 3 2" xfId="2069"/>
    <cellStyle name="Normal 13 4 2 2 2 4" xfId="2070"/>
    <cellStyle name="Normal 13 4 2 2 3" xfId="2071"/>
    <cellStyle name="Normal 13 4 2 2 3 2" xfId="2072"/>
    <cellStyle name="Normal 13 4 2 2 3 2 2" xfId="2073"/>
    <cellStyle name="Normal 13 4 2 2 3 3" xfId="2074"/>
    <cellStyle name="Normal 13 4 2 2 4" xfId="2075"/>
    <cellStyle name="Normal 13 4 2 2 4 2" xfId="2076"/>
    <cellStyle name="Normal 13 4 2 2 5" xfId="2077"/>
    <cellStyle name="Normal 13 4 2 3" xfId="2078"/>
    <cellStyle name="Normal 13 4 2 3 2" xfId="2079"/>
    <cellStyle name="Normal 13 4 2 3 2 2" xfId="2080"/>
    <cellStyle name="Normal 13 4 2 3 2 2 2" xfId="2081"/>
    <cellStyle name="Normal 13 4 2 3 2 3" xfId="2082"/>
    <cellStyle name="Normal 13 4 2 3 3" xfId="2083"/>
    <cellStyle name="Normal 13 4 2 3 3 2" xfId="2084"/>
    <cellStyle name="Normal 13 4 2 3 4" xfId="2085"/>
    <cellStyle name="Normal 13 4 2 4" xfId="2086"/>
    <cellStyle name="Normal 13 4 2 4 2" xfId="2087"/>
    <cellStyle name="Normal 13 4 2 4 2 2" xfId="2088"/>
    <cellStyle name="Normal 13 4 2 4 3" xfId="2089"/>
    <cellStyle name="Normal 13 4 2 5" xfId="2090"/>
    <cellStyle name="Normal 13 4 2 5 2" xfId="2091"/>
    <cellStyle name="Normal 13 4 2 6" xfId="2092"/>
    <cellStyle name="Normal 13 4 3" xfId="2093"/>
    <cellStyle name="Normal 13 4 3 2" xfId="2094"/>
    <cellStyle name="Normal 13 4 3 2 2" xfId="2095"/>
    <cellStyle name="Normal 13 4 3 2 2 2" xfId="2096"/>
    <cellStyle name="Normal 13 4 3 2 2 2 2" xfId="2097"/>
    <cellStyle name="Normal 13 4 3 2 2 3" xfId="2098"/>
    <cellStyle name="Normal 13 4 3 2 3" xfId="2099"/>
    <cellStyle name="Normal 13 4 3 2 3 2" xfId="2100"/>
    <cellStyle name="Normal 13 4 3 2 4" xfId="2101"/>
    <cellStyle name="Normal 13 4 3 3" xfId="2102"/>
    <cellStyle name="Normal 13 4 3 3 2" xfId="2103"/>
    <cellStyle name="Normal 13 4 3 3 2 2" xfId="2104"/>
    <cellStyle name="Normal 13 4 3 3 3" xfId="2105"/>
    <cellStyle name="Normal 13 4 3 4" xfId="2106"/>
    <cellStyle name="Normal 13 4 3 4 2" xfId="2107"/>
    <cellStyle name="Normal 13 4 3 5" xfId="2108"/>
    <cellStyle name="Normal 13 4 4" xfId="2109"/>
    <cellStyle name="Normal 13 4 4 2" xfId="2110"/>
    <cellStyle name="Normal 13 4 4 2 2" xfId="2111"/>
    <cellStyle name="Normal 13 4 4 2 2 2" xfId="2112"/>
    <cellStyle name="Normal 13 4 4 2 3" xfId="2113"/>
    <cellStyle name="Normal 13 4 4 3" xfId="2114"/>
    <cellStyle name="Normal 13 4 4 3 2" xfId="2115"/>
    <cellStyle name="Normal 13 4 4 4" xfId="2116"/>
    <cellStyle name="Normal 13 4 5" xfId="2117"/>
    <cellStyle name="Normal 13 4 5 2" xfId="2118"/>
    <cellStyle name="Normal 13 4 5 2 2" xfId="2119"/>
    <cellStyle name="Normal 13 4 5 3" xfId="2120"/>
    <cellStyle name="Normal 13 4 6" xfId="2121"/>
    <cellStyle name="Normal 13 4 6 2" xfId="2122"/>
    <cellStyle name="Normal 13 4 7" xfId="2123"/>
    <cellStyle name="Normal 13 5" xfId="2124"/>
    <cellStyle name="Normal 13 5 2" xfId="2125"/>
    <cellStyle name="Normal 13 5 2 2" xfId="2126"/>
    <cellStyle name="Normal 13 5 2 2 2" xfId="2127"/>
    <cellStyle name="Normal 13 5 2 2 2 2" xfId="2128"/>
    <cellStyle name="Normal 13 5 2 2 2 2 2" xfId="2129"/>
    <cellStyle name="Normal 13 5 2 2 2 3" xfId="2130"/>
    <cellStyle name="Normal 13 5 2 2 3" xfId="2131"/>
    <cellStyle name="Normal 13 5 2 2 3 2" xfId="2132"/>
    <cellStyle name="Normal 13 5 2 2 4" xfId="2133"/>
    <cellStyle name="Normal 13 5 2 3" xfId="2134"/>
    <cellStyle name="Normal 13 5 2 3 2" xfId="2135"/>
    <cellStyle name="Normal 13 5 2 3 2 2" xfId="2136"/>
    <cellStyle name="Normal 13 5 2 3 3" xfId="2137"/>
    <cellStyle name="Normal 13 5 2 4" xfId="2138"/>
    <cellStyle name="Normal 13 5 2 4 2" xfId="2139"/>
    <cellStyle name="Normal 13 5 2 5" xfId="2140"/>
    <cellStyle name="Normal 13 5 3" xfId="2141"/>
    <cellStyle name="Normal 13 5 3 2" xfId="2142"/>
    <cellStyle name="Normal 13 5 3 2 2" xfId="2143"/>
    <cellStyle name="Normal 13 5 3 2 2 2" xfId="2144"/>
    <cellStyle name="Normal 13 5 3 2 3" xfId="2145"/>
    <cellStyle name="Normal 13 5 3 3" xfId="2146"/>
    <cellStyle name="Normal 13 5 3 3 2" xfId="2147"/>
    <cellStyle name="Normal 13 5 3 4" xfId="2148"/>
    <cellStyle name="Normal 13 5 4" xfId="2149"/>
    <cellStyle name="Normal 13 5 4 2" xfId="2150"/>
    <cellStyle name="Normal 13 5 4 2 2" xfId="2151"/>
    <cellStyle name="Normal 13 5 4 3" xfId="2152"/>
    <cellStyle name="Normal 13 5 5" xfId="2153"/>
    <cellStyle name="Normal 13 5 5 2" xfId="2154"/>
    <cellStyle name="Normal 13 5 6" xfId="2155"/>
    <cellStyle name="Normal 13 6" xfId="2156"/>
    <cellStyle name="Normal 13 6 2" xfId="2157"/>
    <cellStyle name="Normal 13 6 2 2" xfId="2158"/>
    <cellStyle name="Normal 13 6 2 2 2" xfId="2159"/>
    <cellStyle name="Normal 13 6 2 2 2 2" xfId="2160"/>
    <cellStyle name="Normal 13 6 2 2 3" xfId="2161"/>
    <cellStyle name="Normal 13 6 2 3" xfId="2162"/>
    <cellStyle name="Normal 13 6 2 3 2" xfId="2163"/>
    <cellStyle name="Normal 13 6 2 4" xfId="2164"/>
    <cellStyle name="Normal 13 6 3" xfId="2165"/>
    <cellStyle name="Normal 13 6 3 2" xfId="2166"/>
    <cellStyle name="Normal 13 6 3 2 2" xfId="2167"/>
    <cellStyle name="Normal 13 6 3 3" xfId="2168"/>
    <cellStyle name="Normal 13 6 4" xfId="2169"/>
    <cellStyle name="Normal 13 6 4 2" xfId="2170"/>
    <cellStyle name="Normal 13 6 5" xfId="2171"/>
    <cellStyle name="Normal 13 7" xfId="2172"/>
    <cellStyle name="Normal 13 7 2" xfId="2173"/>
    <cellStyle name="Normal 13 7 2 2" xfId="2174"/>
    <cellStyle name="Normal 13 7 2 2 2" xfId="2175"/>
    <cellStyle name="Normal 13 7 2 3" xfId="2176"/>
    <cellStyle name="Normal 13 7 3" xfId="2177"/>
    <cellStyle name="Normal 13 7 3 2" xfId="2178"/>
    <cellStyle name="Normal 13 7 4" xfId="2179"/>
    <cellStyle name="Normal 13 8" xfId="2180"/>
    <cellStyle name="Normal 13 8 2" xfId="2181"/>
    <cellStyle name="Normal 13 8 2 2" xfId="2182"/>
    <cellStyle name="Normal 13 8 3" xfId="2183"/>
    <cellStyle name="Normal 13 9" xfId="2184"/>
    <cellStyle name="Normal 13 9 2" xfId="2185"/>
    <cellStyle name="Normal 14" xfId="2186"/>
    <cellStyle name="Normal 14 10" xfId="2187"/>
    <cellStyle name="Normal 14 11" xfId="48392"/>
    <cellStyle name="Normal 14 12" xfId="48393"/>
    <cellStyle name="Normal 14 2" xfId="2188"/>
    <cellStyle name="Normal 14 2 2" xfId="2189"/>
    <cellStyle name="Normal 14 2 2 2" xfId="2190"/>
    <cellStyle name="Normal 14 2 2 2 2" xfId="2191"/>
    <cellStyle name="Normal 14 2 2 2 2 2" xfId="2192"/>
    <cellStyle name="Normal 14 2 2 2 2 2 2" xfId="2193"/>
    <cellStyle name="Normal 14 2 2 2 2 2 2 2" xfId="2194"/>
    <cellStyle name="Normal 14 2 2 2 2 2 2 2 2" xfId="2195"/>
    <cellStyle name="Normal 14 2 2 2 2 2 2 2 2 2" xfId="2196"/>
    <cellStyle name="Normal 14 2 2 2 2 2 2 2 3" xfId="2197"/>
    <cellStyle name="Normal 14 2 2 2 2 2 2 3" xfId="2198"/>
    <cellStyle name="Normal 14 2 2 2 2 2 2 3 2" xfId="2199"/>
    <cellStyle name="Normal 14 2 2 2 2 2 2 4" xfId="2200"/>
    <cellStyle name="Normal 14 2 2 2 2 2 3" xfId="2201"/>
    <cellStyle name="Normal 14 2 2 2 2 2 3 2" xfId="2202"/>
    <cellStyle name="Normal 14 2 2 2 2 2 3 2 2" xfId="2203"/>
    <cellStyle name="Normal 14 2 2 2 2 2 3 3" xfId="2204"/>
    <cellStyle name="Normal 14 2 2 2 2 2 4" xfId="2205"/>
    <cellStyle name="Normal 14 2 2 2 2 2 4 2" xfId="2206"/>
    <cellStyle name="Normal 14 2 2 2 2 2 5" xfId="2207"/>
    <cellStyle name="Normal 14 2 2 2 2 3" xfId="2208"/>
    <cellStyle name="Normal 14 2 2 2 2 3 2" xfId="2209"/>
    <cellStyle name="Normal 14 2 2 2 2 3 2 2" xfId="2210"/>
    <cellStyle name="Normal 14 2 2 2 2 3 2 2 2" xfId="2211"/>
    <cellStyle name="Normal 14 2 2 2 2 3 2 3" xfId="2212"/>
    <cellStyle name="Normal 14 2 2 2 2 3 3" xfId="2213"/>
    <cellStyle name="Normal 14 2 2 2 2 3 3 2" xfId="2214"/>
    <cellStyle name="Normal 14 2 2 2 2 3 4" xfId="2215"/>
    <cellStyle name="Normal 14 2 2 2 2 4" xfId="2216"/>
    <cellStyle name="Normal 14 2 2 2 2 4 2" xfId="2217"/>
    <cellStyle name="Normal 14 2 2 2 2 4 2 2" xfId="2218"/>
    <cellStyle name="Normal 14 2 2 2 2 4 3" xfId="2219"/>
    <cellStyle name="Normal 14 2 2 2 2 5" xfId="2220"/>
    <cellStyle name="Normal 14 2 2 2 2 5 2" xfId="2221"/>
    <cellStyle name="Normal 14 2 2 2 2 6" xfId="2222"/>
    <cellStyle name="Normal 14 2 2 2 3" xfId="2223"/>
    <cellStyle name="Normal 14 2 2 2 3 2" xfId="2224"/>
    <cellStyle name="Normal 14 2 2 2 3 2 2" xfId="2225"/>
    <cellStyle name="Normal 14 2 2 2 3 2 2 2" xfId="2226"/>
    <cellStyle name="Normal 14 2 2 2 3 2 2 2 2" xfId="2227"/>
    <cellStyle name="Normal 14 2 2 2 3 2 2 3" xfId="2228"/>
    <cellStyle name="Normal 14 2 2 2 3 2 3" xfId="2229"/>
    <cellStyle name="Normal 14 2 2 2 3 2 3 2" xfId="2230"/>
    <cellStyle name="Normal 14 2 2 2 3 2 4" xfId="2231"/>
    <cellStyle name="Normal 14 2 2 2 3 3" xfId="2232"/>
    <cellStyle name="Normal 14 2 2 2 3 3 2" xfId="2233"/>
    <cellStyle name="Normal 14 2 2 2 3 3 2 2" xfId="2234"/>
    <cellStyle name="Normal 14 2 2 2 3 3 3" xfId="2235"/>
    <cellStyle name="Normal 14 2 2 2 3 4" xfId="2236"/>
    <cellStyle name="Normal 14 2 2 2 3 4 2" xfId="2237"/>
    <cellStyle name="Normal 14 2 2 2 3 5" xfId="2238"/>
    <cellStyle name="Normal 14 2 2 2 4" xfId="2239"/>
    <cellStyle name="Normal 14 2 2 2 4 2" xfId="2240"/>
    <cellStyle name="Normal 14 2 2 2 4 2 2" xfId="2241"/>
    <cellStyle name="Normal 14 2 2 2 4 2 2 2" xfId="2242"/>
    <cellStyle name="Normal 14 2 2 2 4 2 3" xfId="2243"/>
    <cellStyle name="Normal 14 2 2 2 4 3" xfId="2244"/>
    <cellStyle name="Normal 14 2 2 2 4 3 2" xfId="2245"/>
    <cellStyle name="Normal 14 2 2 2 4 4" xfId="2246"/>
    <cellStyle name="Normal 14 2 2 2 5" xfId="2247"/>
    <cellStyle name="Normal 14 2 2 2 5 2" xfId="2248"/>
    <cellStyle name="Normal 14 2 2 2 5 2 2" xfId="2249"/>
    <cellStyle name="Normal 14 2 2 2 5 3" xfId="2250"/>
    <cellStyle name="Normal 14 2 2 2 6" xfId="2251"/>
    <cellStyle name="Normal 14 2 2 2 6 2" xfId="2252"/>
    <cellStyle name="Normal 14 2 2 2 7" xfId="2253"/>
    <cellStyle name="Normal 14 2 2 3" xfId="2254"/>
    <cellStyle name="Normal 14 2 2 3 2" xfId="2255"/>
    <cellStyle name="Normal 14 2 2 3 2 2" xfId="2256"/>
    <cellStyle name="Normal 14 2 2 3 2 2 2" xfId="2257"/>
    <cellStyle name="Normal 14 2 2 3 2 2 2 2" xfId="2258"/>
    <cellStyle name="Normal 14 2 2 3 2 2 2 2 2" xfId="2259"/>
    <cellStyle name="Normal 14 2 2 3 2 2 2 3" xfId="2260"/>
    <cellStyle name="Normal 14 2 2 3 2 2 3" xfId="2261"/>
    <cellStyle name="Normal 14 2 2 3 2 2 3 2" xfId="2262"/>
    <cellStyle name="Normal 14 2 2 3 2 2 4" xfId="2263"/>
    <cellStyle name="Normal 14 2 2 3 2 3" xfId="2264"/>
    <cellStyle name="Normal 14 2 2 3 2 3 2" xfId="2265"/>
    <cellStyle name="Normal 14 2 2 3 2 3 2 2" xfId="2266"/>
    <cellStyle name="Normal 14 2 2 3 2 3 3" xfId="2267"/>
    <cellStyle name="Normal 14 2 2 3 2 4" xfId="2268"/>
    <cellStyle name="Normal 14 2 2 3 2 4 2" xfId="2269"/>
    <cellStyle name="Normal 14 2 2 3 2 5" xfId="2270"/>
    <cellStyle name="Normal 14 2 2 3 3" xfId="2271"/>
    <cellStyle name="Normal 14 2 2 3 3 2" xfId="2272"/>
    <cellStyle name="Normal 14 2 2 3 3 2 2" xfId="2273"/>
    <cellStyle name="Normal 14 2 2 3 3 2 2 2" xfId="2274"/>
    <cellStyle name="Normal 14 2 2 3 3 2 3" xfId="2275"/>
    <cellStyle name="Normal 14 2 2 3 3 3" xfId="2276"/>
    <cellStyle name="Normal 14 2 2 3 3 3 2" xfId="2277"/>
    <cellStyle name="Normal 14 2 2 3 3 4" xfId="2278"/>
    <cellStyle name="Normal 14 2 2 3 4" xfId="2279"/>
    <cellStyle name="Normal 14 2 2 3 4 2" xfId="2280"/>
    <cellStyle name="Normal 14 2 2 3 4 2 2" xfId="2281"/>
    <cellStyle name="Normal 14 2 2 3 4 3" xfId="2282"/>
    <cellStyle name="Normal 14 2 2 3 5" xfId="2283"/>
    <cellStyle name="Normal 14 2 2 3 5 2" xfId="2284"/>
    <cellStyle name="Normal 14 2 2 3 6" xfId="2285"/>
    <cellStyle name="Normal 14 2 2 4" xfId="2286"/>
    <cellStyle name="Normal 14 2 2 4 2" xfId="2287"/>
    <cellStyle name="Normal 14 2 2 4 2 2" xfId="2288"/>
    <cellStyle name="Normal 14 2 2 4 2 2 2" xfId="2289"/>
    <cellStyle name="Normal 14 2 2 4 2 2 2 2" xfId="2290"/>
    <cellStyle name="Normal 14 2 2 4 2 2 3" xfId="2291"/>
    <cellStyle name="Normal 14 2 2 4 2 3" xfId="2292"/>
    <cellStyle name="Normal 14 2 2 4 2 3 2" xfId="2293"/>
    <cellStyle name="Normal 14 2 2 4 2 4" xfId="2294"/>
    <cellStyle name="Normal 14 2 2 4 3" xfId="2295"/>
    <cellStyle name="Normal 14 2 2 4 3 2" xfId="2296"/>
    <cellStyle name="Normal 14 2 2 4 3 2 2" xfId="2297"/>
    <cellStyle name="Normal 14 2 2 4 3 3" xfId="2298"/>
    <cellStyle name="Normal 14 2 2 4 4" xfId="2299"/>
    <cellStyle name="Normal 14 2 2 4 4 2" xfId="2300"/>
    <cellStyle name="Normal 14 2 2 4 5" xfId="2301"/>
    <cellStyle name="Normal 14 2 2 5" xfId="2302"/>
    <cellStyle name="Normal 14 2 2 5 2" xfId="2303"/>
    <cellStyle name="Normal 14 2 2 5 2 2" xfId="2304"/>
    <cellStyle name="Normal 14 2 2 5 2 2 2" xfId="2305"/>
    <cellStyle name="Normal 14 2 2 5 2 3" xfId="2306"/>
    <cellStyle name="Normal 14 2 2 5 3" xfId="2307"/>
    <cellStyle name="Normal 14 2 2 5 3 2" xfId="2308"/>
    <cellStyle name="Normal 14 2 2 5 4" xfId="2309"/>
    <cellStyle name="Normal 14 2 2 6" xfId="2310"/>
    <cellStyle name="Normal 14 2 2 6 2" xfId="2311"/>
    <cellStyle name="Normal 14 2 2 6 2 2" xfId="2312"/>
    <cellStyle name="Normal 14 2 2 6 3" xfId="2313"/>
    <cellStyle name="Normal 14 2 2 7" xfId="2314"/>
    <cellStyle name="Normal 14 2 2 7 2" xfId="2315"/>
    <cellStyle name="Normal 14 2 2 8" xfId="2316"/>
    <cellStyle name="Normal 14 2 3" xfId="2317"/>
    <cellStyle name="Normal 14 2 3 2" xfId="2318"/>
    <cellStyle name="Normal 14 2 3 2 2" xfId="2319"/>
    <cellStyle name="Normal 14 2 3 2 2 2" xfId="2320"/>
    <cellStyle name="Normal 14 2 3 2 2 2 2" xfId="2321"/>
    <cellStyle name="Normal 14 2 3 2 2 2 2 2" xfId="2322"/>
    <cellStyle name="Normal 14 2 3 2 2 2 2 2 2" xfId="2323"/>
    <cellStyle name="Normal 14 2 3 2 2 2 2 3" xfId="2324"/>
    <cellStyle name="Normal 14 2 3 2 2 2 3" xfId="2325"/>
    <cellStyle name="Normal 14 2 3 2 2 2 3 2" xfId="2326"/>
    <cellStyle name="Normal 14 2 3 2 2 2 4" xfId="2327"/>
    <cellStyle name="Normal 14 2 3 2 2 3" xfId="2328"/>
    <cellStyle name="Normal 14 2 3 2 2 3 2" xfId="2329"/>
    <cellStyle name="Normal 14 2 3 2 2 3 2 2" xfId="2330"/>
    <cellStyle name="Normal 14 2 3 2 2 3 3" xfId="2331"/>
    <cellStyle name="Normal 14 2 3 2 2 4" xfId="2332"/>
    <cellStyle name="Normal 14 2 3 2 2 4 2" xfId="2333"/>
    <cellStyle name="Normal 14 2 3 2 2 5" xfId="2334"/>
    <cellStyle name="Normal 14 2 3 2 3" xfId="2335"/>
    <cellStyle name="Normal 14 2 3 2 3 2" xfId="2336"/>
    <cellStyle name="Normal 14 2 3 2 3 2 2" xfId="2337"/>
    <cellStyle name="Normal 14 2 3 2 3 2 2 2" xfId="2338"/>
    <cellStyle name="Normal 14 2 3 2 3 2 3" xfId="2339"/>
    <cellStyle name="Normal 14 2 3 2 3 3" xfId="2340"/>
    <cellStyle name="Normal 14 2 3 2 3 3 2" xfId="2341"/>
    <cellStyle name="Normal 14 2 3 2 3 4" xfId="2342"/>
    <cellStyle name="Normal 14 2 3 2 4" xfId="2343"/>
    <cellStyle name="Normal 14 2 3 2 4 2" xfId="2344"/>
    <cellStyle name="Normal 14 2 3 2 4 2 2" xfId="2345"/>
    <cellStyle name="Normal 14 2 3 2 4 3" xfId="2346"/>
    <cellStyle name="Normal 14 2 3 2 5" xfId="2347"/>
    <cellStyle name="Normal 14 2 3 2 5 2" xfId="2348"/>
    <cellStyle name="Normal 14 2 3 2 6" xfId="2349"/>
    <cellStyle name="Normal 14 2 3 3" xfId="2350"/>
    <cellStyle name="Normal 14 2 3 3 2" xfId="2351"/>
    <cellStyle name="Normal 14 2 3 3 2 2" xfId="2352"/>
    <cellStyle name="Normal 14 2 3 3 2 2 2" xfId="2353"/>
    <cellStyle name="Normal 14 2 3 3 2 2 2 2" xfId="2354"/>
    <cellStyle name="Normal 14 2 3 3 2 2 3" xfId="2355"/>
    <cellStyle name="Normal 14 2 3 3 2 3" xfId="2356"/>
    <cellStyle name="Normal 14 2 3 3 2 3 2" xfId="2357"/>
    <cellStyle name="Normal 14 2 3 3 2 4" xfId="2358"/>
    <cellStyle name="Normal 14 2 3 3 3" xfId="2359"/>
    <cellStyle name="Normal 14 2 3 3 3 2" xfId="2360"/>
    <cellStyle name="Normal 14 2 3 3 3 2 2" xfId="2361"/>
    <cellStyle name="Normal 14 2 3 3 3 3" xfId="2362"/>
    <cellStyle name="Normal 14 2 3 3 4" xfId="2363"/>
    <cellStyle name="Normal 14 2 3 3 4 2" xfId="2364"/>
    <cellStyle name="Normal 14 2 3 3 5" xfId="2365"/>
    <cellStyle name="Normal 14 2 3 4" xfId="2366"/>
    <cellStyle name="Normal 14 2 3 4 2" xfId="2367"/>
    <cellStyle name="Normal 14 2 3 4 2 2" xfId="2368"/>
    <cellStyle name="Normal 14 2 3 4 2 2 2" xfId="2369"/>
    <cellStyle name="Normal 14 2 3 4 2 3" xfId="2370"/>
    <cellStyle name="Normal 14 2 3 4 3" xfId="2371"/>
    <cellStyle name="Normal 14 2 3 4 3 2" xfId="2372"/>
    <cellStyle name="Normal 14 2 3 4 4" xfId="2373"/>
    <cellStyle name="Normal 14 2 3 5" xfId="2374"/>
    <cellStyle name="Normal 14 2 3 5 2" xfId="2375"/>
    <cellStyle name="Normal 14 2 3 5 2 2" xfId="2376"/>
    <cellStyle name="Normal 14 2 3 5 3" xfId="2377"/>
    <cellStyle name="Normal 14 2 3 6" xfId="2378"/>
    <cellStyle name="Normal 14 2 3 6 2" xfId="2379"/>
    <cellStyle name="Normal 14 2 3 7" xfId="2380"/>
    <cellStyle name="Normal 14 2 4" xfId="2381"/>
    <cellStyle name="Normal 14 2 4 2" xfId="2382"/>
    <cellStyle name="Normal 14 2 4 2 2" xfId="2383"/>
    <cellStyle name="Normal 14 2 4 2 2 2" xfId="2384"/>
    <cellStyle name="Normal 14 2 4 2 2 2 2" xfId="2385"/>
    <cellStyle name="Normal 14 2 4 2 2 2 2 2" xfId="2386"/>
    <cellStyle name="Normal 14 2 4 2 2 2 3" xfId="2387"/>
    <cellStyle name="Normal 14 2 4 2 2 3" xfId="2388"/>
    <cellStyle name="Normal 14 2 4 2 2 3 2" xfId="2389"/>
    <cellStyle name="Normal 14 2 4 2 2 4" xfId="2390"/>
    <cellStyle name="Normal 14 2 4 2 3" xfId="2391"/>
    <cellStyle name="Normal 14 2 4 2 3 2" xfId="2392"/>
    <cellStyle name="Normal 14 2 4 2 3 2 2" xfId="2393"/>
    <cellStyle name="Normal 14 2 4 2 3 3" xfId="2394"/>
    <cellStyle name="Normal 14 2 4 2 4" xfId="2395"/>
    <cellStyle name="Normal 14 2 4 2 4 2" xfId="2396"/>
    <cellStyle name="Normal 14 2 4 2 5" xfId="2397"/>
    <cellStyle name="Normal 14 2 4 3" xfId="2398"/>
    <cellStyle name="Normal 14 2 4 3 2" xfId="2399"/>
    <cellStyle name="Normal 14 2 4 3 2 2" xfId="2400"/>
    <cellStyle name="Normal 14 2 4 3 2 2 2" xfId="2401"/>
    <cellStyle name="Normal 14 2 4 3 2 3" xfId="2402"/>
    <cellStyle name="Normal 14 2 4 3 3" xfId="2403"/>
    <cellStyle name="Normal 14 2 4 3 3 2" xfId="2404"/>
    <cellStyle name="Normal 14 2 4 3 4" xfId="2405"/>
    <cellStyle name="Normal 14 2 4 4" xfId="2406"/>
    <cellStyle name="Normal 14 2 4 4 2" xfId="2407"/>
    <cellStyle name="Normal 14 2 4 4 2 2" xfId="2408"/>
    <cellStyle name="Normal 14 2 4 4 3" xfId="2409"/>
    <cellStyle name="Normal 14 2 4 5" xfId="2410"/>
    <cellStyle name="Normal 14 2 4 5 2" xfId="2411"/>
    <cellStyle name="Normal 14 2 4 6" xfId="2412"/>
    <cellStyle name="Normal 14 2 5" xfId="2413"/>
    <cellStyle name="Normal 14 2 5 2" xfId="2414"/>
    <cellStyle name="Normal 14 2 5 2 2" xfId="2415"/>
    <cellStyle name="Normal 14 2 5 2 2 2" xfId="2416"/>
    <cellStyle name="Normal 14 2 5 2 2 2 2" xfId="2417"/>
    <cellStyle name="Normal 14 2 5 2 2 3" xfId="2418"/>
    <cellStyle name="Normal 14 2 5 2 3" xfId="2419"/>
    <cellStyle name="Normal 14 2 5 2 3 2" xfId="2420"/>
    <cellStyle name="Normal 14 2 5 2 4" xfId="2421"/>
    <cellStyle name="Normal 14 2 5 3" xfId="2422"/>
    <cellStyle name="Normal 14 2 5 3 2" xfId="2423"/>
    <cellStyle name="Normal 14 2 5 3 2 2" xfId="2424"/>
    <cellStyle name="Normal 14 2 5 3 3" xfId="2425"/>
    <cellStyle name="Normal 14 2 5 4" xfId="2426"/>
    <cellStyle name="Normal 14 2 5 4 2" xfId="2427"/>
    <cellStyle name="Normal 14 2 5 5" xfId="2428"/>
    <cellStyle name="Normal 14 2 6" xfId="2429"/>
    <cellStyle name="Normal 14 2 6 2" xfId="2430"/>
    <cellStyle name="Normal 14 2 6 2 2" xfId="2431"/>
    <cellStyle name="Normal 14 2 6 2 2 2" xfId="2432"/>
    <cellStyle name="Normal 14 2 6 2 3" xfId="2433"/>
    <cellStyle name="Normal 14 2 6 3" xfId="2434"/>
    <cellStyle name="Normal 14 2 6 3 2" xfId="2435"/>
    <cellStyle name="Normal 14 2 6 4" xfId="2436"/>
    <cellStyle name="Normal 14 2 7" xfId="2437"/>
    <cellStyle name="Normal 14 2 7 2" xfId="2438"/>
    <cellStyle name="Normal 14 2 7 2 2" xfId="2439"/>
    <cellStyle name="Normal 14 2 7 3" xfId="2440"/>
    <cellStyle name="Normal 14 2 8" xfId="2441"/>
    <cellStyle name="Normal 14 2 8 2" xfId="2442"/>
    <cellStyle name="Normal 14 2 9" xfId="2443"/>
    <cellStyle name="Normal 14 3" xfId="2444"/>
    <cellStyle name="Normal 14 3 2" xfId="2445"/>
    <cellStyle name="Normal 14 3 2 2" xfId="2446"/>
    <cellStyle name="Normal 14 3 2 2 2" xfId="2447"/>
    <cellStyle name="Normal 14 3 2 2 2 2" xfId="2448"/>
    <cellStyle name="Normal 14 3 2 2 2 2 2" xfId="2449"/>
    <cellStyle name="Normal 14 3 2 2 2 2 2 2" xfId="2450"/>
    <cellStyle name="Normal 14 3 2 2 2 2 2 2 2" xfId="2451"/>
    <cellStyle name="Normal 14 3 2 2 2 2 2 3" xfId="2452"/>
    <cellStyle name="Normal 14 3 2 2 2 2 3" xfId="2453"/>
    <cellStyle name="Normal 14 3 2 2 2 2 3 2" xfId="2454"/>
    <cellStyle name="Normal 14 3 2 2 2 2 4" xfId="2455"/>
    <cellStyle name="Normal 14 3 2 2 2 3" xfId="2456"/>
    <cellStyle name="Normal 14 3 2 2 2 3 2" xfId="2457"/>
    <cellStyle name="Normal 14 3 2 2 2 3 2 2" xfId="2458"/>
    <cellStyle name="Normal 14 3 2 2 2 3 3" xfId="2459"/>
    <cellStyle name="Normal 14 3 2 2 2 4" xfId="2460"/>
    <cellStyle name="Normal 14 3 2 2 2 4 2" xfId="2461"/>
    <cellStyle name="Normal 14 3 2 2 2 5" xfId="2462"/>
    <cellStyle name="Normal 14 3 2 2 3" xfId="2463"/>
    <cellStyle name="Normal 14 3 2 2 3 2" xfId="2464"/>
    <cellStyle name="Normal 14 3 2 2 3 2 2" xfId="2465"/>
    <cellStyle name="Normal 14 3 2 2 3 2 2 2" xfId="2466"/>
    <cellStyle name="Normal 14 3 2 2 3 2 3" xfId="2467"/>
    <cellStyle name="Normal 14 3 2 2 3 3" xfId="2468"/>
    <cellStyle name="Normal 14 3 2 2 3 3 2" xfId="2469"/>
    <cellStyle name="Normal 14 3 2 2 3 4" xfId="2470"/>
    <cellStyle name="Normal 14 3 2 2 4" xfId="2471"/>
    <cellStyle name="Normal 14 3 2 2 4 2" xfId="2472"/>
    <cellStyle name="Normal 14 3 2 2 4 2 2" xfId="2473"/>
    <cellStyle name="Normal 14 3 2 2 4 3" xfId="2474"/>
    <cellStyle name="Normal 14 3 2 2 5" xfId="2475"/>
    <cellStyle name="Normal 14 3 2 2 5 2" xfId="2476"/>
    <cellStyle name="Normal 14 3 2 2 6" xfId="2477"/>
    <cellStyle name="Normal 14 3 2 3" xfId="2478"/>
    <cellStyle name="Normal 14 3 2 3 2" xfId="2479"/>
    <cellStyle name="Normal 14 3 2 3 2 2" xfId="2480"/>
    <cellStyle name="Normal 14 3 2 3 2 2 2" xfId="2481"/>
    <cellStyle name="Normal 14 3 2 3 2 2 2 2" xfId="2482"/>
    <cellStyle name="Normal 14 3 2 3 2 2 3" xfId="2483"/>
    <cellStyle name="Normal 14 3 2 3 2 3" xfId="2484"/>
    <cellStyle name="Normal 14 3 2 3 2 3 2" xfId="2485"/>
    <cellStyle name="Normal 14 3 2 3 2 4" xfId="2486"/>
    <cellStyle name="Normal 14 3 2 3 3" xfId="2487"/>
    <cellStyle name="Normal 14 3 2 3 3 2" xfId="2488"/>
    <cellStyle name="Normal 14 3 2 3 3 2 2" xfId="2489"/>
    <cellStyle name="Normal 14 3 2 3 3 3" xfId="2490"/>
    <cellStyle name="Normal 14 3 2 3 4" xfId="2491"/>
    <cellStyle name="Normal 14 3 2 3 4 2" xfId="2492"/>
    <cellStyle name="Normal 14 3 2 3 5" xfId="2493"/>
    <cellStyle name="Normal 14 3 2 4" xfId="2494"/>
    <cellStyle name="Normal 14 3 2 4 2" xfId="2495"/>
    <cellStyle name="Normal 14 3 2 4 2 2" xfId="2496"/>
    <cellStyle name="Normal 14 3 2 4 2 2 2" xfId="2497"/>
    <cellStyle name="Normal 14 3 2 4 2 3" xfId="2498"/>
    <cellStyle name="Normal 14 3 2 4 3" xfId="2499"/>
    <cellStyle name="Normal 14 3 2 4 3 2" xfId="2500"/>
    <cellStyle name="Normal 14 3 2 4 4" xfId="2501"/>
    <cellStyle name="Normal 14 3 2 5" xfId="2502"/>
    <cellStyle name="Normal 14 3 2 5 2" xfId="2503"/>
    <cellStyle name="Normal 14 3 2 5 2 2" xfId="2504"/>
    <cellStyle name="Normal 14 3 2 5 3" xfId="2505"/>
    <cellStyle name="Normal 14 3 2 6" xfId="2506"/>
    <cellStyle name="Normal 14 3 2 6 2" xfId="2507"/>
    <cellStyle name="Normal 14 3 2 7" xfId="2508"/>
    <cellStyle name="Normal 14 3 3" xfId="2509"/>
    <cellStyle name="Normal 14 3 3 2" xfId="2510"/>
    <cellStyle name="Normal 14 3 3 2 2" xfId="2511"/>
    <cellStyle name="Normal 14 3 3 2 2 2" xfId="2512"/>
    <cellStyle name="Normal 14 3 3 2 2 2 2" xfId="2513"/>
    <cellStyle name="Normal 14 3 3 2 2 2 2 2" xfId="2514"/>
    <cellStyle name="Normal 14 3 3 2 2 2 3" xfId="2515"/>
    <cellStyle name="Normal 14 3 3 2 2 3" xfId="2516"/>
    <cellStyle name="Normal 14 3 3 2 2 3 2" xfId="2517"/>
    <cellStyle name="Normal 14 3 3 2 2 4" xfId="2518"/>
    <cellStyle name="Normal 14 3 3 2 3" xfId="2519"/>
    <cellStyle name="Normal 14 3 3 2 3 2" xfId="2520"/>
    <cellStyle name="Normal 14 3 3 2 3 2 2" xfId="2521"/>
    <cellStyle name="Normal 14 3 3 2 3 3" xfId="2522"/>
    <cellStyle name="Normal 14 3 3 2 4" xfId="2523"/>
    <cellStyle name="Normal 14 3 3 2 4 2" xfId="2524"/>
    <cellStyle name="Normal 14 3 3 2 5" xfId="2525"/>
    <cellStyle name="Normal 14 3 3 3" xfId="2526"/>
    <cellStyle name="Normal 14 3 3 3 2" xfId="2527"/>
    <cellStyle name="Normal 14 3 3 3 2 2" xfId="2528"/>
    <cellStyle name="Normal 14 3 3 3 2 2 2" xfId="2529"/>
    <cellStyle name="Normal 14 3 3 3 2 3" xfId="2530"/>
    <cellStyle name="Normal 14 3 3 3 3" xfId="2531"/>
    <cellStyle name="Normal 14 3 3 3 3 2" xfId="2532"/>
    <cellStyle name="Normal 14 3 3 3 4" xfId="2533"/>
    <cellStyle name="Normal 14 3 3 4" xfId="2534"/>
    <cellStyle name="Normal 14 3 3 4 2" xfId="2535"/>
    <cellStyle name="Normal 14 3 3 4 2 2" xfId="2536"/>
    <cellStyle name="Normal 14 3 3 4 3" xfId="2537"/>
    <cellStyle name="Normal 14 3 3 5" xfId="2538"/>
    <cellStyle name="Normal 14 3 3 5 2" xfId="2539"/>
    <cellStyle name="Normal 14 3 3 6" xfId="2540"/>
    <cellStyle name="Normal 14 3 4" xfId="2541"/>
    <cellStyle name="Normal 14 3 4 2" xfId="2542"/>
    <cellStyle name="Normal 14 3 4 2 2" xfId="2543"/>
    <cellStyle name="Normal 14 3 4 2 2 2" xfId="2544"/>
    <cellStyle name="Normal 14 3 4 2 2 2 2" xfId="2545"/>
    <cellStyle name="Normal 14 3 4 2 2 3" xfId="2546"/>
    <cellStyle name="Normal 14 3 4 2 3" xfId="2547"/>
    <cellStyle name="Normal 14 3 4 2 3 2" xfId="2548"/>
    <cellStyle name="Normal 14 3 4 2 4" xfId="2549"/>
    <cellStyle name="Normal 14 3 4 3" xfId="2550"/>
    <cellStyle name="Normal 14 3 4 3 2" xfId="2551"/>
    <cellStyle name="Normal 14 3 4 3 2 2" xfId="2552"/>
    <cellStyle name="Normal 14 3 4 3 3" xfId="2553"/>
    <cellStyle name="Normal 14 3 4 4" xfId="2554"/>
    <cellStyle name="Normal 14 3 4 4 2" xfId="2555"/>
    <cellStyle name="Normal 14 3 4 5" xfId="2556"/>
    <cellStyle name="Normal 14 3 5" xfId="2557"/>
    <cellStyle name="Normal 14 3 5 2" xfId="2558"/>
    <cellStyle name="Normal 14 3 5 2 2" xfId="2559"/>
    <cellStyle name="Normal 14 3 5 2 2 2" xfId="2560"/>
    <cellStyle name="Normal 14 3 5 2 3" xfId="2561"/>
    <cellStyle name="Normal 14 3 5 3" xfId="2562"/>
    <cellStyle name="Normal 14 3 5 3 2" xfId="2563"/>
    <cellStyle name="Normal 14 3 5 4" xfId="2564"/>
    <cellStyle name="Normal 14 3 6" xfId="2565"/>
    <cellStyle name="Normal 14 3 6 2" xfId="2566"/>
    <cellStyle name="Normal 14 3 6 2 2" xfId="2567"/>
    <cellStyle name="Normal 14 3 6 3" xfId="2568"/>
    <cellStyle name="Normal 14 3 7" xfId="2569"/>
    <cellStyle name="Normal 14 3 7 2" xfId="2570"/>
    <cellStyle name="Normal 14 3 8" xfId="2571"/>
    <cellStyle name="Normal 14 4" xfId="2572"/>
    <cellStyle name="Normal 14 4 2" xfId="2573"/>
    <cellStyle name="Normal 14 4 2 2" xfId="2574"/>
    <cellStyle name="Normal 14 4 2 2 2" xfId="2575"/>
    <cellStyle name="Normal 14 4 2 2 2 2" xfId="2576"/>
    <cellStyle name="Normal 14 4 2 2 2 2 2" xfId="2577"/>
    <cellStyle name="Normal 14 4 2 2 2 2 2 2" xfId="2578"/>
    <cellStyle name="Normal 14 4 2 2 2 2 3" xfId="2579"/>
    <cellStyle name="Normal 14 4 2 2 2 3" xfId="2580"/>
    <cellStyle name="Normal 14 4 2 2 2 3 2" xfId="2581"/>
    <cellStyle name="Normal 14 4 2 2 2 4" xfId="2582"/>
    <cellStyle name="Normal 14 4 2 2 3" xfId="2583"/>
    <cellStyle name="Normal 14 4 2 2 3 2" xfId="2584"/>
    <cellStyle name="Normal 14 4 2 2 3 2 2" xfId="2585"/>
    <cellStyle name="Normal 14 4 2 2 3 3" xfId="2586"/>
    <cellStyle name="Normal 14 4 2 2 4" xfId="2587"/>
    <cellStyle name="Normal 14 4 2 2 4 2" xfId="2588"/>
    <cellStyle name="Normal 14 4 2 2 5" xfId="2589"/>
    <cellStyle name="Normal 14 4 2 3" xfId="2590"/>
    <cellStyle name="Normal 14 4 2 3 2" xfId="2591"/>
    <cellStyle name="Normal 14 4 2 3 2 2" xfId="2592"/>
    <cellStyle name="Normal 14 4 2 3 2 2 2" xfId="2593"/>
    <cellStyle name="Normal 14 4 2 3 2 3" xfId="2594"/>
    <cellStyle name="Normal 14 4 2 3 3" xfId="2595"/>
    <cellStyle name="Normal 14 4 2 3 3 2" xfId="2596"/>
    <cellStyle name="Normal 14 4 2 3 4" xfId="2597"/>
    <cellStyle name="Normal 14 4 2 4" xfId="2598"/>
    <cellStyle name="Normal 14 4 2 4 2" xfId="2599"/>
    <cellStyle name="Normal 14 4 2 4 2 2" xfId="2600"/>
    <cellStyle name="Normal 14 4 2 4 3" xfId="2601"/>
    <cellStyle name="Normal 14 4 2 5" xfId="2602"/>
    <cellStyle name="Normal 14 4 2 5 2" xfId="2603"/>
    <cellStyle name="Normal 14 4 2 6" xfId="2604"/>
    <cellStyle name="Normal 14 4 3" xfId="2605"/>
    <cellStyle name="Normal 14 4 3 2" xfId="2606"/>
    <cellStyle name="Normal 14 4 3 2 2" xfId="2607"/>
    <cellStyle name="Normal 14 4 3 2 2 2" xfId="2608"/>
    <cellStyle name="Normal 14 4 3 2 2 2 2" xfId="2609"/>
    <cellStyle name="Normal 14 4 3 2 2 3" xfId="2610"/>
    <cellStyle name="Normal 14 4 3 2 3" xfId="2611"/>
    <cellStyle name="Normal 14 4 3 2 3 2" xfId="2612"/>
    <cellStyle name="Normal 14 4 3 2 4" xfId="2613"/>
    <cellStyle name="Normal 14 4 3 3" xfId="2614"/>
    <cellStyle name="Normal 14 4 3 3 2" xfId="2615"/>
    <cellStyle name="Normal 14 4 3 3 2 2" xfId="2616"/>
    <cellStyle name="Normal 14 4 3 3 3" xfId="2617"/>
    <cellStyle name="Normal 14 4 3 4" xfId="2618"/>
    <cellStyle name="Normal 14 4 3 4 2" xfId="2619"/>
    <cellStyle name="Normal 14 4 3 5" xfId="2620"/>
    <cellStyle name="Normal 14 4 4" xfId="2621"/>
    <cellStyle name="Normal 14 4 4 2" xfId="2622"/>
    <cellStyle name="Normal 14 4 4 2 2" xfId="2623"/>
    <cellStyle name="Normal 14 4 4 2 2 2" xfId="2624"/>
    <cellStyle name="Normal 14 4 4 2 3" xfId="2625"/>
    <cellStyle name="Normal 14 4 4 3" xfId="2626"/>
    <cellStyle name="Normal 14 4 4 3 2" xfId="2627"/>
    <cellStyle name="Normal 14 4 4 4" xfId="2628"/>
    <cellStyle name="Normal 14 4 5" xfId="2629"/>
    <cellStyle name="Normal 14 4 5 2" xfId="2630"/>
    <cellStyle name="Normal 14 4 5 2 2" xfId="2631"/>
    <cellStyle name="Normal 14 4 5 3" xfId="2632"/>
    <cellStyle name="Normal 14 4 6" xfId="2633"/>
    <cellStyle name="Normal 14 4 6 2" xfId="2634"/>
    <cellStyle name="Normal 14 4 7" xfId="2635"/>
    <cellStyle name="Normal 14 5" xfId="2636"/>
    <cellStyle name="Normal 14 5 2" xfId="2637"/>
    <cellStyle name="Normal 14 5 2 2" xfId="2638"/>
    <cellStyle name="Normal 14 5 2 2 2" xfId="2639"/>
    <cellStyle name="Normal 14 5 2 2 2 2" xfId="2640"/>
    <cellStyle name="Normal 14 5 2 2 2 2 2" xfId="2641"/>
    <cellStyle name="Normal 14 5 2 2 2 3" xfId="2642"/>
    <cellStyle name="Normal 14 5 2 2 3" xfId="2643"/>
    <cellStyle name="Normal 14 5 2 2 3 2" xfId="2644"/>
    <cellStyle name="Normal 14 5 2 2 4" xfId="2645"/>
    <cellStyle name="Normal 14 5 2 3" xfId="2646"/>
    <cellStyle name="Normal 14 5 2 3 2" xfId="2647"/>
    <cellStyle name="Normal 14 5 2 3 2 2" xfId="2648"/>
    <cellStyle name="Normal 14 5 2 3 3" xfId="2649"/>
    <cellStyle name="Normal 14 5 2 4" xfId="2650"/>
    <cellStyle name="Normal 14 5 2 4 2" xfId="2651"/>
    <cellStyle name="Normal 14 5 2 5" xfId="2652"/>
    <cellStyle name="Normal 14 5 3" xfId="2653"/>
    <cellStyle name="Normal 14 5 3 2" xfId="2654"/>
    <cellStyle name="Normal 14 5 3 2 2" xfId="2655"/>
    <cellStyle name="Normal 14 5 3 2 2 2" xfId="2656"/>
    <cellStyle name="Normal 14 5 3 2 3" xfId="2657"/>
    <cellStyle name="Normal 14 5 3 3" xfId="2658"/>
    <cellStyle name="Normal 14 5 3 3 2" xfId="2659"/>
    <cellStyle name="Normal 14 5 3 4" xfId="2660"/>
    <cellStyle name="Normal 14 5 4" xfId="2661"/>
    <cellStyle name="Normal 14 5 4 2" xfId="2662"/>
    <cellStyle name="Normal 14 5 4 2 2" xfId="2663"/>
    <cellStyle name="Normal 14 5 4 3" xfId="2664"/>
    <cellStyle name="Normal 14 5 5" xfId="2665"/>
    <cellStyle name="Normal 14 5 5 2" xfId="2666"/>
    <cellStyle name="Normal 14 5 6" xfId="2667"/>
    <cellStyle name="Normal 14 6" xfId="2668"/>
    <cellStyle name="Normal 14 6 2" xfId="2669"/>
    <cellStyle name="Normal 14 6 2 2" xfId="2670"/>
    <cellStyle name="Normal 14 6 2 2 2" xfId="2671"/>
    <cellStyle name="Normal 14 6 2 2 2 2" xfId="2672"/>
    <cellStyle name="Normal 14 6 2 2 3" xfId="2673"/>
    <cellStyle name="Normal 14 6 2 3" xfId="2674"/>
    <cellStyle name="Normal 14 6 2 3 2" xfId="2675"/>
    <cellStyle name="Normal 14 6 2 4" xfId="2676"/>
    <cellStyle name="Normal 14 6 3" xfId="2677"/>
    <cellStyle name="Normal 14 6 3 2" xfId="2678"/>
    <cellStyle name="Normal 14 6 3 2 2" xfId="2679"/>
    <cellStyle name="Normal 14 6 3 3" xfId="2680"/>
    <cellStyle name="Normal 14 6 4" xfId="2681"/>
    <cellStyle name="Normal 14 6 4 2" xfId="2682"/>
    <cellStyle name="Normal 14 6 5" xfId="2683"/>
    <cellStyle name="Normal 14 7" xfId="2684"/>
    <cellStyle name="Normal 14 7 2" xfId="2685"/>
    <cellStyle name="Normal 14 7 2 2" xfId="2686"/>
    <cellStyle name="Normal 14 7 2 2 2" xfId="2687"/>
    <cellStyle name="Normal 14 7 2 3" xfId="2688"/>
    <cellStyle name="Normal 14 7 3" xfId="2689"/>
    <cellStyle name="Normal 14 7 3 2" xfId="2690"/>
    <cellStyle name="Normal 14 7 4" xfId="2691"/>
    <cellStyle name="Normal 14 8" xfId="2692"/>
    <cellStyle name="Normal 14 8 2" xfId="2693"/>
    <cellStyle name="Normal 14 8 2 2" xfId="2694"/>
    <cellStyle name="Normal 14 8 3" xfId="2695"/>
    <cellStyle name="Normal 14 9" xfId="2696"/>
    <cellStyle name="Normal 14 9 2" xfId="2697"/>
    <cellStyle name="Normal 15" xfId="2698"/>
    <cellStyle name="Normal 15 10" xfId="2699"/>
    <cellStyle name="Normal 15 11" xfId="48394"/>
    <cellStyle name="Normal 15 12" xfId="48395"/>
    <cellStyle name="Normal 15 2" xfId="2700"/>
    <cellStyle name="Normal 15 2 2" xfId="2701"/>
    <cellStyle name="Normal 15 2 2 2" xfId="2702"/>
    <cellStyle name="Normal 15 2 2 2 2" xfId="2703"/>
    <cellStyle name="Normal 15 2 2 2 2 2" xfId="2704"/>
    <cellStyle name="Normal 15 2 2 2 2 2 2" xfId="2705"/>
    <cellStyle name="Normal 15 2 2 2 2 2 2 2" xfId="2706"/>
    <cellStyle name="Normal 15 2 2 2 2 2 2 2 2" xfId="2707"/>
    <cellStyle name="Normal 15 2 2 2 2 2 2 2 2 2" xfId="2708"/>
    <cellStyle name="Normal 15 2 2 2 2 2 2 2 3" xfId="2709"/>
    <cellStyle name="Normal 15 2 2 2 2 2 2 3" xfId="2710"/>
    <cellStyle name="Normal 15 2 2 2 2 2 2 3 2" xfId="2711"/>
    <cellStyle name="Normal 15 2 2 2 2 2 2 4" xfId="2712"/>
    <cellStyle name="Normal 15 2 2 2 2 2 3" xfId="2713"/>
    <cellStyle name="Normal 15 2 2 2 2 2 3 2" xfId="2714"/>
    <cellStyle name="Normal 15 2 2 2 2 2 3 2 2" xfId="2715"/>
    <cellStyle name="Normal 15 2 2 2 2 2 3 3" xfId="2716"/>
    <cellStyle name="Normal 15 2 2 2 2 2 4" xfId="2717"/>
    <cellStyle name="Normal 15 2 2 2 2 2 4 2" xfId="2718"/>
    <cellStyle name="Normal 15 2 2 2 2 2 5" xfId="2719"/>
    <cellStyle name="Normal 15 2 2 2 2 3" xfId="2720"/>
    <cellStyle name="Normal 15 2 2 2 2 3 2" xfId="2721"/>
    <cellStyle name="Normal 15 2 2 2 2 3 2 2" xfId="2722"/>
    <cellStyle name="Normal 15 2 2 2 2 3 2 2 2" xfId="2723"/>
    <cellStyle name="Normal 15 2 2 2 2 3 2 3" xfId="2724"/>
    <cellStyle name="Normal 15 2 2 2 2 3 3" xfId="2725"/>
    <cellStyle name="Normal 15 2 2 2 2 3 3 2" xfId="2726"/>
    <cellStyle name="Normal 15 2 2 2 2 3 4" xfId="2727"/>
    <cellStyle name="Normal 15 2 2 2 2 4" xfId="2728"/>
    <cellStyle name="Normal 15 2 2 2 2 4 2" xfId="2729"/>
    <cellStyle name="Normal 15 2 2 2 2 4 2 2" xfId="2730"/>
    <cellStyle name="Normal 15 2 2 2 2 4 3" xfId="2731"/>
    <cellStyle name="Normal 15 2 2 2 2 5" xfId="2732"/>
    <cellStyle name="Normal 15 2 2 2 2 5 2" xfId="2733"/>
    <cellStyle name="Normal 15 2 2 2 2 6" xfId="2734"/>
    <cellStyle name="Normal 15 2 2 2 3" xfId="2735"/>
    <cellStyle name="Normal 15 2 2 2 3 2" xfId="2736"/>
    <cellStyle name="Normal 15 2 2 2 3 2 2" xfId="2737"/>
    <cellStyle name="Normal 15 2 2 2 3 2 2 2" xfId="2738"/>
    <cellStyle name="Normal 15 2 2 2 3 2 2 2 2" xfId="2739"/>
    <cellStyle name="Normal 15 2 2 2 3 2 2 3" xfId="2740"/>
    <cellStyle name="Normal 15 2 2 2 3 2 3" xfId="2741"/>
    <cellStyle name="Normal 15 2 2 2 3 2 3 2" xfId="2742"/>
    <cellStyle name="Normal 15 2 2 2 3 2 4" xfId="2743"/>
    <cellStyle name="Normal 15 2 2 2 3 3" xfId="2744"/>
    <cellStyle name="Normal 15 2 2 2 3 3 2" xfId="2745"/>
    <cellStyle name="Normal 15 2 2 2 3 3 2 2" xfId="2746"/>
    <cellStyle name="Normal 15 2 2 2 3 3 3" xfId="2747"/>
    <cellStyle name="Normal 15 2 2 2 3 4" xfId="2748"/>
    <cellStyle name="Normal 15 2 2 2 3 4 2" xfId="2749"/>
    <cellStyle name="Normal 15 2 2 2 3 5" xfId="2750"/>
    <cellStyle name="Normal 15 2 2 2 4" xfId="2751"/>
    <cellStyle name="Normal 15 2 2 2 4 2" xfId="2752"/>
    <cellStyle name="Normal 15 2 2 2 4 2 2" xfId="2753"/>
    <cellStyle name="Normal 15 2 2 2 4 2 2 2" xfId="2754"/>
    <cellStyle name="Normal 15 2 2 2 4 2 3" xfId="2755"/>
    <cellStyle name="Normal 15 2 2 2 4 3" xfId="2756"/>
    <cellStyle name="Normal 15 2 2 2 4 3 2" xfId="2757"/>
    <cellStyle name="Normal 15 2 2 2 4 4" xfId="2758"/>
    <cellStyle name="Normal 15 2 2 2 5" xfId="2759"/>
    <cellStyle name="Normal 15 2 2 2 5 2" xfId="2760"/>
    <cellStyle name="Normal 15 2 2 2 5 2 2" xfId="2761"/>
    <cellStyle name="Normal 15 2 2 2 5 3" xfId="2762"/>
    <cellStyle name="Normal 15 2 2 2 6" xfId="2763"/>
    <cellStyle name="Normal 15 2 2 2 6 2" xfId="2764"/>
    <cellStyle name="Normal 15 2 2 2 7" xfId="2765"/>
    <cellStyle name="Normal 15 2 2 3" xfId="2766"/>
    <cellStyle name="Normal 15 2 2 3 2" xfId="2767"/>
    <cellStyle name="Normal 15 2 2 3 2 2" xfId="2768"/>
    <cellStyle name="Normal 15 2 2 3 2 2 2" xfId="2769"/>
    <cellStyle name="Normal 15 2 2 3 2 2 2 2" xfId="2770"/>
    <cellStyle name="Normal 15 2 2 3 2 2 2 2 2" xfId="2771"/>
    <cellStyle name="Normal 15 2 2 3 2 2 2 3" xfId="2772"/>
    <cellStyle name="Normal 15 2 2 3 2 2 3" xfId="2773"/>
    <cellStyle name="Normal 15 2 2 3 2 2 3 2" xfId="2774"/>
    <cellStyle name="Normal 15 2 2 3 2 2 4" xfId="2775"/>
    <cellStyle name="Normal 15 2 2 3 2 3" xfId="2776"/>
    <cellStyle name="Normal 15 2 2 3 2 3 2" xfId="2777"/>
    <cellStyle name="Normal 15 2 2 3 2 3 2 2" xfId="2778"/>
    <cellStyle name="Normal 15 2 2 3 2 3 3" xfId="2779"/>
    <cellStyle name="Normal 15 2 2 3 2 4" xfId="2780"/>
    <cellStyle name="Normal 15 2 2 3 2 4 2" xfId="2781"/>
    <cellStyle name="Normal 15 2 2 3 2 5" xfId="2782"/>
    <cellStyle name="Normal 15 2 2 3 3" xfId="2783"/>
    <cellStyle name="Normal 15 2 2 3 3 2" xfId="2784"/>
    <cellStyle name="Normal 15 2 2 3 3 2 2" xfId="2785"/>
    <cellStyle name="Normal 15 2 2 3 3 2 2 2" xfId="2786"/>
    <cellStyle name="Normal 15 2 2 3 3 2 3" xfId="2787"/>
    <cellStyle name="Normal 15 2 2 3 3 3" xfId="2788"/>
    <cellStyle name="Normal 15 2 2 3 3 3 2" xfId="2789"/>
    <cellStyle name="Normal 15 2 2 3 3 4" xfId="2790"/>
    <cellStyle name="Normal 15 2 2 3 4" xfId="2791"/>
    <cellStyle name="Normal 15 2 2 3 4 2" xfId="2792"/>
    <cellStyle name="Normal 15 2 2 3 4 2 2" xfId="2793"/>
    <cellStyle name="Normal 15 2 2 3 4 3" xfId="2794"/>
    <cellStyle name="Normal 15 2 2 3 5" xfId="2795"/>
    <cellStyle name="Normal 15 2 2 3 5 2" xfId="2796"/>
    <cellStyle name="Normal 15 2 2 3 6" xfId="2797"/>
    <cellStyle name="Normal 15 2 2 4" xfId="2798"/>
    <cellStyle name="Normal 15 2 2 4 2" xfId="2799"/>
    <cellStyle name="Normal 15 2 2 4 2 2" xfId="2800"/>
    <cellStyle name="Normal 15 2 2 4 2 2 2" xfId="2801"/>
    <cellStyle name="Normal 15 2 2 4 2 2 2 2" xfId="2802"/>
    <cellStyle name="Normal 15 2 2 4 2 2 3" xfId="2803"/>
    <cellStyle name="Normal 15 2 2 4 2 3" xfId="2804"/>
    <cellStyle name="Normal 15 2 2 4 2 3 2" xfId="2805"/>
    <cellStyle name="Normal 15 2 2 4 2 4" xfId="2806"/>
    <cellStyle name="Normal 15 2 2 4 3" xfId="2807"/>
    <cellStyle name="Normal 15 2 2 4 3 2" xfId="2808"/>
    <cellStyle name="Normal 15 2 2 4 3 2 2" xfId="2809"/>
    <cellStyle name="Normal 15 2 2 4 3 3" xfId="2810"/>
    <cellStyle name="Normal 15 2 2 4 4" xfId="2811"/>
    <cellStyle name="Normal 15 2 2 4 4 2" xfId="2812"/>
    <cellStyle name="Normal 15 2 2 4 5" xfId="2813"/>
    <cellStyle name="Normal 15 2 2 5" xfId="2814"/>
    <cellStyle name="Normal 15 2 2 5 2" xfId="2815"/>
    <cellStyle name="Normal 15 2 2 5 2 2" xfId="2816"/>
    <cellStyle name="Normal 15 2 2 5 2 2 2" xfId="2817"/>
    <cellStyle name="Normal 15 2 2 5 2 3" xfId="2818"/>
    <cellStyle name="Normal 15 2 2 5 3" xfId="2819"/>
    <cellStyle name="Normal 15 2 2 5 3 2" xfId="2820"/>
    <cellStyle name="Normal 15 2 2 5 4" xfId="2821"/>
    <cellStyle name="Normal 15 2 2 6" xfId="2822"/>
    <cellStyle name="Normal 15 2 2 6 2" xfId="2823"/>
    <cellStyle name="Normal 15 2 2 6 2 2" xfId="2824"/>
    <cellStyle name="Normal 15 2 2 6 3" xfId="2825"/>
    <cellStyle name="Normal 15 2 2 7" xfId="2826"/>
    <cellStyle name="Normal 15 2 2 7 2" xfId="2827"/>
    <cellStyle name="Normal 15 2 2 8" xfId="2828"/>
    <cellStyle name="Normal 15 2 3" xfId="2829"/>
    <cellStyle name="Normal 15 2 3 2" xfId="2830"/>
    <cellStyle name="Normal 15 2 3 2 2" xfId="2831"/>
    <cellStyle name="Normal 15 2 3 2 2 2" xfId="2832"/>
    <cellStyle name="Normal 15 2 3 2 2 2 2" xfId="2833"/>
    <cellStyle name="Normal 15 2 3 2 2 2 2 2" xfId="2834"/>
    <cellStyle name="Normal 15 2 3 2 2 2 2 2 2" xfId="2835"/>
    <cellStyle name="Normal 15 2 3 2 2 2 2 3" xfId="2836"/>
    <cellStyle name="Normal 15 2 3 2 2 2 3" xfId="2837"/>
    <cellStyle name="Normal 15 2 3 2 2 2 3 2" xfId="2838"/>
    <cellStyle name="Normal 15 2 3 2 2 2 4" xfId="2839"/>
    <cellStyle name="Normal 15 2 3 2 2 3" xfId="2840"/>
    <cellStyle name="Normal 15 2 3 2 2 3 2" xfId="2841"/>
    <cellStyle name="Normal 15 2 3 2 2 3 2 2" xfId="2842"/>
    <cellStyle name="Normal 15 2 3 2 2 3 3" xfId="2843"/>
    <cellStyle name="Normal 15 2 3 2 2 4" xfId="2844"/>
    <cellStyle name="Normal 15 2 3 2 2 4 2" xfId="2845"/>
    <cellStyle name="Normal 15 2 3 2 2 5" xfId="2846"/>
    <cellStyle name="Normal 15 2 3 2 3" xfId="2847"/>
    <cellStyle name="Normal 15 2 3 2 3 2" xfId="2848"/>
    <cellStyle name="Normal 15 2 3 2 3 2 2" xfId="2849"/>
    <cellStyle name="Normal 15 2 3 2 3 2 2 2" xfId="2850"/>
    <cellStyle name="Normal 15 2 3 2 3 2 3" xfId="2851"/>
    <cellStyle name="Normal 15 2 3 2 3 3" xfId="2852"/>
    <cellStyle name="Normal 15 2 3 2 3 3 2" xfId="2853"/>
    <cellStyle name="Normal 15 2 3 2 3 4" xfId="2854"/>
    <cellStyle name="Normal 15 2 3 2 4" xfId="2855"/>
    <cellStyle name="Normal 15 2 3 2 4 2" xfId="2856"/>
    <cellStyle name="Normal 15 2 3 2 4 2 2" xfId="2857"/>
    <cellStyle name="Normal 15 2 3 2 4 3" xfId="2858"/>
    <cellStyle name="Normal 15 2 3 2 5" xfId="2859"/>
    <cellStyle name="Normal 15 2 3 2 5 2" xfId="2860"/>
    <cellStyle name="Normal 15 2 3 2 6" xfId="2861"/>
    <cellStyle name="Normal 15 2 3 3" xfId="2862"/>
    <cellStyle name="Normal 15 2 3 3 2" xfId="2863"/>
    <cellStyle name="Normal 15 2 3 3 2 2" xfId="2864"/>
    <cellStyle name="Normal 15 2 3 3 2 2 2" xfId="2865"/>
    <cellStyle name="Normal 15 2 3 3 2 2 2 2" xfId="2866"/>
    <cellStyle name="Normal 15 2 3 3 2 2 3" xfId="2867"/>
    <cellStyle name="Normal 15 2 3 3 2 3" xfId="2868"/>
    <cellStyle name="Normal 15 2 3 3 2 3 2" xfId="2869"/>
    <cellStyle name="Normal 15 2 3 3 2 4" xfId="2870"/>
    <cellStyle name="Normal 15 2 3 3 3" xfId="2871"/>
    <cellStyle name="Normal 15 2 3 3 3 2" xfId="2872"/>
    <cellStyle name="Normal 15 2 3 3 3 2 2" xfId="2873"/>
    <cellStyle name="Normal 15 2 3 3 3 3" xfId="2874"/>
    <cellStyle name="Normal 15 2 3 3 4" xfId="2875"/>
    <cellStyle name="Normal 15 2 3 3 4 2" xfId="2876"/>
    <cellStyle name="Normal 15 2 3 3 5" xfId="2877"/>
    <cellStyle name="Normal 15 2 3 4" xfId="2878"/>
    <cellStyle name="Normal 15 2 3 4 2" xfId="2879"/>
    <cellStyle name="Normal 15 2 3 4 2 2" xfId="2880"/>
    <cellStyle name="Normal 15 2 3 4 2 2 2" xfId="2881"/>
    <cellStyle name="Normal 15 2 3 4 2 3" xfId="2882"/>
    <cellStyle name="Normal 15 2 3 4 3" xfId="2883"/>
    <cellStyle name="Normal 15 2 3 4 3 2" xfId="2884"/>
    <cellStyle name="Normal 15 2 3 4 4" xfId="2885"/>
    <cellStyle name="Normal 15 2 3 5" xfId="2886"/>
    <cellStyle name="Normal 15 2 3 5 2" xfId="2887"/>
    <cellStyle name="Normal 15 2 3 5 2 2" xfId="2888"/>
    <cellStyle name="Normal 15 2 3 5 3" xfId="2889"/>
    <cellStyle name="Normal 15 2 3 6" xfId="2890"/>
    <cellStyle name="Normal 15 2 3 6 2" xfId="2891"/>
    <cellStyle name="Normal 15 2 3 7" xfId="2892"/>
    <cellStyle name="Normal 15 2 4" xfId="2893"/>
    <cellStyle name="Normal 15 2 4 2" xfId="2894"/>
    <cellStyle name="Normal 15 2 4 2 2" xfId="2895"/>
    <cellStyle name="Normal 15 2 4 2 2 2" xfId="2896"/>
    <cellStyle name="Normal 15 2 4 2 2 2 2" xfId="2897"/>
    <cellStyle name="Normal 15 2 4 2 2 2 2 2" xfId="2898"/>
    <cellStyle name="Normal 15 2 4 2 2 2 3" xfId="2899"/>
    <cellStyle name="Normal 15 2 4 2 2 3" xfId="2900"/>
    <cellStyle name="Normal 15 2 4 2 2 3 2" xfId="2901"/>
    <cellStyle name="Normal 15 2 4 2 2 4" xfId="2902"/>
    <cellStyle name="Normal 15 2 4 2 3" xfId="2903"/>
    <cellStyle name="Normal 15 2 4 2 3 2" xfId="2904"/>
    <cellStyle name="Normal 15 2 4 2 3 2 2" xfId="2905"/>
    <cellStyle name="Normal 15 2 4 2 3 3" xfId="2906"/>
    <cellStyle name="Normal 15 2 4 2 4" xfId="2907"/>
    <cellStyle name="Normal 15 2 4 2 4 2" xfId="2908"/>
    <cellStyle name="Normal 15 2 4 2 5" xfId="2909"/>
    <cellStyle name="Normal 15 2 4 3" xfId="2910"/>
    <cellStyle name="Normal 15 2 4 3 2" xfId="2911"/>
    <cellStyle name="Normal 15 2 4 3 2 2" xfId="2912"/>
    <cellStyle name="Normal 15 2 4 3 2 2 2" xfId="2913"/>
    <cellStyle name="Normal 15 2 4 3 2 3" xfId="2914"/>
    <cellStyle name="Normal 15 2 4 3 3" xfId="2915"/>
    <cellStyle name="Normal 15 2 4 3 3 2" xfId="2916"/>
    <cellStyle name="Normal 15 2 4 3 4" xfId="2917"/>
    <cellStyle name="Normal 15 2 4 4" xfId="2918"/>
    <cellStyle name="Normal 15 2 4 4 2" xfId="2919"/>
    <cellStyle name="Normal 15 2 4 4 2 2" xfId="2920"/>
    <cellStyle name="Normal 15 2 4 4 3" xfId="2921"/>
    <cellStyle name="Normal 15 2 4 5" xfId="2922"/>
    <cellStyle name="Normal 15 2 4 5 2" xfId="2923"/>
    <cellStyle name="Normal 15 2 4 6" xfId="2924"/>
    <cellStyle name="Normal 15 2 5" xfId="2925"/>
    <cellStyle name="Normal 15 2 5 2" xfId="2926"/>
    <cellStyle name="Normal 15 2 5 2 2" xfId="2927"/>
    <cellStyle name="Normal 15 2 5 2 2 2" xfId="2928"/>
    <cellStyle name="Normal 15 2 5 2 2 2 2" xfId="2929"/>
    <cellStyle name="Normal 15 2 5 2 2 3" xfId="2930"/>
    <cellStyle name="Normal 15 2 5 2 3" xfId="2931"/>
    <cellStyle name="Normal 15 2 5 2 3 2" xfId="2932"/>
    <cellStyle name="Normal 15 2 5 2 4" xfId="2933"/>
    <cellStyle name="Normal 15 2 5 3" xfId="2934"/>
    <cellStyle name="Normal 15 2 5 3 2" xfId="2935"/>
    <cellStyle name="Normal 15 2 5 3 2 2" xfId="2936"/>
    <cellStyle name="Normal 15 2 5 3 3" xfId="2937"/>
    <cellStyle name="Normal 15 2 5 4" xfId="2938"/>
    <cellStyle name="Normal 15 2 5 4 2" xfId="2939"/>
    <cellStyle name="Normal 15 2 5 5" xfId="2940"/>
    <cellStyle name="Normal 15 2 6" xfId="2941"/>
    <cellStyle name="Normal 15 2 6 2" xfId="2942"/>
    <cellStyle name="Normal 15 2 6 2 2" xfId="2943"/>
    <cellStyle name="Normal 15 2 6 2 2 2" xfId="2944"/>
    <cellStyle name="Normal 15 2 6 2 3" xfId="2945"/>
    <cellStyle name="Normal 15 2 6 3" xfId="2946"/>
    <cellStyle name="Normal 15 2 6 3 2" xfId="2947"/>
    <cellStyle name="Normal 15 2 6 4" xfId="2948"/>
    <cellStyle name="Normal 15 2 7" xfId="2949"/>
    <cellStyle name="Normal 15 2 7 2" xfId="2950"/>
    <cellStyle name="Normal 15 2 7 2 2" xfId="2951"/>
    <cellStyle name="Normal 15 2 7 3" xfId="2952"/>
    <cellStyle name="Normal 15 2 8" xfId="2953"/>
    <cellStyle name="Normal 15 2 8 2" xfId="2954"/>
    <cellStyle name="Normal 15 2 9" xfId="2955"/>
    <cellStyle name="Normal 15 3" xfId="2956"/>
    <cellStyle name="Normal 15 3 2" xfId="2957"/>
    <cellStyle name="Normal 15 3 2 2" xfId="2958"/>
    <cellStyle name="Normal 15 3 2 2 2" xfId="2959"/>
    <cellStyle name="Normal 15 3 2 2 2 2" xfId="2960"/>
    <cellStyle name="Normal 15 3 2 2 2 2 2" xfId="2961"/>
    <cellStyle name="Normal 15 3 2 2 2 2 2 2" xfId="2962"/>
    <cellStyle name="Normal 15 3 2 2 2 2 2 2 2" xfId="2963"/>
    <cellStyle name="Normal 15 3 2 2 2 2 2 3" xfId="2964"/>
    <cellStyle name="Normal 15 3 2 2 2 2 3" xfId="2965"/>
    <cellStyle name="Normal 15 3 2 2 2 2 3 2" xfId="2966"/>
    <cellStyle name="Normal 15 3 2 2 2 2 4" xfId="2967"/>
    <cellStyle name="Normal 15 3 2 2 2 3" xfId="2968"/>
    <cellStyle name="Normal 15 3 2 2 2 3 2" xfId="2969"/>
    <cellStyle name="Normal 15 3 2 2 2 3 2 2" xfId="2970"/>
    <cellStyle name="Normal 15 3 2 2 2 3 3" xfId="2971"/>
    <cellStyle name="Normal 15 3 2 2 2 4" xfId="2972"/>
    <cellStyle name="Normal 15 3 2 2 2 4 2" xfId="2973"/>
    <cellStyle name="Normal 15 3 2 2 2 5" xfId="2974"/>
    <cellStyle name="Normal 15 3 2 2 3" xfId="2975"/>
    <cellStyle name="Normal 15 3 2 2 3 2" xfId="2976"/>
    <cellStyle name="Normal 15 3 2 2 3 2 2" xfId="2977"/>
    <cellStyle name="Normal 15 3 2 2 3 2 2 2" xfId="2978"/>
    <cellStyle name="Normal 15 3 2 2 3 2 3" xfId="2979"/>
    <cellStyle name="Normal 15 3 2 2 3 3" xfId="2980"/>
    <cellStyle name="Normal 15 3 2 2 3 3 2" xfId="2981"/>
    <cellStyle name="Normal 15 3 2 2 3 4" xfId="2982"/>
    <cellStyle name="Normal 15 3 2 2 4" xfId="2983"/>
    <cellStyle name="Normal 15 3 2 2 4 2" xfId="2984"/>
    <cellStyle name="Normal 15 3 2 2 4 2 2" xfId="2985"/>
    <cellStyle name="Normal 15 3 2 2 4 3" xfId="2986"/>
    <cellStyle name="Normal 15 3 2 2 5" xfId="2987"/>
    <cellStyle name="Normal 15 3 2 2 5 2" xfId="2988"/>
    <cellStyle name="Normal 15 3 2 2 6" xfId="2989"/>
    <cellStyle name="Normal 15 3 2 3" xfId="2990"/>
    <cellStyle name="Normal 15 3 2 3 2" xfId="2991"/>
    <cellStyle name="Normal 15 3 2 3 2 2" xfId="2992"/>
    <cellStyle name="Normal 15 3 2 3 2 2 2" xfId="2993"/>
    <cellStyle name="Normal 15 3 2 3 2 2 2 2" xfId="2994"/>
    <cellStyle name="Normal 15 3 2 3 2 2 3" xfId="2995"/>
    <cellStyle name="Normal 15 3 2 3 2 3" xfId="2996"/>
    <cellStyle name="Normal 15 3 2 3 2 3 2" xfId="2997"/>
    <cellStyle name="Normal 15 3 2 3 2 4" xfId="2998"/>
    <cellStyle name="Normal 15 3 2 3 3" xfId="2999"/>
    <cellStyle name="Normal 15 3 2 3 3 2" xfId="3000"/>
    <cellStyle name="Normal 15 3 2 3 3 2 2" xfId="3001"/>
    <cellStyle name="Normal 15 3 2 3 3 3" xfId="3002"/>
    <cellStyle name="Normal 15 3 2 3 4" xfId="3003"/>
    <cellStyle name="Normal 15 3 2 3 4 2" xfId="3004"/>
    <cellStyle name="Normal 15 3 2 3 5" xfId="3005"/>
    <cellStyle name="Normal 15 3 2 4" xfId="3006"/>
    <cellStyle name="Normal 15 3 2 4 2" xfId="3007"/>
    <cellStyle name="Normal 15 3 2 4 2 2" xfId="3008"/>
    <cellStyle name="Normal 15 3 2 4 2 2 2" xfId="3009"/>
    <cellStyle name="Normal 15 3 2 4 2 3" xfId="3010"/>
    <cellStyle name="Normal 15 3 2 4 3" xfId="3011"/>
    <cellStyle name="Normal 15 3 2 4 3 2" xfId="3012"/>
    <cellStyle name="Normal 15 3 2 4 4" xfId="3013"/>
    <cellStyle name="Normal 15 3 2 5" xfId="3014"/>
    <cellStyle name="Normal 15 3 2 5 2" xfId="3015"/>
    <cellStyle name="Normal 15 3 2 5 2 2" xfId="3016"/>
    <cellStyle name="Normal 15 3 2 5 3" xfId="3017"/>
    <cellStyle name="Normal 15 3 2 6" xfId="3018"/>
    <cellStyle name="Normal 15 3 2 6 2" xfId="3019"/>
    <cellStyle name="Normal 15 3 2 7" xfId="3020"/>
    <cellStyle name="Normal 15 3 3" xfId="3021"/>
    <cellStyle name="Normal 15 3 3 2" xfId="3022"/>
    <cellStyle name="Normal 15 3 3 2 2" xfId="3023"/>
    <cellStyle name="Normal 15 3 3 2 2 2" xfId="3024"/>
    <cellStyle name="Normal 15 3 3 2 2 2 2" xfId="3025"/>
    <cellStyle name="Normal 15 3 3 2 2 2 2 2" xfId="3026"/>
    <cellStyle name="Normal 15 3 3 2 2 2 3" xfId="3027"/>
    <cellStyle name="Normal 15 3 3 2 2 3" xfId="3028"/>
    <cellStyle name="Normal 15 3 3 2 2 3 2" xfId="3029"/>
    <cellStyle name="Normal 15 3 3 2 2 4" xfId="3030"/>
    <cellStyle name="Normal 15 3 3 2 3" xfId="3031"/>
    <cellStyle name="Normal 15 3 3 2 3 2" xfId="3032"/>
    <cellStyle name="Normal 15 3 3 2 3 2 2" xfId="3033"/>
    <cellStyle name="Normal 15 3 3 2 3 3" xfId="3034"/>
    <cellStyle name="Normal 15 3 3 2 4" xfId="3035"/>
    <cellStyle name="Normal 15 3 3 2 4 2" xfId="3036"/>
    <cellStyle name="Normal 15 3 3 2 5" xfId="3037"/>
    <cellStyle name="Normal 15 3 3 3" xfId="3038"/>
    <cellStyle name="Normal 15 3 3 3 2" xfId="3039"/>
    <cellStyle name="Normal 15 3 3 3 2 2" xfId="3040"/>
    <cellStyle name="Normal 15 3 3 3 2 2 2" xfId="3041"/>
    <cellStyle name="Normal 15 3 3 3 2 3" xfId="3042"/>
    <cellStyle name="Normal 15 3 3 3 3" xfId="3043"/>
    <cellStyle name="Normal 15 3 3 3 3 2" xfId="3044"/>
    <cellStyle name="Normal 15 3 3 3 4" xfId="3045"/>
    <cellStyle name="Normal 15 3 3 4" xfId="3046"/>
    <cellStyle name="Normal 15 3 3 4 2" xfId="3047"/>
    <cellStyle name="Normal 15 3 3 4 2 2" xfId="3048"/>
    <cellStyle name="Normal 15 3 3 4 3" xfId="3049"/>
    <cellStyle name="Normal 15 3 3 5" xfId="3050"/>
    <cellStyle name="Normal 15 3 3 5 2" xfId="3051"/>
    <cellStyle name="Normal 15 3 3 6" xfId="3052"/>
    <cellStyle name="Normal 15 3 4" xfId="3053"/>
    <cellStyle name="Normal 15 3 4 2" xfId="3054"/>
    <cellStyle name="Normal 15 3 4 2 2" xfId="3055"/>
    <cellStyle name="Normal 15 3 4 2 2 2" xfId="3056"/>
    <cellStyle name="Normal 15 3 4 2 2 2 2" xfId="3057"/>
    <cellStyle name="Normal 15 3 4 2 2 3" xfId="3058"/>
    <cellStyle name="Normal 15 3 4 2 3" xfId="3059"/>
    <cellStyle name="Normal 15 3 4 2 3 2" xfId="3060"/>
    <cellStyle name="Normal 15 3 4 2 4" xfId="3061"/>
    <cellStyle name="Normal 15 3 4 3" xfId="3062"/>
    <cellStyle name="Normal 15 3 4 3 2" xfId="3063"/>
    <cellStyle name="Normal 15 3 4 3 2 2" xfId="3064"/>
    <cellStyle name="Normal 15 3 4 3 3" xfId="3065"/>
    <cellStyle name="Normal 15 3 4 4" xfId="3066"/>
    <cellStyle name="Normal 15 3 4 4 2" xfId="3067"/>
    <cellStyle name="Normal 15 3 4 5" xfId="3068"/>
    <cellStyle name="Normal 15 3 5" xfId="3069"/>
    <cellStyle name="Normal 15 3 5 2" xfId="3070"/>
    <cellStyle name="Normal 15 3 5 2 2" xfId="3071"/>
    <cellStyle name="Normal 15 3 5 2 2 2" xfId="3072"/>
    <cellStyle name="Normal 15 3 5 2 3" xfId="3073"/>
    <cellStyle name="Normal 15 3 5 3" xfId="3074"/>
    <cellStyle name="Normal 15 3 5 3 2" xfId="3075"/>
    <cellStyle name="Normal 15 3 5 4" xfId="3076"/>
    <cellStyle name="Normal 15 3 6" xfId="3077"/>
    <cellStyle name="Normal 15 3 6 2" xfId="3078"/>
    <cellStyle name="Normal 15 3 6 2 2" xfId="3079"/>
    <cellStyle name="Normal 15 3 6 3" xfId="3080"/>
    <cellStyle name="Normal 15 3 7" xfId="3081"/>
    <cellStyle name="Normal 15 3 7 2" xfId="3082"/>
    <cellStyle name="Normal 15 3 8" xfId="3083"/>
    <cellStyle name="Normal 15 4" xfId="3084"/>
    <cellStyle name="Normal 15 4 2" xfId="3085"/>
    <cellStyle name="Normal 15 4 2 2" xfId="3086"/>
    <cellStyle name="Normal 15 4 2 2 2" xfId="3087"/>
    <cellStyle name="Normal 15 4 2 2 2 2" xfId="3088"/>
    <cellStyle name="Normal 15 4 2 2 2 2 2" xfId="3089"/>
    <cellStyle name="Normal 15 4 2 2 2 2 2 2" xfId="3090"/>
    <cellStyle name="Normal 15 4 2 2 2 2 3" xfId="3091"/>
    <cellStyle name="Normal 15 4 2 2 2 3" xfId="3092"/>
    <cellStyle name="Normal 15 4 2 2 2 3 2" xfId="3093"/>
    <cellStyle name="Normal 15 4 2 2 2 4" xfId="3094"/>
    <cellStyle name="Normal 15 4 2 2 3" xfId="3095"/>
    <cellStyle name="Normal 15 4 2 2 3 2" xfId="3096"/>
    <cellStyle name="Normal 15 4 2 2 3 2 2" xfId="3097"/>
    <cellStyle name="Normal 15 4 2 2 3 3" xfId="3098"/>
    <cellStyle name="Normal 15 4 2 2 4" xfId="3099"/>
    <cellStyle name="Normal 15 4 2 2 4 2" xfId="3100"/>
    <cellStyle name="Normal 15 4 2 2 5" xfId="3101"/>
    <cellStyle name="Normal 15 4 2 3" xfId="3102"/>
    <cellStyle name="Normal 15 4 2 3 2" xfId="3103"/>
    <cellStyle name="Normal 15 4 2 3 2 2" xfId="3104"/>
    <cellStyle name="Normal 15 4 2 3 2 2 2" xfId="3105"/>
    <cellStyle name="Normal 15 4 2 3 2 3" xfId="3106"/>
    <cellStyle name="Normal 15 4 2 3 3" xfId="3107"/>
    <cellStyle name="Normal 15 4 2 3 3 2" xfId="3108"/>
    <cellStyle name="Normal 15 4 2 3 4" xfId="3109"/>
    <cellStyle name="Normal 15 4 2 4" xfId="3110"/>
    <cellStyle name="Normal 15 4 2 4 2" xfId="3111"/>
    <cellStyle name="Normal 15 4 2 4 2 2" xfId="3112"/>
    <cellStyle name="Normal 15 4 2 4 3" xfId="3113"/>
    <cellStyle name="Normal 15 4 2 5" xfId="3114"/>
    <cellStyle name="Normal 15 4 2 5 2" xfId="3115"/>
    <cellStyle name="Normal 15 4 2 6" xfId="3116"/>
    <cellStyle name="Normal 15 4 3" xfId="3117"/>
    <cellStyle name="Normal 15 4 3 2" xfId="3118"/>
    <cellStyle name="Normal 15 4 3 2 2" xfId="3119"/>
    <cellStyle name="Normal 15 4 3 2 2 2" xfId="3120"/>
    <cellStyle name="Normal 15 4 3 2 2 2 2" xfId="3121"/>
    <cellStyle name="Normal 15 4 3 2 2 3" xfId="3122"/>
    <cellStyle name="Normal 15 4 3 2 3" xfId="3123"/>
    <cellStyle name="Normal 15 4 3 2 3 2" xfId="3124"/>
    <cellStyle name="Normal 15 4 3 2 4" xfId="3125"/>
    <cellStyle name="Normal 15 4 3 3" xfId="3126"/>
    <cellStyle name="Normal 15 4 3 3 2" xfId="3127"/>
    <cellStyle name="Normal 15 4 3 3 2 2" xfId="3128"/>
    <cellStyle name="Normal 15 4 3 3 3" xfId="3129"/>
    <cellStyle name="Normal 15 4 3 4" xfId="3130"/>
    <cellStyle name="Normal 15 4 3 4 2" xfId="3131"/>
    <cellStyle name="Normal 15 4 3 5" xfId="3132"/>
    <cellStyle name="Normal 15 4 4" xfId="3133"/>
    <cellStyle name="Normal 15 4 4 2" xfId="3134"/>
    <cellStyle name="Normal 15 4 4 2 2" xfId="3135"/>
    <cellStyle name="Normal 15 4 4 2 2 2" xfId="3136"/>
    <cellStyle name="Normal 15 4 4 2 3" xfId="3137"/>
    <cellStyle name="Normal 15 4 4 3" xfId="3138"/>
    <cellStyle name="Normal 15 4 4 3 2" xfId="3139"/>
    <cellStyle name="Normal 15 4 4 4" xfId="3140"/>
    <cellStyle name="Normal 15 4 5" xfId="3141"/>
    <cellStyle name="Normal 15 4 5 2" xfId="3142"/>
    <cellStyle name="Normal 15 4 5 2 2" xfId="3143"/>
    <cellStyle name="Normal 15 4 5 3" xfId="3144"/>
    <cellStyle name="Normal 15 4 6" xfId="3145"/>
    <cellStyle name="Normal 15 4 6 2" xfId="3146"/>
    <cellStyle name="Normal 15 4 7" xfId="3147"/>
    <cellStyle name="Normal 15 5" xfId="3148"/>
    <cellStyle name="Normal 15 5 2" xfId="3149"/>
    <cellStyle name="Normal 15 5 2 2" xfId="3150"/>
    <cellStyle name="Normal 15 5 2 2 2" xfId="3151"/>
    <cellStyle name="Normal 15 5 2 2 2 2" xfId="3152"/>
    <cellStyle name="Normal 15 5 2 2 2 2 2" xfId="3153"/>
    <cellStyle name="Normal 15 5 2 2 2 3" xfId="3154"/>
    <cellStyle name="Normal 15 5 2 2 3" xfId="3155"/>
    <cellStyle name="Normal 15 5 2 2 3 2" xfId="3156"/>
    <cellStyle name="Normal 15 5 2 2 4" xfId="3157"/>
    <cellStyle name="Normal 15 5 2 3" xfId="3158"/>
    <cellStyle name="Normal 15 5 2 3 2" xfId="3159"/>
    <cellStyle name="Normal 15 5 2 3 2 2" xfId="3160"/>
    <cellStyle name="Normal 15 5 2 3 3" xfId="3161"/>
    <cellStyle name="Normal 15 5 2 4" xfId="3162"/>
    <cellStyle name="Normal 15 5 2 4 2" xfId="3163"/>
    <cellStyle name="Normal 15 5 2 5" xfId="3164"/>
    <cellStyle name="Normal 15 5 3" xfId="3165"/>
    <cellStyle name="Normal 15 5 3 2" xfId="3166"/>
    <cellStyle name="Normal 15 5 3 2 2" xfId="3167"/>
    <cellStyle name="Normal 15 5 3 2 2 2" xfId="3168"/>
    <cellStyle name="Normal 15 5 3 2 3" xfId="3169"/>
    <cellStyle name="Normal 15 5 3 3" xfId="3170"/>
    <cellStyle name="Normal 15 5 3 3 2" xfId="3171"/>
    <cellStyle name="Normal 15 5 3 4" xfId="3172"/>
    <cellStyle name="Normal 15 5 4" xfId="3173"/>
    <cellStyle name="Normal 15 5 4 2" xfId="3174"/>
    <cellStyle name="Normal 15 5 4 2 2" xfId="3175"/>
    <cellStyle name="Normal 15 5 4 3" xfId="3176"/>
    <cellStyle name="Normal 15 5 5" xfId="3177"/>
    <cellStyle name="Normal 15 5 5 2" xfId="3178"/>
    <cellStyle name="Normal 15 5 6" xfId="3179"/>
    <cellStyle name="Normal 15 6" xfId="3180"/>
    <cellStyle name="Normal 15 6 2" xfId="3181"/>
    <cellStyle name="Normal 15 6 2 2" xfId="3182"/>
    <cellStyle name="Normal 15 6 2 2 2" xfId="3183"/>
    <cellStyle name="Normal 15 6 2 2 2 2" xfId="3184"/>
    <cellStyle name="Normal 15 6 2 2 3" xfId="3185"/>
    <cellStyle name="Normal 15 6 2 3" xfId="3186"/>
    <cellStyle name="Normal 15 6 2 3 2" xfId="3187"/>
    <cellStyle name="Normal 15 6 2 4" xfId="3188"/>
    <cellStyle name="Normal 15 6 3" xfId="3189"/>
    <cellStyle name="Normal 15 6 3 2" xfId="3190"/>
    <cellStyle name="Normal 15 6 3 2 2" xfId="3191"/>
    <cellStyle name="Normal 15 6 3 3" xfId="3192"/>
    <cellStyle name="Normal 15 6 4" xfId="3193"/>
    <cellStyle name="Normal 15 6 4 2" xfId="3194"/>
    <cellStyle name="Normal 15 6 5" xfId="3195"/>
    <cellStyle name="Normal 15 7" xfId="3196"/>
    <cellStyle name="Normal 15 7 2" xfId="3197"/>
    <cellStyle name="Normal 15 7 2 2" xfId="3198"/>
    <cellStyle name="Normal 15 7 2 2 2" xfId="3199"/>
    <cellStyle name="Normal 15 7 2 3" xfId="3200"/>
    <cellStyle name="Normal 15 7 3" xfId="3201"/>
    <cellStyle name="Normal 15 7 3 2" xfId="3202"/>
    <cellStyle name="Normal 15 7 4" xfId="3203"/>
    <cellStyle name="Normal 15 8" xfId="3204"/>
    <cellStyle name="Normal 15 8 2" xfId="3205"/>
    <cellStyle name="Normal 15 8 2 2" xfId="3206"/>
    <cellStyle name="Normal 15 8 3" xfId="3207"/>
    <cellStyle name="Normal 15 9" xfId="3208"/>
    <cellStyle name="Normal 15 9 2" xfId="3209"/>
    <cellStyle name="Normal 16" xfId="3210"/>
    <cellStyle name="Normal 16 10" xfId="3211"/>
    <cellStyle name="Normal 16 11" xfId="48396"/>
    <cellStyle name="Normal 16 12" xfId="48397"/>
    <cellStyle name="Normal 16 2" xfId="3212"/>
    <cellStyle name="Normal 16 2 2" xfId="3213"/>
    <cellStyle name="Normal 16 2 2 2" xfId="3214"/>
    <cellStyle name="Normal 16 2 2 2 2" xfId="3215"/>
    <cellStyle name="Normal 16 2 2 2 2 2" xfId="3216"/>
    <cellStyle name="Normal 16 2 2 2 2 2 2" xfId="3217"/>
    <cellStyle name="Normal 16 2 2 2 2 2 2 2" xfId="3218"/>
    <cellStyle name="Normal 16 2 2 2 2 2 2 2 2" xfId="3219"/>
    <cellStyle name="Normal 16 2 2 2 2 2 2 2 2 2" xfId="3220"/>
    <cellStyle name="Normal 16 2 2 2 2 2 2 2 3" xfId="3221"/>
    <cellStyle name="Normal 16 2 2 2 2 2 2 3" xfId="3222"/>
    <cellStyle name="Normal 16 2 2 2 2 2 2 3 2" xfId="3223"/>
    <cellStyle name="Normal 16 2 2 2 2 2 2 4" xfId="3224"/>
    <cellStyle name="Normal 16 2 2 2 2 2 3" xfId="3225"/>
    <cellStyle name="Normal 16 2 2 2 2 2 3 2" xfId="3226"/>
    <cellStyle name="Normal 16 2 2 2 2 2 3 2 2" xfId="3227"/>
    <cellStyle name="Normal 16 2 2 2 2 2 3 3" xfId="3228"/>
    <cellStyle name="Normal 16 2 2 2 2 2 4" xfId="3229"/>
    <cellStyle name="Normal 16 2 2 2 2 2 4 2" xfId="3230"/>
    <cellStyle name="Normal 16 2 2 2 2 2 5" xfId="3231"/>
    <cellStyle name="Normal 16 2 2 2 2 3" xfId="3232"/>
    <cellStyle name="Normal 16 2 2 2 2 3 2" xfId="3233"/>
    <cellStyle name="Normal 16 2 2 2 2 3 2 2" xfId="3234"/>
    <cellStyle name="Normal 16 2 2 2 2 3 2 2 2" xfId="3235"/>
    <cellStyle name="Normal 16 2 2 2 2 3 2 3" xfId="3236"/>
    <cellStyle name="Normal 16 2 2 2 2 3 3" xfId="3237"/>
    <cellStyle name="Normal 16 2 2 2 2 3 3 2" xfId="3238"/>
    <cellStyle name="Normal 16 2 2 2 2 3 4" xfId="3239"/>
    <cellStyle name="Normal 16 2 2 2 2 4" xfId="3240"/>
    <cellStyle name="Normal 16 2 2 2 2 4 2" xfId="3241"/>
    <cellStyle name="Normal 16 2 2 2 2 4 2 2" xfId="3242"/>
    <cellStyle name="Normal 16 2 2 2 2 4 3" xfId="3243"/>
    <cellStyle name="Normal 16 2 2 2 2 5" xfId="3244"/>
    <cellStyle name="Normal 16 2 2 2 2 5 2" xfId="3245"/>
    <cellStyle name="Normal 16 2 2 2 2 6" xfId="3246"/>
    <cellStyle name="Normal 16 2 2 2 3" xfId="3247"/>
    <cellStyle name="Normal 16 2 2 2 3 2" xfId="3248"/>
    <cellStyle name="Normal 16 2 2 2 3 2 2" xfId="3249"/>
    <cellStyle name="Normal 16 2 2 2 3 2 2 2" xfId="3250"/>
    <cellStyle name="Normal 16 2 2 2 3 2 2 2 2" xfId="3251"/>
    <cellStyle name="Normal 16 2 2 2 3 2 2 3" xfId="3252"/>
    <cellStyle name="Normal 16 2 2 2 3 2 3" xfId="3253"/>
    <cellStyle name="Normal 16 2 2 2 3 2 3 2" xfId="3254"/>
    <cellStyle name="Normal 16 2 2 2 3 2 4" xfId="3255"/>
    <cellStyle name="Normal 16 2 2 2 3 3" xfId="3256"/>
    <cellStyle name="Normal 16 2 2 2 3 3 2" xfId="3257"/>
    <cellStyle name="Normal 16 2 2 2 3 3 2 2" xfId="3258"/>
    <cellStyle name="Normal 16 2 2 2 3 3 3" xfId="3259"/>
    <cellStyle name="Normal 16 2 2 2 3 4" xfId="3260"/>
    <cellStyle name="Normal 16 2 2 2 3 4 2" xfId="3261"/>
    <cellStyle name="Normal 16 2 2 2 3 5" xfId="3262"/>
    <cellStyle name="Normal 16 2 2 2 4" xfId="3263"/>
    <cellStyle name="Normal 16 2 2 2 4 2" xfId="3264"/>
    <cellStyle name="Normal 16 2 2 2 4 2 2" xfId="3265"/>
    <cellStyle name="Normal 16 2 2 2 4 2 2 2" xfId="3266"/>
    <cellStyle name="Normal 16 2 2 2 4 2 3" xfId="3267"/>
    <cellStyle name="Normal 16 2 2 2 4 3" xfId="3268"/>
    <cellStyle name="Normal 16 2 2 2 4 3 2" xfId="3269"/>
    <cellStyle name="Normal 16 2 2 2 4 4" xfId="3270"/>
    <cellStyle name="Normal 16 2 2 2 5" xfId="3271"/>
    <cellStyle name="Normal 16 2 2 2 5 2" xfId="3272"/>
    <cellStyle name="Normal 16 2 2 2 5 2 2" xfId="3273"/>
    <cellStyle name="Normal 16 2 2 2 5 3" xfId="3274"/>
    <cellStyle name="Normal 16 2 2 2 6" xfId="3275"/>
    <cellStyle name="Normal 16 2 2 2 6 2" xfId="3276"/>
    <cellStyle name="Normal 16 2 2 2 7" xfId="3277"/>
    <cellStyle name="Normal 16 2 2 3" xfId="3278"/>
    <cellStyle name="Normal 16 2 2 3 2" xfId="3279"/>
    <cellStyle name="Normal 16 2 2 3 2 2" xfId="3280"/>
    <cellStyle name="Normal 16 2 2 3 2 2 2" xfId="3281"/>
    <cellStyle name="Normal 16 2 2 3 2 2 2 2" xfId="3282"/>
    <cellStyle name="Normal 16 2 2 3 2 2 2 2 2" xfId="3283"/>
    <cellStyle name="Normal 16 2 2 3 2 2 2 3" xfId="3284"/>
    <cellStyle name="Normal 16 2 2 3 2 2 3" xfId="3285"/>
    <cellStyle name="Normal 16 2 2 3 2 2 3 2" xfId="3286"/>
    <cellStyle name="Normal 16 2 2 3 2 2 4" xfId="3287"/>
    <cellStyle name="Normal 16 2 2 3 2 3" xfId="3288"/>
    <cellStyle name="Normal 16 2 2 3 2 3 2" xfId="3289"/>
    <cellStyle name="Normal 16 2 2 3 2 3 2 2" xfId="3290"/>
    <cellStyle name="Normal 16 2 2 3 2 3 3" xfId="3291"/>
    <cellStyle name="Normal 16 2 2 3 2 4" xfId="3292"/>
    <cellStyle name="Normal 16 2 2 3 2 4 2" xfId="3293"/>
    <cellStyle name="Normal 16 2 2 3 2 5" xfId="3294"/>
    <cellStyle name="Normal 16 2 2 3 3" xfId="3295"/>
    <cellStyle name="Normal 16 2 2 3 3 2" xfId="3296"/>
    <cellStyle name="Normal 16 2 2 3 3 2 2" xfId="3297"/>
    <cellStyle name="Normal 16 2 2 3 3 2 2 2" xfId="3298"/>
    <cellStyle name="Normal 16 2 2 3 3 2 3" xfId="3299"/>
    <cellStyle name="Normal 16 2 2 3 3 3" xfId="3300"/>
    <cellStyle name="Normal 16 2 2 3 3 3 2" xfId="3301"/>
    <cellStyle name="Normal 16 2 2 3 3 4" xfId="3302"/>
    <cellStyle name="Normal 16 2 2 3 4" xfId="3303"/>
    <cellStyle name="Normal 16 2 2 3 4 2" xfId="3304"/>
    <cellStyle name="Normal 16 2 2 3 4 2 2" xfId="3305"/>
    <cellStyle name="Normal 16 2 2 3 4 3" xfId="3306"/>
    <cellStyle name="Normal 16 2 2 3 5" xfId="3307"/>
    <cellStyle name="Normal 16 2 2 3 5 2" xfId="3308"/>
    <cellStyle name="Normal 16 2 2 3 6" xfId="3309"/>
    <cellStyle name="Normal 16 2 2 4" xfId="3310"/>
    <cellStyle name="Normal 16 2 2 4 2" xfId="3311"/>
    <cellStyle name="Normal 16 2 2 4 2 2" xfId="3312"/>
    <cellStyle name="Normal 16 2 2 4 2 2 2" xfId="3313"/>
    <cellStyle name="Normal 16 2 2 4 2 2 2 2" xfId="3314"/>
    <cellStyle name="Normal 16 2 2 4 2 2 3" xfId="3315"/>
    <cellStyle name="Normal 16 2 2 4 2 3" xfId="3316"/>
    <cellStyle name="Normal 16 2 2 4 2 3 2" xfId="3317"/>
    <cellStyle name="Normal 16 2 2 4 2 4" xfId="3318"/>
    <cellStyle name="Normal 16 2 2 4 3" xfId="3319"/>
    <cellStyle name="Normal 16 2 2 4 3 2" xfId="3320"/>
    <cellStyle name="Normal 16 2 2 4 3 2 2" xfId="3321"/>
    <cellStyle name="Normal 16 2 2 4 3 3" xfId="3322"/>
    <cellStyle name="Normal 16 2 2 4 4" xfId="3323"/>
    <cellStyle name="Normal 16 2 2 4 4 2" xfId="3324"/>
    <cellStyle name="Normal 16 2 2 4 5" xfId="3325"/>
    <cellStyle name="Normal 16 2 2 5" xfId="3326"/>
    <cellStyle name="Normal 16 2 2 5 2" xfId="3327"/>
    <cellStyle name="Normal 16 2 2 5 2 2" xfId="3328"/>
    <cellStyle name="Normal 16 2 2 5 2 2 2" xfId="3329"/>
    <cellStyle name="Normal 16 2 2 5 2 3" xfId="3330"/>
    <cellStyle name="Normal 16 2 2 5 3" xfId="3331"/>
    <cellStyle name="Normal 16 2 2 5 3 2" xfId="3332"/>
    <cellStyle name="Normal 16 2 2 5 4" xfId="3333"/>
    <cellStyle name="Normal 16 2 2 6" xfId="3334"/>
    <cellStyle name="Normal 16 2 2 6 2" xfId="3335"/>
    <cellStyle name="Normal 16 2 2 6 2 2" xfId="3336"/>
    <cellStyle name="Normal 16 2 2 6 3" xfId="3337"/>
    <cellStyle name="Normal 16 2 2 7" xfId="3338"/>
    <cellStyle name="Normal 16 2 2 7 2" xfId="3339"/>
    <cellStyle name="Normal 16 2 2 8" xfId="3340"/>
    <cellStyle name="Normal 16 2 3" xfId="3341"/>
    <cellStyle name="Normal 16 2 3 2" xfId="3342"/>
    <cellStyle name="Normal 16 2 3 2 2" xfId="3343"/>
    <cellStyle name="Normal 16 2 3 2 2 2" xfId="3344"/>
    <cellStyle name="Normal 16 2 3 2 2 2 2" xfId="3345"/>
    <cellStyle name="Normal 16 2 3 2 2 2 2 2" xfId="3346"/>
    <cellStyle name="Normal 16 2 3 2 2 2 2 2 2" xfId="3347"/>
    <cellStyle name="Normal 16 2 3 2 2 2 2 3" xfId="3348"/>
    <cellStyle name="Normal 16 2 3 2 2 2 3" xfId="3349"/>
    <cellStyle name="Normal 16 2 3 2 2 2 3 2" xfId="3350"/>
    <cellStyle name="Normal 16 2 3 2 2 2 4" xfId="3351"/>
    <cellStyle name="Normal 16 2 3 2 2 3" xfId="3352"/>
    <cellStyle name="Normal 16 2 3 2 2 3 2" xfId="3353"/>
    <cellStyle name="Normal 16 2 3 2 2 3 2 2" xfId="3354"/>
    <cellStyle name="Normal 16 2 3 2 2 3 3" xfId="3355"/>
    <cellStyle name="Normal 16 2 3 2 2 4" xfId="3356"/>
    <cellStyle name="Normal 16 2 3 2 2 4 2" xfId="3357"/>
    <cellStyle name="Normal 16 2 3 2 2 5" xfId="3358"/>
    <cellStyle name="Normal 16 2 3 2 3" xfId="3359"/>
    <cellStyle name="Normal 16 2 3 2 3 2" xfId="3360"/>
    <cellStyle name="Normal 16 2 3 2 3 2 2" xfId="3361"/>
    <cellStyle name="Normal 16 2 3 2 3 2 2 2" xfId="3362"/>
    <cellStyle name="Normal 16 2 3 2 3 2 3" xfId="3363"/>
    <cellStyle name="Normal 16 2 3 2 3 3" xfId="3364"/>
    <cellStyle name="Normal 16 2 3 2 3 3 2" xfId="3365"/>
    <cellStyle name="Normal 16 2 3 2 3 4" xfId="3366"/>
    <cellStyle name="Normal 16 2 3 2 4" xfId="3367"/>
    <cellStyle name="Normal 16 2 3 2 4 2" xfId="3368"/>
    <cellStyle name="Normal 16 2 3 2 4 2 2" xfId="3369"/>
    <cellStyle name="Normal 16 2 3 2 4 3" xfId="3370"/>
    <cellStyle name="Normal 16 2 3 2 5" xfId="3371"/>
    <cellStyle name="Normal 16 2 3 2 5 2" xfId="3372"/>
    <cellStyle name="Normal 16 2 3 2 6" xfId="3373"/>
    <cellStyle name="Normal 16 2 3 3" xfId="3374"/>
    <cellStyle name="Normal 16 2 3 3 2" xfId="3375"/>
    <cellStyle name="Normal 16 2 3 3 2 2" xfId="3376"/>
    <cellStyle name="Normal 16 2 3 3 2 2 2" xfId="3377"/>
    <cellStyle name="Normal 16 2 3 3 2 2 2 2" xfId="3378"/>
    <cellStyle name="Normal 16 2 3 3 2 2 3" xfId="3379"/>
    <cellStyle name="Normal 16 2 3 3 2 3" xfId="3380"/>
    <cellStyle name="Normal 16 2 3 3 2 3 2" xfId="3381"/>
    <cellStyle name="Normal 16 2 3 3 2 4" xfId="3382"/>
    <cellStyle name="Normal 16 2 3 3 3" xfId="3383"/>
    <cellStyle name="Normal 16 2 3 3 3 2" xfId="3384"/>
    <cellStyle name="Normal 16 2 3 3 3 2 2" xfId="3385"/>
    <cellStyle name="Normal 16 2 3 3 3 3" xfId="3386"/>
    <cellStyle name="Normal 16 2 3 3 4" xfId="3387"/>
    <cellStyle name="Normal 16 2 3 3 4 2" xfId="3388"/>
    <cellStyle name="Normal 16 2 3 3 5" xfId="3389"/>
    <cellStyle name="Normal 16 2 3 4" xfId="3390"/>
    <cellStyle name="Normal 16 2 3 4 2" xfId="3391"/>
    <cellStyle name="Normal 16 2 3 4 2 2" xfId="3392"/>
    <cellStyle name="Normal 16 2 3 4 2 2 2" xfId="3393"/>
    <cellStyle name="Normal 16 2 3 4 2 3" xfId="3394"/>
    <cellStyle name="Normal 16 2 3 4 3" xfId="3395"/>
    <cellStyle name="Normal 16 2 3 4 3 2" xfId="3396"/>
    <cellStyle name="Normal 16 2 3 4 4" xfId="3397"/>
    <cellStyle name="Normal 16 2 3 5" xfId="3398"/>
    <cellStyle name="Normal 16 2 3 5 2" xfId="3399"/>
    <cellStyle name="Normal 16 2 3 5 2 2" xfId="3400"/>
    <cellStyle name="Normal 16 2 3 5 3" xfId="3401"/>
    <cellStyle name="Normal 16 2 3 6" xfId="3402"/>
    <cellStyle name="Normal 16 2 3 6 2" xfId="3403"/>
    <cellStyle name="Normal 16 2 3 7" xfId="3404"/>
    <cellStyle name="Normal 16 2 4" xfId="3405"/>
    <cellStyle name="Normal 16 2 4 2" xfId="3406"/>
    <cellStyle name="Normal 16 2 4 2 2" xfId="3407"/>
    <cellStyle name="Normal 16 2 4 2 2 2" xfId="3408"/>
    <cellStyle name="Normal 16 2 4 2 2 2 2" xfId="3409"/>
    <cellStyle name="Normal 16 2 4 2 2 2 2 2" xfId="3410"/>
    <cellStyle name="Normal 16 2 4 2 2 2 3" xfId="3411"/>
    <cellStyle name="Normal 16 2 4 2 2 3" xfId="3412"/>
    <cellStyle name="Normal 16 2 4 2 2 3 2" xfId="3413"/>
    <cellStyle name="Normal 16 2 4 2 2 4" xfId="3414"/>
    <cellStyle name="Normal 16 2 4 2 3" xfId="3415"/>
    <cellStyle name="Normal 16 2 4 2 3 2" xfId="3416"/>
    <cellStyle name="Normal 16 2 4 2 3 2 2" xfId="3417"/>
    <cellStyle name="Normal 16 2 4 2 3 3" xfId="3418"/>
    <cellStyle name="Normal 16 2 4 2 4" xfId="3419"/>
    <cellStyle name="Normal 16 2 4 2 4 2" xfId="3420"/>
    <cellStyle name="Normal 16 2 4 2 5" xfId="3421"/>
    <cellStyle name="Normal 16 2 4 3" xfId="3422"/>
    <cellStyle name="Normal 16 2 4 3 2" xfId="3423"/>
    <cellStyle name="Normal 16 2 4 3 2 2" xfId="3424"/>
    <cellStyle name="Normal 16 2 4 3 2 2 2" xfId="3425"/>
    <cellStyle name="Normal 16 2 4 3 2 3" xfId="3426"/>
    <cellStyle name="Normal 16 2 4 3 3" xfId="3427"/>
    <cellStyle name="Normal 16 2 4 3 3 2" xfId="3428"/>
    <cellStyle name="Normal 16 2 4 3 4" xfId="3429"/>
    <cellStyle name="Normal 16 2 4 4" xfId="3430"/>
    <cellStyle name="Normal 16 2 4 4 2" xfId="3431"/>
    <cellStyle name="Normal 16 2 4 4 2 2" xfId="3432"/>
    <cellStyle name="Normal 16 2 4 4 3" xfId="3433"/>
    <cellStyle name="Normal 16 2 4 5" xfId="3434"/>
    <cellStyle name="Normal 16 2 4 5 2" xfId="3435"/>
    <cellStyle name="Normal 16 2 4 6" xfId="3436"/>
    <cellStyle name="Normal 16 2 5" xfId="3437"/>
    <cellStyle name="Normal 16 2 5 2" xfId="3438"/>
    <cellStyle name="Normal 16 2 5 2 2" xfId="3439"/>
    <cellStyle name="Normal 16 2 5 2 2 2" xfId="3440"/>
    <cellStyle name="Normal 16 2 5 2 2 2 2" xfId="3441"/>
    <cellStyle name="Normal 16 2 5 2 2 3" xfId="3442"/>
    <cellStyle name="Normal 16 2 5 2 3" xfId="3443"/>
    <cellStyle name="Normal 16 2 5 2 3 2" xfId="3444"/>
    <cellStyle name="Normal 16 2 5 2 4" xfId="3445"/>
    <cellStyle name="Normal 16 2 5 3" xfId="3446"/>
    <cellStyle name="Normal 16 2 5 3 2" xfId="3447"/>
    <cellStyle name="Normal 16 2 5 3 2 2" xfId="3448"/>
    <cellStyle name="Normal 16 2 5 3 3" xfId="3449"/>
    <cellStyle name="Normal 16 2 5 4" xfId="3450"/>
    <cellStyle name="Normal 16 2 5 4 2" xfId="3451"/>
    <cellStyle name="Normal 16 2 5 5" xfId="3452"/>
    <cellStyle name="Normal 16 2 6" xfId="3453"/>
    <cellStyle name="Normal 16 2 6 2" xfId="3454"/>
    <cellStyle name="Normal 16 2 6 2 2" xfId="3455"/>
    <cellStyle name="Normal 16 2 6 2 2 2" xfId="3456"/>
    <cellStyle name="Normal 16 2 6 2 3" xfId="3457"/>
    <cellStyle name="Normal 16 2 6 3" xfId="3458"/>
    <cellStyle name="Normal 16 2 6 3 2" xfId="3459"/>
    <cellStyle name="Normal 16 2 6 4" xfId="3460"/>
    <cellStyle name="Normal 16 2 7" xfId="3461"/>
    <cellStyle name="Normal 16 2 7 2" xfId="3462"/>
    <cellStyle name="Normal 16 2 7 2 2" xfId="3463"/>
    <cellStyle name="Normal 16 2 7 3" xfId="3464"/>
    <cellStyle name="Normal 16 2 8" xfId="3465"/>
    <cellStyle name="Normal 16 2 8 2" xfId="3466"/>
    <cellStyle name="Normal 16 2 9" xfId="3467"/>
    <cellStyle name="Normal 16 3" xfId="3468"/>
    <cellStyle name="Normal 16 3 2" xfId="3469"/>
    <cellStyle name="Normal 16 3 2 2" xfId="3470"/>
    <cellStyle name="Normal 16 3 2 2 2" xfId="3471"/>
    <cellStyle name="Normal 16 3 2 2 2 2" xfId="3472"/>
    <cellStyle name="Normal 16 3 2 2 2 2 2" xfId="3473"/>
    <cellStyle name="Normal 16 3 2 2 2 2 2 2" xfId="3474"/>
    <cellStyle name="Normal 16 3 2 2 2 2 2 2 2" xfId="3475"/>
    <cellStyle name="Normal 16 3 2 2 2 2 2 3" xfId="3476"/>
    <cellStyle name="Normal 16 3 2 2 2 2 3" xfId="3477"/>
    <cellStyle name="Normal 16 3 2 2 2 2 3 2" xfId="3478"/>
    <cellStyle name="Normal 16 3 2 2 2 2 4" xfId="3479"/>
    <cellStyle name="Normal 16 3 2 2 2 3" xfId="3480"/>
    <cellStyle name="Normal 16 3 2 2 2 3 2" xfId="3481"/>
    <cellStyle name="Normal 16 3 2 2 2 3 2 2" xfId="3482"/>
    <cellStyle name="Normal 16 3 2 2 2 3 3" xfId="3483"/>
    <cellStyle name="Normal 16 3 2 2 2 4" xfId="3484"/>
    <cellStyle name="Normal 16 3 2 2 2 4 2" xfId="3485"/>
    <cellStyle name="Normal 16 3 2 2 2 5" xfId="3486"/>
    <cellStyle name="Normal 16 3 2 2 3" xfId="3487"/>
    <cellStyle name="Normal 16 3 2 2 3 2" xfId="3488"/>
    <cellStyle name="Normal 16 3 2 2 3 2 2" xfId="3489"/>
    <cellStyle name="Normal 16 3 2 2 3 2 2 2" xfId="3490"/>
    <cellStyle name="Normal 16 3 2 2 3 2 3" xfId="3491"/>
    <cellStyle name="Normal 16 3 2 2 3 3" xfId="3492"/>
    <cellStyle name="Normal 16 3 2 2 3 3 2" xfId="3493"/>
    <cellStyle name="Normal 16 3 2 2 3 4" xfId="3494"/>
    <cellStyle name="Normal 16 3 2 2 4" xfId="3495"/>
    <cellStyle name="Normal 16 3 2 2 4 2" xfId="3496"/>
    <cellStyle name="Normal 16 3 2 2 4 2 2" xfId="3497"/>
    <cellStyle name="Normal 16 3 2 2 4 3" xfId="3498"/>
    <cellStyle name="Normal 16 3 2 2 5" xfId="3499"/>
    <cellStyle name="Normal 16 3 2 2 5 2" xfId="3500"/>
    <cellStyle name="Normal 16 3 2 2 6" xfId="3501"/>
    <cellStyle name="Normal 16 3 2 3" xfId="3502"/>
    <cellStyle name="Normal 16 3 2 3 2" xfId="3503"/>
    <cellStyle name="Normal 16 3 2 3 2 2" xfId="3504"/>
    <cellStyle name="Normal 16 3 2 3 2 2 2" xfId="3505"/>
    <cellStyle name="Normal 16 3 2 3 2 2 2 2" xfId="3506"/>
    <cellStyle name="Normal 16 3 2 3 2 2 3" xfId="3507"/>
    <cellStyle name="Normal 16 3 2 3 2 3" xfId="3508"/>
    <cellStyle name="Normal 16 3 2 3 2 3 2" xfId="3509"/>
    <cellStyle name="Normal 16 3 2 3 2 4" xfId="3510"/>
    <cellStyle name="Normal 16 3 2 3 3" xfId="3511"/>
    <cellStyle name="Normal 16 3 2 3 3 2" xfId="3512"/>
    <cellStyle name="Normal 16 3 2 3 3 2 2" xfId="3513"/>
    <cellStyle name="Normal 16 3 2 3 3 3" xfId="3514"/>
    <cellStyle name="Normal 16 3 2 3 4" xfId="3515"/>
    <cellStyle name="Normal 16 3 2 3 4 2" xfId="3516"/>
    <cellStyle name="Normal 16 3 2 3 5" xfId="3517"/>
    <cellStyle name="Normal 16 3 2 4" xfId="3518"/>
    <cellStyle name="Normal 16 3 2 4 2" xfId="3519"/>
    <cellStyle name="Normal 16 3 2 4 2 2" xfId="3520"/>
    <cellStyle name="Normal 16 3 2 4 2 2 2" xfId="3521"/>
    <cellStyle name="Normal 16 3 2 4 2 3" xfId="3522"/>
    <cellStyle name="Normal 16 3 2 4 3" xfId="3523"/>
    <cellStyle name="Normal 16 3 2 4 3 2" xfId="3524"/>
    <cellStyle name="Normal 16 3 2 4 4" xfId="3525"/>
    <cellStyle name="Normal 16 3 2 5" xfId="3526"/>
    <cellStyle name="Normal 16 3 2 5 2" xfId="3527"/>
    <cellStyle name="Normal 16 3 2 5 2 2" xfId="3528"/>
    <cellStyle name="Normal 16 3 2 5 3" xfId="3529"/>
    <cellStyle name="Normal 16 3 2 6" xfId="3530"/>
    <cellStyle name="Normal 16 3 2 6 2" xfId="3531"/>
    <cellStyle name="Normal 16 3 2 7" xfId="3532"/>
    <cellStyle name="Normal 16 3 3" xfId="3533"/>
    <cellStyle name="Normal 16 3 3 2" xfId="3534"/>
    <cellStyle name="Normal 16 3 3 2 2" xfId="3535"/>
    <cellStyle name="Normal 16 3 3 2 2 2" xfId="3536"/>
    <cellStyle name="Normal 16 3 3 2 2 2 2" xfId="3537"/>
    <cellStyle name="Normal 16 3 3 2 2 2 2 2" xfId="3538"/>
    <cellStyle name="Normal 16 3 3 2 2 2 3" xfId="3539"/>
    <cellStyle name="Normal 16 3 3 2 2 3" xfId="3540"/>
    <cellStyle name="Normal 16 3 3 2 2 3 2" xfId="3541"/>
    <cellStyle name="Normal 16 3 3 2 2 4" xfId="3542"/>
    <cellStyle name="Normal 16 3 3 2 3" xfId="3543"/>
    <cellStyle name="Normal 16 3 3 2 3 2" xfId="3544"/>
    <cellStyle name="Normal 16 3 3 2 3 2 2" xfId="3545"/>
    <cellStyle name="Normal 16 3 3 2 3 3" xfId="3546"/>
    <cellStyle name="Normal 16 3 3 2 4" xfId="3547"/>
    <cellStyle name="Normal 16 3 3 2 4 2" xfId="3548"/>
    <cellStyle name="Normal 16 3 3 2 5" xfId="3549"/>
    <cellStyle name="Normal 16 3 3 3" xfId="3550"/>
    <cellStyle name="Normal 16 3 3 3 2" xfId="3551"/>
    <cellStyle name="Normal 16 3 3 3 2 2" xfId="3552"/>
    <cellStyle name="Normal 16 3 3 3 2 2 2" xfId="3553"/>
    <cellStyle name="Normal 16 3 3 3 2 3" xfId="3554"/>
    <cellStyle name="Normal 16 3 3 3 3" xfId="3555"/>
    <cellStyle name="Normal 16 3 3 3 3 2" xfId="3556"/>
    <cellStyle name="Normal 16 3 3 3 4" xfId="3557"/>
    <cellStyle name="Normal 16 3 3 4" xfId="3558"/>
    <cellStyle name="Normal 16 3 3 4 2" xfId="3559"/>
    <cellStyle name="Normal 16 3 3 4 2 2" xfId="3560"/>
    <cellStyle name="Normal 16 3 3 4 3" xfId="3561"/>
    <cellStyle name="Normal 16 3 3 5" xfId="3562"/>
    <cellStyle name="Normal 16 3 3 5 2" xfId="3563"/>
    <cellStyle name="Normal 16 3 3 6" xfId="3564"/>
    <cellStyle name="Normal 16 3 4" xfId="3565"/>
    <cellStyle name="Normal 16 3 4 2" xfId="3566"/>
    <cellStyle name="Normal 16 3 4 2 2" xfId="3567"/>
    <cellStyle name="Normal 16 3 4 2 2 2" xfId="3568"/>
    <cellStyle name="Normal 16 3 4 2 2 2 2" xfId="3569"/>
    <cellStyle name="Normal 16 3 4 2 2 3" xfId="3570"/>
    <cellStyle name="Normal 16 3 4 2 3" xfId="3571"/>
    <cellStyle name="Normal 16 3 4 2 3 2" xfId="3572"/>
    <cellStyle name="Normal 16 3 4 2 4" xfId="3573"/>
    <cellStyle name="Normal 16 3 4 3" xfId="3574"/>
    <cellStyle name="Normal 16 3 4 3 2" xfId="3575"/>
    <cellStyle name="Normal 16 3 4 3 2 2" xfId="3576"/>
    <cellStyle name="Normal 16 3 4 3 3" xfId="3577"/>
    <cellStyle name="Normal 16 3 4 4" xfId="3578"/>
    <cellStyle name="Normal 16 3 4 4 2" xfId="3579"/>
    <cellStyle name="Normal 16 3 4 5" xfId="3580"/>
    <cellStyle name="Normal 16 3 5" xfId="3581"/>
    <cellStyle name="Normal 16 3 5 2" xfId="3582"/>
    <cellStyle name="Normal 16 3 5 2 2" xfId="3583"/>
    <cellStyle name="Normal 16 3 5 2 2 2" xfId="3584"/>
    <cellStyle name="Normal 16 3 5 2 3" xfId="3585"/>
    <cellStyle name="Normal 16 3 5 3" xfId="3586"/>
    <cellStyle name="Normal 16 3 5 3 2" xfId="3587"/>
    <cellStyle name="Normal 16 3 5 4" xfId="3588"/>
    <cellStyle name="Normal 16 3 6" xfId="3589"/>
    <cellStyle name="Normal 16 3 6 2" xfId="3590"/>
    <cellStyle name="Normal 16 3 6 2 2" xfId="3591"/>
    <cellStyle name="Normal 16 3 6 3" xfId="3592"/>
    <cellStyle name="Normal 16 3 7" xfId="3593"/>
    <cellStyle name="Normal 16 3 7 2" xfId="3594"/>
    <cellStyle name="Normal 16 3 8" xfId="3595"/>
    <cellStyle name="Normal 16 4" xfId="3596"/>
    <cellStyle name="Normal 16 4 2" xfId="3597"/>
    <cellStyle name="Normal 16 4 2 2" xfId="3598"/>
    <cellStyle name="Normal 16 4 2 2 2" xfId="3599"/>
    <cellStyle name="Normal 16 4 2 2 2 2" xfId="3600"/>
    <cellStyle name="Normal 16 4 2 2 2 2 2" xfId="3601"/>
    <cellStyle name="Normal 16 4 2 2 2 2 2 2" xfId="3602"/>
    <cellStyle name="Normal 16 4 2 2 2 2 3" xfId="3603"/>
    <cellStyle name="Normal 16 4 2 2 2 3" xfId="3604"/>
    <cellStyle name="Normal 16 4 2 2 2 3 2" xfId="3605"/>
    <cellStyle name="Normal 16 4 2 2 2 4" xfId="3606"/>
    <cellStyle name="Normal 16 4 2 2 3" xfId="3607"/>
    <cellStyle name="Normal 16 4 2 2 3 2" xfId="3608"/>
    <cellStyle name="Normal 16 4 2 2 3 2 2" xfId="3609"/>
    <cellStyle name="Normal 16 4 2 2 3 3" xfId="3610"/>
    <cellStyle name="Normal 16 4 2 2 4" xfId="3611"/>
    <cellStyle name="Normal 16 4 2 2 4 2" xfId="3612"/>
    <cellStyle name="Normal 16 4 2 2 5" xfId="3613"/>
    <cellStyle name="Normal 16 4 2 3" xfId="3614"/>
    <cellStyle name="Normal 16 4 2 3 2" xfId="3615"/>
    <cellStyle name="Normal 16 4 2 3 2 2" xfId="3616"/>
    <cellStyle name="Normal 16 4 2 3 2 2 2" xfId="3617"/>
    <cellStyle name="Normal 16 4 2 3 2 3" xfId="3618"/>
    <cellStyle name="Normal 16 4 2 3 3" xfId="3619"/>
    <cellStyle name="Normal 16 4 2 3 3 2" xfId="3620"/>
    <cellStyle name="Normal 16 4 2 3 4" xfId="3621"/>
    <cellStyle name="Normal 16 4 2 4" xfId="3622"/>
    <cellStyle name="Normal 16 4 2 4 2" xfId="3623"/>
    <cellStyle name="Normal 16 4 2 4 2 2" xfId="3624"/>
    <cellStyle name="Normal 16 4 2 4 3" xfId="3625"/>
    <cellStyle name="Normal 16 4 2 5" xfId="3626"/>
    <cellStyle name="Normal 16 4 2 5 2" xfId="3627"/>
    <cellStyle name="Normal 16 4 2 6" xfId="3628"/>
    <cellStyle name="Normal 16 4 3" xfId="3629"/>
    <cellStyle name="Normal 16 4 3 2" xfId="3630"/>
    <cellStyle name="Normal 16 4 3 2 2" xfId="3631"/>
    <cellStyle name="Normal 16 4 3 2 2 2" xfId="3632"/>
    <cellStyle name="Normal 16 4 3 2 2 2 2" xfId="3633"/>
    <cellStyle name="Normal 16 4 3 2 2 3" xfId="3634"/>
    <cellStyle name="Normal 16 4 3 2 3" xfId="3635"/>
    <cellStyle name="Normal 16 4 3 2 3 2" xfId="3636"/>
    <cellStyle name="Normal 16 4 3 2 4" xfId="3637"/>
    <cellStyle name="Normal 16 4 3 3" xfId="3638"/>
    <cellStyle name="Normal 16 4 3 3 2" xfId="3639"/>
    <cellStyle name="Normal 16 4 3 3 2 2" xfId="3640"/>
    <cellStyle name="Normal 16 4 3 3 3" xfId="3641"/>
    <cellStyle name="Normal 16 4 3 4" xfId="3642"/>
    <cellStyle name="Normal 16 4 3 4 2" xfId="3643"/>
    <cellStyle name="Normal 16 4 3 5" xfId="3644"/>
    <cellStyle name="Normal 16 4 4" xfId="3645"/>
    <cellStyle name="Normal 16 4 4 2" xfId="3646"/>
    <cellStyle name="Normal 16 4 4 2 2" xfId="3647"/>
    <cellStyle name="Normal 16 4 4 2 2 2" xfId="3648"/>
    <cellStyle name="Normal 16 4 4 2 3" xfId="3649"/>
    <cellStyle name="Normal 16 4 4 3" xfId="3650"/>
    <cellStyle name="Normal 16 4 4 3 2" xfId="3651"/>
    <cellStyle name="Normal 16 4 4 4" xfId="3652"/>
    <cellStyle name="Normal 16 4 5" xfId="3653"/>
    <cellStyle name="Normal 16 4 5 2" xfId="3654"/>
    <cellStyle name="Normal 16 4 5 2 2" xfId="3655"/>
    <cellStyle name="Normal 16 4 5 3" xfId="3656"/>
    <cellStyle name="Normal 16 4 6" xfId="3657"/>
    <cellStyle name="Normal 16 4 6 2" xfId="3658"/>
    <cellStyle name="Normal 16 4 7" xfId="3659"/>
    <cellStyle name="Normal 16 5" xfId="3660"/>
    <cellStyle name="Normal 16 5 2" xfId="3661"/>
    <cellStyle name="Normal 16 5 2 2" xfId="3662"/>
    <cellStyle name="Normal 16 5 2 2 2" xfId="3663"/>
    <cellStyle name="Normal 16 5 2 2 2 2" xfId="3664"/>
    <cellStyle name="Normal 16 5 2 2 2 2 2" xfId="3665"/>
    <cellStyle name="Normal 16 5 2 2 2 3" xfId="3666"/>
    <cellStyle name="Normal 16 5 2 2 3" xfId="3667"/>
    <cellStyle name="Normal 16 5 2 2 3 2" xfId="3668"/>
    <cellStyle name="Normal 16 5 2 2 4" xfId="3669"/>
    <cellStyle name="Normal 16 5 2 3" xfId="3670"/>
    <cellStyle name="Normal 16 5 2 3 2" xfId="3671"/>
    <cellStyle name="Normal 16 5 2 3 2 2" xfId="3672"/>
    <cellStyle name="Normal 16 5 2 3 3" xfId="3673"/>
    <cellStyle name="Normal 16 5 2 4" xfId="3674"/>
    <cellStyle name="Normal 16 5 2 4 2" xfId="3675"/>
    <cellStyle name="Normal 16 5 2 5" xfId="3676"/>
    <cellStyle name="Normal 16 5 3" xfId="3677"/>
    <cellStyle name="Normal 16 5 3 2" xfId="3678"/>
    <cellStyle name="Normal 16 5 3 2 2" xfId="3679"/>
    <cellStyle name="Normal 16 5 3 2 2 2" xfId="3680"/>
    <cellStyle name="Normal 16 5 3 2 3" xfId="3681"/>
    <cellStyle name="Normal 16 5 3 3" xfId="3682"/>
    <cellStyle name="Normal 16 5 3 3 2" xfId="3683"/>
    <cellStyle name="Normal 16 5 3 4" xfId="3684"/>
    <cellStyle name="Normal 16 5 4" xfId="3685"/>
    <cellStyle name="Normal 16 5 4 2" xfId="3686"/>
    <cellStyle name="Normal 16 5 4 2 2" xfId="3687"/>
    <cellStyle name="Normal 16 5 4 3" xfId="3688"/>
    <cellStyle name="Normal 16 5 5" xfId="3689"/>
    <cellStyle name="Normal 16 5 5 2" xfId="3690"/>
    <cellStyle name="Normal 16 5 6" xfId="3691"/>
    <cellStyle name="Normal 16 6" xfId="3692"/>
    <cellStyle name="Normal 16 6 2" xfId="3693"/>
    <cellStyle name="Normal 16 6 2 2" xfId="3694"/>
    <cellStyle name="Normal 16 6 2 2 2" xfId="3695"/>
    <cellStyle name="Normal 16 6 2 2 2 2" xfId="3696"/>
    <cellStyle name="Normal 16 6 2 2 3" xfId="3697"/>
    <cellStyle name="Normal 16 6 2 3" xfId="3698"/>
    <cellStyle name="Normal 16 6 2 3 2" xfId="3699"/>
    <cellStyle name="Normal 16 6 2 4" xfId="3700"/>
    <cellStyle name="Normal 16 6 3" xfId="3701"/>
    <cellStyle name="Normal 16 6 3 2" xfId="3702"/>
    <cellStyle name="Normal 16 6 3 2 2" xfId="3703"/>
    <cellStyle name="Normal 16 6 3 3" xfId="3704"/>
    <cellStyle name="Normal 16 6 4" xfId="3705"/>
    <cellStyle name="Normal 16 6 4 2" xfId="3706"/>
    <cellStyle name="Normal 16 6 5" xfId="3707"/>
    <cellStyle name="Normal 16 7" xfId="3708"/>
    <cellStyle name="Normal 16 7 2" xfId="3709"/>
    <cellStyle name="Normal 16 7 2 2" xfId="3710"/>
    <cellStyle name="Normal 16 7 2 2 2" xfId="3711"/>
    <cellStyle name="Normal 16 7 2 3" xfId="3712"/>
    <cellStyle name="Normal 16 7 3" xfId="3713"/>
    <cellStyle name="Normal 16 7 3 2" xfId="3714"/>
    <cellStyle name="Normal 16 7 4" xfId="3715"/>
    <cellStyle name="Normal 16 8" xfId="3716"/>
    <cellStyle name="Normal 16 8 2" xfId="3717"/>
    <cellStyle name="Normal 16 8 2 2" xfId="3718"/>
    <cellStyle name="Normal 16 8 3" xfId="3719"/>
    <cellStyle name="Normal 16 9" xfId="3720"/>
    <cellStyle name="Normal 16 9 2" xfId="3721"/>
    <cellStyle name="Normal 17" xfId="3722"/>
    <cellStyle name="Normal 17 10" xfId="3723"/>
    <cellStyle name="Normal 17 11" xfId="48398"/>
    <cellStyle name="Normal 17 12" xfId="48399"/>
    <cellStyle name="Normal 17 2" xfId="3724"/>
    <cellStyle name="Normal 17 2 2" xfId="3725"/>
    <cellStyle name="Normal 17 2 2 2" xfId="3726"/>
    <cellStyle name="Normal 17 2 2 2 2" xfId="3727"/>
    <cellStyle name="Normal 17 2 2 2 2 2" xfId="3728"/>
    <cellStyle name="Normal 17 2 2 2 2 2 2" xfId="3729"/>
    <cellStyle name="Normal 17 2 2 2 2 2 2 2" xfId="3730"/>
    <cellStyle name="Normal 17 2 2 2 2 2 2 2 2" xfId="3731"/>
    <cellStyle name="Normal 17 2 2 2 2 2 2 2 2 2" xfId="3732"/>
    <cellStyle name="Normal 17 2 2 2 2 2 2 2 3" xfId="3733"/>
    <cellStyle name="Normal 17 2 2 2 2 2 2 3" xfId="3734"/>
    <cellStyle name="Normal 17 2 2 2 2 2 2 3 2" xfId="3735"/>
    <cellStyle name="Normal 17 2 2 2 2 2 2 4" xfId="3736"/>
    <cellStyle name="Normal 17 2 2 2 2 2 3" xfId="3737"/>
    <cellStyle name="Normal 17 2 2 2 2 2 3 2" xfId="3738"/>
    <cellStyle name="Normal 17 2 2 2 2 2 3 2 2" xfId="3739"/>
    <cellStyle name="Normal 17 2 2 2 2 2 3 3" xfId="3740"/>
    <cellStyle name="Normal 17 2 2 2 2 2 4" xfId="3741"/>
    <cellStyle name="Normal 17 2 2 2 2 2 4 2" xfId="3742"/>
    <cellStyle name="Normal 17 2 2 2 2 2 5" xfId="3743"/>
    <cellStyle name="Normal 17 2 2 2 2 3" xfId="3744"/>
    <cellStyle name="Normal 17 2 2 2 2 3 2" xfId="3745"/>
    <cellStyle name="Normal 17 2 2 2 2 3 2 2" xfId="3746"/>
    <cellStyle name="Normal 17 2 2 2 2 3 2 2 2" xfId="3747"/>
    <cellStyle name="Normal 17 2 2 2 2 3 2 3" xfId="3748"/>
    <cellStyle name="Normal 17 2 2 2 2 3 3" xfId="3749"/>
    <cellStyle name="Normal 17 2 2 2 2 3 3 2" xfId="3750"/>
    <cellStyle name="Normal 17 2 2 2 2 3 4" xfId="3751"/>
    <cellStyle name="Normal 17 2 2 2 2 4" xfId="3752"/>
    <cellStyle name="Normal 17 2 2 2 2 4 2" xfId="3753"/>
    <cellStyle name="Normal 17 2 2 2 2 4 2 2" xfId="3754"/>
    <cellStyle name="Normal 17 2 2 2 2 4 3" xfId="3755"/>
    <cellStyle name="Normal 17 2 2 2 2 5" xfId="3756"/>
    <cellStyle name="Normal 17 2 2 2 2 5 2" xfId="3757"/>
    <cellStyle name="Normal 17 2 2 2 2 6" xfId="3758"/>
    <cellStyle name="Normal 17 2 2 2 3" xfId="3759"/>
    <cellStyle name="Normal 17 2 2 2 3 2" xfId="3760"/>
    <cellStyle name="Normal 17 2 2 2 3 2 2" xfId="3761"/>
    <cellStyle name="Normal 17 2 2 2 3 2 2 2" xfId="3762"/>
    <cellStyle name="Normal 17 2 2 2 3 2 2 2 2" xfId="3763"/>
    <cellStyle name="Normal 17 2 2 2 3 2 2 3" xfId="3764"/>
    <cellStyle name="Normal 17 2 2 2 3 2 3" xfId="3765"/>
    <cellStyle name="Normal 17 2 2 2 3 2 3 2" xfId="3766"/>
    <cellStyle name="Normal 17 2 2 2 3 2 4" xfId="3767"/>
    <cellStyle name="Normal 17 2 2 2 3 3" xfId="3768"/>
    <cellStyle name="Normal 17 2 2 2 3 3 2" xfId="3769"/>
    <cellStyle name="Normal 17 2 2 2 3 3 2 2" xfId="3770"/>
    <cellStyle name="Normal 17 2 2 2 3 3 3" xfId="3771"/>
    <cellStyle name="Normal 17 2 2 2 3 4" xfId="3772"/>
    <cellStyle name="Normal 17 2 2 2 3 4 2" xfId="3773"/>
    <cellStyle name="Normal 17 2 2 2 3 5" xfId="3774"/>
    <cellStyle name="Normal 17 2 2 2 4" xfId="3775"/>
    <cellStyle name="Normal 17 2 2 2 4 2" xfId="3776"/>
    <cellStyle name="Normal 17 2 2 2 4 2 2" xfId="3777"/>
    <cellStyle name="Normal 17 2 2 2 4 2 2 2" xfId="3778"/>
    <cellStyle name="Normal 17 2 2 2 4 2 3" xfId="3779"/>
    <cellStyle name="Normal 17 2 2 2 4 3" xfId="3780"/>
    <cellStyle name="Normal 17 2 2 2 4 3 2" xfId="3781"/>
    <cellStyle name="Normal 17 2 2 2 4 4" xfId="3782"/>
    <cellStyle name="Normal 17 2 2 2 5" xfId="3783"/>
    <cellStyle name="Normal 17 2 2 2 5 2" xfId="3784"/>
    <cellStyle name="Normal 17 2 2 2 5 2 2" xfId="3785"/>
    <cellStyle name="Normal 17 2 2 2 5 3" xfId="3786"/>
    <cellStyle name="Normal 17 2 2 2 6" xfId="3787"/>
    <cellStyle name="Normal 17 2 2 2 6 2" xfId="3788"/>
    <cellStyle name="Normal 17 2 2 2 7" xfId="3789"/>
    <cellStyle name="Normal 17 2 2 3" xfId="3790"/>
    <cellStyle name="Normal 17 2 2 3 2" xfId="3791"/>
    <cellStyle name="Normal 17 2 2 3 2 2" xfId="3792"/>
    <cellStyle name="Normal 17 2 2 3 2 2 2" xfId="3793"/>
    <cellStyle name="Normal 17 2 2 3 2 2 2 2" xfId="3794"/>
    <cellStyle name="Normal 17 2 2 3 2 2 2 2 2" xfId="3795"/>
    <cellStyle name="Normal 17 2 2 3 2 2 2 3" xfId="3796"/>
    <cellStyle name="Normal 17 2 2 3 2 2 3" xfId="3797"/>
    <cellStyle name="Normal 17 2 2 3 2 2 3 2" xfId="3798"/>
    <cellStyle name="Normal 17 2 2 3 2 2 4" xfId="3799"/>
    <cellStyle name="Normal 17 2 2 3 2 3" xfId="3800"/>
    <cellStyle name="Normal 17 2 2 3 2 3 2" xfId="3801"/>
    <cellStyle name="Normal 17 2 2 3 2 3 2 2" xfId="3802"/>
    <cellStyle name="Normal 17 2 2 3 2 3 3" xfId="3803"/>
    <cellStyle name="Normal 17 2 2 3 2 4" xfId="3804"/>
    <cellStyle name="Normal 17 2 2 3 2 4 2" xfId="3805"/>
    <cellStyle name="Normal 17 2 2 3 2 5" xfId="3806"/>
    <cellStyle name="Normal 17 2 2 3 3" xfId="3807"/>
    <cellStyle name="Normal 17 2 2 3 3 2" xfId="3808"/>
    <cellStyle name="Normal 17 2 2 3 3 2 2" xfId="3809"/>
    <cellStyle name="Normal 17 2 2 3 3 2 2 2" xfId="3810"/>
    <cellStyle name="Normal 17 2 2 3 3 2 3" xfId="3811"/>
    <cellStyle name="Normal 17 2 2 3 3 3" xfId="3812"/>
    <cellStyle name="Normal 17 2 2 3 3 3 2" xfId="3813"/>
    <cellStyle name="Normal 17 2 2 3 3 4" xfId="3814"/>
    <cellStyle name="Normal 17 2 2 3 4" xfId="3815"/>
    <cellStyle name="Normal 17 2 2 3 4 2" xfId="3816"/>
    <cellStyle name="Normal 17 2 2 3 4 2 2" xfId="3817"/>
    <cellStyle name="Normal 17 2 2 3 4 3" xfId="3818"/>
    <cellStyle name="Normal 17 2 2 3 5" xfId="3819"/>
    <cellStyle name="Normal 17 2 2 3 5 2" xfId="3820"/>
    <cellStyle name="Normal 17 2 2 3 6" xfId="3821"/>
    <cellStyle name="Normal 17 2 2 4" xfId="3822"/>
    <cellStyle name="Normal 17 2 2 4 2" xfId="3823"/>
    <cellStyle name="Normal 17 2 2 4 2 2" xfId="3824"/>
    <cellStyle name="Normal 17 2 2 4 2 2 2" xfId="3825"/>
    <cellStyle name="Normal 17 2 2 4 2 2 2 2" xfId="3826"/>
    <cellStyle name="Normal 17 2 2 4 2 2 3" xfId="3827"/>
    <cellStyle name="Normal 17 2 2 4 2 3" xfId="3828"/>
    <cellStyle name="Normal 17 2 2 4 2 3 2" xfId="3829"/>
    <cellStyle name="Normal 17 2 2 4 2 4" xfId="3830"/>
    <cellStyle name="Normal 17 2 2 4 3" xfId="3831"/>
    <cellStyle name="Normal 17 2 2 4 3 2" xfId="3832"/>
    <cellStyle name="Normal 17 2 2 4 3 2 2" xfId="3833"/>
    <cellStyle name="Normal 17 2 2 4 3 3" xfId="3834"/>
    <cellStyle name="Normal 17 2 2 4 4" xfId="3835"/>
    <cellStyle name="Normal 17 2 2 4 4 2" xfId="3836"/>
    <cellStyle name="Normal 17 2 2 4 5" xfId="3837"/>
    <cellStyle name="Normal 17 2 2 5" xfId="3838"/>
    <cellStyle name="Normal 17 2 2 5 2" xfId="3839"/>
    <cellStyle name="Normal 17 2 2 5 2 2" xfId="3840"/>
    <cellStyle name="Normal 17 2 2 5 2 2 2" xfId="3841"/>
    <cellStyle name="Normal 17 2 2 5 2 3" xfId="3842"/>
    <cellStyle name="Normal 17 2 2 5 3" xfId="3843"/>
    <cellStyle name="Normal 17 2 2 5 3 2" xfId="3844"/>
    <cellStyle name="Normal 17 2 2 5 4" xfId="3845"/>
    <cellStyle name="Normal 17 2 2 6" xfId="3846"/>
    <cellStyle name="Normal 17 2 2 6 2" xfId="3847"/>
    <cellStyle name="Normal 17 2 2 6 2 2" xfId="3848"/>
    <cellStyle name="Normal 17 2 2 6 3" xfId="3849"/>
    <cellStyle name="Normal 17 2 2 7" xfId="3850"/>
    <cellStyle name="Normal 17 2 2 7 2" xfId="3851"/>
    <cellStyle name="Normal 17 2 2 8" xfId="3852"/>
    <cellStyle name="Normal 17 2 3" xfId="3853"/>
    <cellStyle name="Normal 17 2 3 2" xfId="3854"/>
    <cellStyle name="Normal 17 2 3 2 2" xfId="3855"/>
    <cellStyle name="Normal 17 2 3 2 2 2" xfId="3856"/>
    <cellStyle name="Normal 17 2 3 2 2 2 2" xfId="3857"/>
    <cellStyle name="Normal 17 2 3 2 2 2 2 2" xfId="3858"/>
    <cellStyle name="Normal 17 2 3 2 2 2 2 2 2" xfId="3859"/>
    <cellStyle name="Normal 17 2 3 2 2 2 2 3" xfId="3860"/>
    <cellStyle name="Normal 17 2 3 2 2 2 3" xfId="3861"/>
    <cellStyle name="Normal 17 2 3 2 2 2 3 2" xfId="3862"/>
    <cellStyle name="Normal 17 2 3 2 2 2 4" xfId="3863"/>
    <cellStyle name="Normal 17 2 3 2 2 3" xfId="3864"/>
    <cellStyle name="Normal 17 2 3 2 2 3 2" xfId="3865"/>
    <cellStyle name="Normal 17 2 3 2 2 3 2 2" xfId="3866"/>
    <cellStyle name="Normal 17 2 3 2 2 3 3" xfId="3867"/>
    <cellStyle name="Normal 17 2 3 2 2 4" xfId="3868"/>
    <cellStyle name="Normal 17 2 3 2 2 4 2" xfId="3869"/>
    <cellStyle name="Normal 17 2 3 2 2 5" xfId="3870"/>
    <cellStyle name="Normal 17 2 3 2 3" xfId="3871"/>
    <cellStyle name="Normal 17 2 3 2 3 2" xfId="3872"/>
    <cellStyle name="Normal 17 2 3 2 3 2 2" xfId="3873"/>
    <cellStyle name="Normal 17 2 3 2 3 2 2 2" xfId="3874"/>
    <cellStyle name="Normal 17 2 3 2 3 2 3" xfId="3875"/>
    <cellStyle name="Normal 17 2 3 2 3 3" xfId="3876"/>
    <cellStyle name="Normal 17 2 3 2 3 3 2" xfId="3877"/>
    <cellStyle name="Normal 17 2 3 2 3 4" xfId="3878"/>
    <cellStyle name="Normal 17 2 3 2 4" xfId="3879"/>
    <cellStyle name="Normal 17 2 3 2 4 2" xfId="3880"/>
    <cellStyle name="Normal 17 2 3 2 4 2 2" xfId="3881"/>
    <cellStyle name="Normal 17 2 3 2 4 3" xfId="3882"/>
    <cellStyle name="Normal 17 2 3 2 5" xfId="3883"/>
    <cellStyle name="Normal 17 2 3 2 5 2" xfId="3884"/>
    <cellStyle name="Normal 17 2 3 2 6" xfId="3885"/>
    <cellStyle name="Normal 17 2 3 3" xfId="3886"/>
    <cellStyle name="Normal 17 2 3 3 2" xfId="3887"/>
    <cellStyle name="Normal 17 2 3 3 2 2" xfId="3888"/>
    <cellStyle name="Normal 17 2 3 3 2 2 2" xfId="3889"/>
    <cellStyle name="Normal 17 2 3 3 2 2 2 2" xfId="3890"/>
    <cellStyle name="Normal 17 2 3 3 2 2 3" xfId="3891"/>
    <cellStyle name="Normal 17 2 3 3 2 3" xfId="3892"/>
    <cellStyle name="Normal 17 2 3 3 2 3 2" xfId="3893"/>
    <cellStyle name="Normal 17 2 3 3 2 4" xfId="3894"/>
    <cellStyle name="Normal 17 2 3 3 3" xfId="3895"/>
    <cellStyle name="Normal 17 2 3 3 3 2" xfId="3896"/>
    <cellStyle name="Normal 17 2 3 3 3 2 2" xfId="3897"/>
    <cellStyle name="Normal 17 2 3 3 3 3" xfId="3898"/>
    <cellStyle name="Normal 17 2 3 3 4" xfId="3899"/>
    <cellStyle name="Normal 17 2 3 3 4 2" xfId="3900"/>
    <cellStyle name="Normal 17 2 3 3 5" xfId="3901"/>
    <cellStyle name="Normal 17 2 3 4" xfId="3902"/>
    <cellStyle name="Normal 17 2 3 4 2" xfId="3903"/>
    <cellStyle name="Normal 17 2 3 4 2 2" xfId="3904"/>
    <cellStyle name="Normal 17 2 3 4 2 2 2" xfId="3905"/>
    <cellStyle name="Normal 17 2 3 4 2 3" xfId="3906"/>
    <cellStyle name="Normal 17 2 3 4 3" xfId="3907"/>
    <cellStyle name="Normal 17 2 3 4 3 2" xfId="3908"/>
    <cellStyle name="Normal 17 2 3 4 4" xfId="3909"/>
    <cellStyle name="Normal 17 2 3 5" xfId="3910"/>
    <cellStyle name="Normal 17 2 3 5 2" xfId="3911"/>
    <cellStyle name="Normal 17 2 3 5 2 2" xfId="3912"/>
    <cellStyle name="Normal 17 2 3 5 3" xfId="3913"/>
    <cellStyle name="Normal 17 2 3 6" xfId="3914"/>
    <cellStyle name="Normal 17 2 3 6 2" xfId="3915"/>
    <cellStyle name="Normal 17 2 3 7" xfId="3916"/>
    <cellStyle name="Normal 17 2 4" xfId="3917"/>
    <cellStyle name="Normal 17 2 4 2" xfId="3918"/>
    <cellStyle name="Normal 17 2 4 2 2" xfId="3919"/>
    <cellStyle name="Normal 17 2 4 2 2 2" xfId="3920"/>
    <cellStyle name="Normal 17 2 4 2 2 2 2" xfId="3921"/>
    <cellStyle name="Normal 17 2 4 2 2 2 2 2" xfId="3922"/>
    <cellStyle name="Normal 17 2 4 2 2 2 3" xfId="3923"/>
    <cellStyle name="Normal 17 2 4 2 2 3" xfId="3924"/>
    <cellStyle name="Normal 17 2 4 2 2 3 2" xfId="3925"/>
    <cellStyle name="Normal 17 2 4 2 2 4" xfId="3926"/>
    <cellStyle name="Normal 17 2 4 2 3" xfId="3927"/>
    <cellStyle name="Normal 17 2 4 2 3 2" xfId="3928"/>
    <cellStyle name="Normal 17 2 4 2 3 2 2" xfId="3929"/>
    <cellStyle name="Normal 17 2 4 2 3 3" xfId="3930"/>
    <cellStyle name="Normal 17 2 4 2 4" xfId="3931"/>
    <cellStyle name="Normal 17 2 4 2 4 2" xfId="3932"/>
    <cellStyle name="Normal 17 2 4 2 5" xfId="3933"/>
    <cellStyle name="Normal 17 2 4 3" xfId="3934"/>
    <cellStyle name="Normal 17 2 4 3 2" xfId="3935"/>
    <cellStyle name="Normal 17 2 4 3 2 2" xfId="3936"/>
    <cellStyle name="Normal 17 2 4 3 2 2 2" xfId="3937"/>
    <cellStyle name="Normal 17 2 4 3 2 3" xfId="3938"/>
    <cellStyle name="Normal 17 2 4 3 3" xfId="3939"/>
    <cellStyle name="Normal 17 2 4 3 3 2" xfId="3940"/>
    <cellStyle name="Normal 17 2 4 3 4" xfId="3941"/>
    <cellStyle name="Normal 17 2 4 4" xfId="3942"/>
    <cellStyle name="Normal 17 2 4 4 2" xfId="3943"/>
    <cellStyle name="Normal 17 2 4 4 2 2" xfId="3944"/>
    <cellStyle name="Normal 17 2 4 4 3" xfId="3945"/>
    <cellStyle name="Normal 17 2 4 5" xfId="3946"/>
    <cellStyle name="Normal 17 2 4 5 2" xfId="3947"/>
    <cellStyle name="Normal 17 2 4 6" xfId="3948"/>
    <cellStyle name="Normal 17 2 5" xfId="3949"/>
    <cellStyle name="Normal 17 2 5 2" xfId="3950"/>
    <cellStyle name="Normal 17 2 5 2 2" xfId="3951"/>
    <cellStyle name="Normal 17 2 5 2 2 2" xfId="3952"/>
    <cellStyle name="Normal 17 2 5 2 2 2 2" xfId="3953"/>
    <cellStyle name="Normal 17 2 5 2 2 3" xfId="3954"/>
    <cellStyle name="Normal 17 2 5 2 3" xfId="3955"/>
    <cellStyle name="Normal 17 2 5 2 3 2" xfId="3956"/>
    <cellStyle name="Normal 17 2 5 2 4" xfId="3957"/>
    <cellStyle name="Normal 17 2 5 3" xfId="3958"/>
    <cellStyle name="Normal 17 2 5 3 2" xfId="3959"/>
    <cellStyle name="Normal 17 2 5 3 2 2" xfId="3960"/>
    <cellStyle name="Normal 17 2 5 3 3" xfId="3961"/>
    <cellStyle name="Normal 17 2 5 4" xfId="3962"/>
    <cellStyle name="Normal 17 2 5 4 2" xfId="3963"/>
    <cellStyle name="Normal 17 2 5 5" xfId="3964"/>
    <cellStyle name="Normal 17 2 6" xfId="3965"/>
    <cellStyle name="Normal 17 2 6 2" xfId="3966"/>
    <cellStyle name="Normal 17 2 6 2 2" xfId="3967"/>
    <cellStyle name="Normal 17 2 6 2 2 2" xfId="3968"/>
    <cellStyle name="Normal 17 2 6 2 3" xfId="3969"/>
    <cellStyle name="Normal 17 2 6 3" xfId="3970"/>
    <cellStyle name="Normal 17 2 6 3 2" xfId="3971"/>
    <cellStyle name="Normal 17 2 6 4" xfId="3972"/>
    <cellStyle name="Normal 17 2 7" xfId="3973"/>
    <cellStyle name="Normal 17 2 7 2" xfId="3974"/>
    <cellStyle name="Normal 17 2 7 2 2" xfId="3975"/>
    <cellStyle name="Normal 17 2 7 3" xfId="3976"/>
    <cellStyle name="Normal 17 2 8" xfId="3977"/>
    <cellStyle name="Normal 17 2 8 2" xfId="3978"/>
    <cellStyle name="Normal 17 2 9" xfId="3979"/>
    <cellStyle name="Normal 17 3" xfId="3980"/>
    <cellStyle name="Normal 17 3 2" xfId="3981"/>
    <cellStyle name="Normal 17 3 2 2" xfId="3982"/>
    <cellStyle name="Normal 17 3 2 2 2" xfId="3983"/>
    <cellStyle name="Normal 17 3 2 2 2 2" xfId="3984"/>
    <cellStyle name="Normal 17 3 2 2 2 2 2" xfId="3985"/>
    <cellStyle name="Normal 17 3 2 2 2 2 2 2" xfId="3986"/>
    <cellStyle name="Normal 17 3 2 2 2 2 2 2 2" xfId="3987"/>
    <cellStyle name="Normal 17 3 2 2 2 2 2 3" xfId="3988"/>
    <cellStyle name="Normal 17 3 2 2 2 2 3" xfId="3989"/>
    <cellStyle name="Normal 17 3 2 2 2 2 3 2" xfId="3990"/>
    <cellStyle name="Normal 17 3 2 2 2 2 4" xfId="3991"/>
    <cellStyle name="Normal 17 3 2 2 2 3" xfId="3992"/>
    <cellStyle name="Normal 17 3 2 2 2 3 2" xfId="3993"/>
    <cellStyle name="Normal 17 3 2 2 2 3 2 2" xfId="3994"/>
    <cellStyle name="Normal 17 3 2 2 2 3 3" xfId="3995"/>
    <cellStyle name="Normal 17 3 2 2 2 4" xfId="3996"/>
    <cellStyle name="Normal 17 3 2 2 2 4 2" xfId="3997"/>
    <cellStyle name="Normal 17 3 2 2 2 5" xfId="3998"/>
    <cellStyle name="Normal 17 3 2 2 3" xfId="3999"/>
    <cellStyle name="Normal 17 3 2 2 3 2" xfId="4000"/>
    <cellStyle name="Normal 17 3 2 2 3 2 2" xfId="4001"/>
    <cellStyle name="Normal 17 3 2 2 3 2 2 2" xfId="4002"/>
    <cellStyle name="Normal 17 3 2 2 3 2 3" xfId="4003"/>
    <cellStyle name="Normal 17 3 2 2 3 3" xfId="4004"/>
    <cellStyle name="Normal 17 3 2 2 3 3 2" xfId="4005"/>
    <cellStyle name="Normal 17 3 2 2 3 4" xfId="4006"/>
    <cellStyle name="Normal 17 3 2 2 4" xfId="4007"/>
    <cellStyle name="Normal 17 3 2 2 4 2" xfId="4008"/>
    <cellStyle name="Normal 17 3 2 2 4 2 2" xfId="4009"/>
    <cellStyle name="Normal 17 3 2 2 4 3" xfId="4010"/>
    <cellStyle name="Normal 17 3 2 2 5" xfId="4011"/>
    <cellStyle name="Normal 17 3 2 2 5 2" xfId="4012"/>
    <cellStyle name="Normal 17 3 2 2 6" xfId="4013"/>
    <cellStyle name="Normal 17 3 2 3" xfId="4014"/>
    <cellStyle name="Normal 17 3 2 3 2" xfId="4015"/>
    <cellStyle name="Normal 17 3 2 3 2 2" xfId="4016"/>
    <cellStyle name="Normal 17 3 2 3 2 2 2" xfId="4017"/>
    <cellStyle name="Normal 17 3 2 3 2 2 2 2" xfId="4018"/>
    <cellStyle name="Normal 17 3 2 3 2 2 3" xfId="4019"/>
    <cellStyle name="Normal 17 3 2 3 2 3" xfId="4020"/>
    <cellStyle name="Normal 17 3 2 3 2 3 2" xfId="4021"/>
    <cellStyle name="Normal 17 3 2 3 2 4" xfId="4022"/>
    <cellStyle name="Normal 17 3 2 3 3" xfId="4023"/>
    <cellStyle name="Normal 17 3 2 3 3 2" xfId="4024"/>
    <cellStyle name="Normal 17 3 2 3 3 2 2" xfId="4025"/>
    <cellStyle name="Normal 17 3 2 3 3 3" xfId="4026"/>
    <cellStyle name="Normal 17 3 2 3 4" xfId="4027"/>
    <cellStyle name="Normal 17 3 2 3 4 2" xfId="4028"/>
    <cellStyle name="Normal 17 3 2 3 5" xfId="4029"/>
    <cellStyle name="Normal 17 3 2 4" xfId="4030"/>
    <cellStyle name="Normal 17 3 2 4 2" xfId="4031"/>
    <cellStyle name="Normal 17 3 2 4 2 2" xfId="4032"/>
    <cellStyle name="Normal 17 3 2 4 2 2 2" xfId="4033"/>
    <cellStyle name="Normal 17 3 2 4 2 3" xfId="4034"/>
    <cellStyle name="Normal 17 3 2 4 3" xfId="4035"/>
    <cellStyle name="Normal 17 3 2 4 3 2" xfId="4036"/>
    <cellStyle name="Normal 17 3 2 4 4" xfId="4037"/>
    <cellStyle name="Normal 17 3 2 5" xfId="4038"/>
    <cellStyle name="Normal 17 3 2 5 2" xfId="4039"/>
    <cellStyle name="Normal 17 3 2 5 2 2" xfId="4040"/>
    <cellStyle name="Normal 17 3 2 5 3" xfId="4041"/>
    <cellStyle name="Normal 17 3 2 6" xfId="4042"/>
    <cellStyle name="Normal 17 3 2 6 2" xfId="4043"/>
    <cellStyle name="Normal 17 3 2 7" xfId="4044"/>
    <cellStyle name="Normal 17 3 3" xfId="4045"/>
    <cellStyle name="Normal 17 3 3 2" xfId="4046"/>
    <cellStyle name="Normal 17 3 3 2 2" xfId="4047"/>
    <cellStyle name="Normal 17 3 3 2 2 2" xfId="4048"/>
    <cellStyle name="Normal 17 3 3 2 2 2 2" xfId="4049"/>
    <cellStyle name="Normal 17 3 3 2 2 2 2 2" xfId="4050"/>
    <cellStyle name="Normal 17 3 3 2 2 2 3" xfId="4051"/>
    <cellStyle name="Normal 17 3 3 2 2 3" xfId="4052"/>
    <cellStyle name="Normal 17 3 3 2 2 3 2" xfId="4053"/>
    <cellStyle name="Normal 17 3 3 2 2 4" xfId="4054"/>
    <cellStyle name="Normal 17 3 3 2 3" xfId="4055"/>
    <cellStyle name="Normal 17 3 3 2 3 2" xfId="4056"/>
    <cellStyle name="Normal 17 3 3 2 3 2 2" xfId="4057"/>
    <cellStyle name="Normal 17 3 3 2 3 3" xfId="4058"/>
    <cellStyle name="Normal 17 3 3 2 4" xfId="4059"/>
    <cellStyle name="Normal 17 3 3 2 4 2" xfId="4060"/>
    <cellStyle name="Normal 17 3 3 2 5" xfId="4061"/>
    <cellStyle name="Normal 17 3 3 3" xfId="4062"/>
    <cellStyle name="Normal 17 3 3 3 2" xfId="4063"/>
    <cellStyle name="Normal 17 3 3 3 2 2" xfId="4064"/>
    <cellStyle name="Normal 17 3 3 3 2 2 2" xfId="4065"/>
    <cellStyle name="Normal 17 3 3 3 2 3" xfId="4066"/>
    <cellStyle name="Normal 17 3 3 3 3" xfId="4067"/>
    <cellStyle name="Normal 17 3 3 3 3 2" xfId="4068"/>
    <cellStyle name="Normal 17 3 3 3 4" xfId="4069"/>
    <cellStyle name="Normal 17 3 3 4" xfId="4070"/>
    <cellStyle name="Normal 17 3 3 4 2" xfId="4071"/>
    <cellStyle name="Normal 17 3 3 4 2 2" xfId="4072"/>
    <cellStyle name="Normal 17 3 3 4 3" xfId="4073"/>
    <cellStyle name="Normal 17 3 3 5" xfId="4074"/>
    <cellStyle name="Normal 17 3 3 5 2" xfId="4075"/>
    <cellStyle name="Normal 17 3 3 6" xfId="4076"/>
    <cellStyle name="Normal 17 3 4" xfId="4077"/>
    <cellStyle name="Normal 17 3 4 2" xfId="4078"/>
    <cellStyle name="Normal 17 3 4 2 2" xfId="4079"/>
    <cellStyle name="Normal 17 3 4 2 2 2" xfId="4080"/>
    <cellStyle name="Normal 17 3 4 2 2 2 2" xfId="4081"/>
    <cellStyle name="Normal 17 3 4 2 2 3" xfId="4082"/>
    <cellStyle name="Normal 17 3 4 2 3" xfId="4083"/>
    <cellStyle name="Normal 17 3 4 2 3 2" xfId="4084"/>
    <cellStyle name="Normal 17 3 4 2 4" xfId="4085"/>
    <cellStyle name="Normal 17 3 4 3" xfId="4086"/>
    <cellStyle name="Normal 17 3 4 3 2" xfId="4087"/>
    <cellStyle name="Normal 17 3 4 3 2 2" xfId="4088"/>
    <cellStyle name="Normal 17 3 4 3 3" xfId="4089"/>
    <cellStyle name="Normal 17 3 4 4" xfId="4090"/>
    <cellStyle name="Normal 17 3 4 4 2" xfId="4091"/>
    <cellStyle name="Normal 17 3 4 5" xfId="4092"/>
    <cellStyle name="Normal 17 3 5" xfId="4093"/>
    <cellStyle name="Normal 17 3 5 2" xfId="4094"/>
    <cellStyle name="Normal 17 3 5 2 2" xfId="4095"/>
    <cellStyle name="Normal 17 3 5 2 2 2" xfId="4096"/>
    <cellStyle name="Normal 17 3 5 2 3" xfId="4097"/>
    <cellStyle name="Normal 17 3 5 3" xfId="4098"/>
    <cellStyle name="Normal 17 3 5 3 2" xfId="4099"/>
    <cellStyle name="Normal 17 3 5 4" xfId="4100"/>
    <cellStyle name="Normal 17 3 6" xfId="4101"/>
    <cellStyle name="Normal 17 3 6 2" xfId="4102"/>
    <cellStyle name="Normal 17 3 6 2 2" xfId="4103"/>
    <cellStyle name="Normal 17 3 6 3" xfId="4104"/>
    <cellStyle name="Normal 17 3 7" xfId="4105"/>
    <cellStyle name="Normal 17 3 7 2" xfId="4106"/>
    <cellStyle name="Normal 17 3 8" xfId="4107"/>
    <cellStyle name="Normal 17 4" xfId="4108"/>
    <cellStyle name="Normal 17 4 2" xfId="4109"/>
    <cellStyle name="Normal 17 4 2 2" xfId="4110"/>
    <cellStyle name="Normal 17 4 2 2 2" xfId="4111"/>
    <cellStyle name="Normal 17 4 2 2 2 2" xfId="4112"/>
    <cellStyle name="Normal 17 4 2 2 2 2 2" xfId="4113"/>
    <cellStyle name="Normal 17 4 2 2 2 2 2 2" xfId="4114"/>
    <cellStyle name="Normal 17 4 2 2 2 2 3" xfId="4115"/>
    <cellStyle name="Normal 17 4 2 2 2 3" xfId="4116"/>
    <cellStyle name="Normal 17 4 2 2 2 3 2" xfId="4117"/>
    <cellStyle name="Normal 17 4 2 2 2 4" xfId="4118"/>
    <cellStyle name="Normal 17 4 2 2 3" xfId="4119"/>
    <cellStyle name="Normal 17 4 2 2 3 2" xfId="4120"/>
    <cellStyle name="Normal 17 4 2 2 3 2 2" xfId="4121"/>
    <cellStyle name="Normal 17 4 2 2 3 3" xfId="4122"/>
    <cellStyle name="Normal 17 4 2 2 4" xfId="4123"/>
    <cellStyle name="Normal 17 4 2 2 4 2" xfId="4124"/>
    <cellStyle name="Normal 17 4 2 2 5" xfId="4125"/>
    <cellStyle name="Normal 17 4 2 3" xfId="4126"/>
    <cellStyle name="Normal 17 4 2 3 2" xfId="4127"/>
    <cellStyle name="Normal 17 4 2 3 2 2" xfId="4128"/>
    <cellStyle name="Normal 17 4 2 3 2 2 2" xfId="4129"/>
    <cellStyle name="Normal 17 4 2 3 2 3" xfId="4130"/>
    <cellStyle name="Normal 17 4 2 3 3" xfId="4131"/>
    <cellStyle name="Normal 17 4 2 3 3 2" xfId="4132"/>
    <cellStyle name="Normal 17 4 2 3 4" xfId="4133"/>
    <cellStyle name="Normal 17 4 2 4" xfId="4134"/>
    <cellStyle name="Normal 17 4 2 4 2" xfId="4135"/>
    <cellStyle name="Normal 17 4 2 4 2 2" xfId="4136"/>
    <cellStyle name="Normal 17 4 2 4 3" xfId="4137"/>
    <cellStyle name="Normal 17 4 2 5" xfId="4138"/>
    <cellStyle name="Normal 17 4 2 5 2" xfId="4139"/>
    <cellStyle name="Normal 17 4 2 6" xfId="4140"/>
    <cellStyle name="Normal 17 4 3" xfId="4141"/>
    <cellStyle name="Normal 17 4 3 2" xfId="4142"/>
    <cellStyle name="Normal 17 4 3 2 2" xfId="4143"/>
    <cellStyle name="Normal 17 4 3 2 2 2" xfId="4144"/>
    <cellStyle name="Normal 17 4 3 2 2 2 2" xfId="4145"/>
    <cellStyle name="Normal 17 4 3 2 2 3" xfId="4146"/>
    <cellStyle name="Normal 17 4 3 2 3" xfId="4147"/>
    <cellStyle name="Normal 17 4 3 2 3 2" xfId="4148"/>
    <cellStyle name="Normal 17 4 3 2 4" xfId="4149"/>
    <cellStyle name="Normal 17 4 3 3" xfId="4150"/>
    <cellStyle name="Normal 17 4 3 3 2" xfId="4151"/>
    <cellStyle name="Normal 17 4 3 3 2 2" xfId="4152"/>
    <cellStyle name="Normal 17 4 3 3 3" xfId="4153"/>
    <cellStyle name="Normal 17 4 3 4" xfId="4154"/>
    <cellStyle name="Normal 17 4 3 4 2" xfId="4155"/>
    <cellStyle name="Normal 17 4 3 5" xfId="4156"/>
    <cellStyle name="Normal 17 4 4" xfId="4157"/>
    <cellStyle name="Normal 17 4 4 2" xfId="4158"/>
    <cellStyle name="Normal 17 4 4 2 2" xfId="4159"/>
    <cellStyle name="Normal 17 4 4 2 2 2" xfId="4160"/>
    <cellStyle name="Normal 17 4 4 2 3" xfId="4161"/>
    <cellStyle name="Normal 17 4 4 3" xfId="4162"/>
    <cellStyle name="Normal 17 4 4 3 2" xfId="4163"/>
    <cellStyle name="Normal 17 4 4 4" xfId="4164"/>
    <cellStyle name="Normal 17 4 5" xfId="4165"/>
    <cellStyle name="Normal 17 4 5 2" xfId="4166"/>
    <cellStyle name="Normal 17 4 5 2 2" xfId="4167"/>
    <cellStyle name="Normal 17 4 5 3" xfId="4168"/>
    <cellStyle name="Normal 17 4 6" xfId="4169"/>
    <cellStyle name="Normal 17 4 6 2" xfId="4170"/>
    <cellStyle name="Normal 17 4 7" xfId="4171"/>
    <cellStyle name="Normal 17 5" xfId="4172"/>
    <cellStyle name="Normal 17 5 2" xfId="4173"/>
    <cellStyle name="Normal 17 5 2 2" xfId="4174"/>
    <cellStyle name="Normal 17 5 2 2 2" xfId="4175"/>
    <cellStyle name="Normal 17 5 2 2 2 2" xfId="4176"/>
    <cellStyle name="Normal 17 5 2 2 2 2 2" xfId="4177"/>
    <cellStyle name="Normal 17 5 2 2 2 3" xfId="4178"/>
    <cellStyle name="Normal 17 5 2 2 3" xfId="4179"/>
    <cellStyle name="Normal 17 5 2 2 3 2" xfId="4180"/>
    <cellStyle name="Normal 17 5 2 2 4" xfId="4181"/>
    <cellStyle name="Normal 17 5 2 3" xfId="4182"/>
    <cellStyle name="Normal 17 5 2 3 2" xfId="4183"/>
    <cellStyle name="Normal 17 5 2 3 2 2" xfId="4184"/>
    <cellStyle name="Normal 17 5 2 3 3" xfId="4185"/>
    <cellStyle name="Normal 17 5 2 4" xfId="4186"/>
    <cellStyle name="Normal 17 5 2 4 2" xfId="4187"/>
    <cellStyle name="Normal 17 5 2 5" xfId="4188"/>
    <cellStyle name="Normal 17 5 3" xfId="4189"/>
    <cellStyle name="Normal 17 5 3 2" xfId="4190"/>
    <cellStyle name="Normal 17 5 3 2 2" xfId="4191"/>
    <cellStyle name="Normal 17 5 3 2 2 2" xfId="4192"/>
    <cellStyle name="Normal 17 5 3 2 3" xfId="4193"/>
    <cellStyle name="Normal 17 5 3 3" xfId="4194"/>
    <cellStyle name="Normal 17 5 3 3 2" xfId="4195"/>
    <cellStyle name="Normal 17 5 3 4" xfId="4196"/>
    <cellStyle name="Normal 17 5 4" xfId="4197"/>
    <cellStyle name="Normal 17 5 4 2" xfId="4198"/>
    <cellStyle name="Normal 17 5 4 2 2" xfId="4199"/>
    <cellStyle name="Normal 17 5 4 3" xfId="4200"/>
    <cellStyle name="Normal 17 5 5" xfId="4201"/>
    <cellStyle name="Normal 17 5 5 2" xfId="4202"/>
    <cellStyle name="Normal 17 5 6" xfId="4203"/>
    <cellStyle name="Normal 17 6" xfId="4204"/>
    <cellStyle name="Normal 17 6 2" xfId="4205"/>
    <cellStyle name="Normal 17 6 2 2" xfId="4206"/>
    <cellStyle name="Normal 17 6 2 2 2" xfId="4207"/>
    <cellStyle name="Normal 17 6 2 2 2 2" xfId="4208"/>
    <cellStyle name="Normal 17 6 2 2 3" xfId="4209"/>
    <cellStyle name="Normal 17 6 2 3" xfId="4210"/>
    <cellStyle name="Normal 17 6 2 3 2" xfId="4211"/>
    <cellStyle name="Normal 17 6 2 4" xfId="4212"/>
    <cellStyle name="Normal 17 6 3" xfId="4213"/>
    <cellStyle name="Normal 17 6 3 2" xfId="4214"/>
    <cellStyle name="Normal 17 6 3 2 2" xfId="4215"/>
    <cellStyle name="Normal 17 6 3 3" xfId="4216"/>
    <cellStyle name="Normal 17 6 4" xfId="4217"/>
    <cellStyle name="Normal 17 6 4 2" xfId="4218"/>
    <cellStyle name="Normal 17 6 5" xfId="4219"/>
    <cellStyle name="Normal 17 7" xfId="4220"/>
    <cellStyle name="Normal 17 7 2" xfId="4221"/>
    <cellStyle name="Normal 17 7 2 2" xfId="4222"/>
    <cellStyle name="Normal 17 7 2 2 2" xfId="4223"/>
    <cellStyle name="Normal 17 7 2 3" xfId="4224"/>
    <cellStyle name="Normal 17 7 3" xfId="4225"/>
    <cellStyle name="Normal 17 7 3 2" xfId="4226"/>
    <cellStyle name="Normal 17 7 4" xfId="4227"/>
    <cellStyle name="Normal 17 8" xfId="4228"/>
    <cellStyle name="Normal 17 8 2" xfId="4229"/>
    <cellStyle name="Normal 17 8 2 2" xfId="4230"/>
    <cellStyle name="Normal 17 8 3" xfId="4231"/>
    <cellStyle name="Normal 17 9" xfId="4232"/>
    <cellStyle name="Normal 17 9 2" xfId="4233"/>
    <cellStyle name="Normal 18" xfId="4234"/>
    <cellStyle name="Normal 18 10" xfId="4235"/>
    <cellStyle name="Normal 18 11" xfId="48400"/>
    <cellStyle name="Normal 18 12" xfId="48401"/>
    <cellStyle name="Normal 18 13" xfId="48402"/>
    <cellStyle name="Normal 18 14" xfId="48403"/>
    <cellStyle name="Normal 18 15" xfId="48404"/>
    <cellStyle name="Normal 18 2" xfId="4236"/>
    <cellStyle name="Normal 18 2 10" xfId="48405"/>
    <cellStyle name="Normal 18 2 11" xfId="48406"/>
    <cellStyle name="Normal 18 2 12" xfId="48407"/>
    <cellStyle name="Normal 18 2 2" xfId="4237"/>
    <cellStyle name="Normal 18 2 2 2" xfId="4238"/>
    <cellStyle name="Normal 18 2 2 2 2" xfId="4239"/>
    <cellStyle name="Normal 18 2 2 2 2 2" xfId="4240"/>
    <cellStyle name="Normal 18 2 2 2 2 2 2" xfId="4241"/>
    <cellStyle name="Normal 18 2 2 2 2 2 2 2" xfId="4242"/>
    <cellStyle name="Normal 18 2 2 2 2 2 2 2 2" xfId="4243"/>
    <cellStyle name="Normal 18 2 2 2 2 2 2 2 2 2" xfId="4244"/>
    <cellStyle name="Normal 18 2 2 2 2 2 2 2 3" xfId="4245"/>
    <cellStyle name="Normal 18 2 2 2 2 2 2 3" xfId="4246"/>
    <cellStyle name="Normal 18 2 2 2 2 2 2 3 2" xfId="4247"/>
    <cellStyle name="Normal 18 2 2 2 2 2 2 4" xfId="4248"/>
    <cellStyle name="Normal 18 2 2 2 2 2 3" xfId="4249"/>
    <cellStyle name="Normal 18 2 2 2 2 2 3 2" xfId="4250"/>
    <cellStyle name="Normal 18 2 2 2 2 2 3 2 2" xfId="4251"/>
    <cellStyle name="Normal 18 2 2 2 2 2 3 3" xfId="4252"/>
    <cellStyle name="Normal 18 2 2 2 2 2 4" xfId="4253"/>
    <cellStyle name="Normal 18 2 2 2 2 2 4 2" xfId="4254"/>
    <cellStyle name="Normal 18 2 2 2 2 2 5" xfId="4255"/>
    <cellStyle name="Normal 18 2 2 2 2 3" xfId="4256"/>
    <cellStyle name="Normal 18 2 2 2 2 3 2" xfId="4257"/>
    <cellStyle name="Normal 18 2 2 2 2 3 2 2" xfId="4258"/>
    <cellStyle name="Normal 18 2 2 2 2 3 2 2 2" xfId="4259"/>
    <cellStyle name="Normal 18 2 2 2 2 3 2 3" xfId="4260"/>
    <cellStyle name="Normal 18 2 2 2 2 3 3" xfId="4261"/>
    <cellStyle name="Normal 18 2 2 2 2 3 3 2" xfId="4262"/>
    <cellStyle name="Normal 18 2 2 2 2 3 4" xfId="4263"/>
    <cellStyle name="Normal 18 2 2 2 2 4" xfId="4264"/>
    <cellStyle name="Normal 18 2 2 2 2 4 2" xfId="4265"/>
    <cellStyle name="Normal 18 2 2 2 2 4 2 2" xfId="4266"/>
    <cellStyle name="Normal 18 2 2 2 2 4 3" xfId="4267"/>
    <cellStyle name="Normal 18 2 2 2 2 5" xfId="4268"/>
    <cellStyle name="Normal 18 2 2 2 2 5 2" xfId="4269"/>
    <cellStyle name="Normal 18 2 2 2 2 6" xfId="4270"/>
    <cellStyle name="Normal 18 2 2 2 3" xfId="4271"/>
    <cellStyle name="Normal 18 2 2 2 3 2" xfId="4272"/>
    <cellStyle name="Normal 18 2 2 2 3 2 2" xfId="4273"/>
    <cellStyle name="Normal 18 2 2 2 3 2 2 2" xfId="4274"/>
    <cellStyle name="Normal 18 2 2 2 3 2 2 2 2" xfId="4275"/>
    <cellStyle name="Normal 18 2 2 2 3 2 2 3" xfId="4276"/>
    <cellStyle name="Normal 18 2 2 2 3 2 3" xfId="4277"/>
    <cellStyle name="Normal 18 2 2 2 3 2 3 2" xfId="4278"/>
    <cellStyle name="Normal 18 2 2 2 3 2 4" xfId="4279"/>
    <cellStyle name="Normal 18 2 2 2 3 3" xfId="4280"/>
    <cellStyle name="Normal 18 2 2 2 3 3 2" xfId="4281"/>
    <cellStyle name="Normal 18 2 2 2 3 3 2 2" xfId="4282"/>
    <cellStyle name="Normal 18 2 2 2 3 3 3" xfId="4283"/>
    <cellStyle name="Normal 18 2 2 2 3 4" xfId="4284"/>
    <cellStyle name="Normal 18 2 2 2 3 4 2" xfId="4285"/>
    <cellStyle name="Normal 18 2 2 2 3 5" xfId="4286"/>
    <cellStyle name="Normal 18 2 2 2 4" xfId="4287"/>
    <cellStyle name="Normal 18 2 2 2 4 2" xfId="4288"/>
    <cellStyle name="Normal 18 2 2 2 4 2 2" xfId="4289"/>
    <cellStyle name="Normal 18 2 2 2 4 2 2 2" xfId="4290"/>
    <cellStyle name="Normal 18 2 2 2 4 2 3" xfId="4291"/>
    <cellStyle name="Normal 18 2 2 2 4 3" xfId="4292"/>
    <cellStyle name="Normal 18 2 2 2 4 3 2" xfId="4293"/>
    <cellStyle name="Normal 18 2 2 2 4 4" xfId="4294"/>
    <cellStyle name="Normal 18 2 2 2 5" xfId="4295"/>
    <cellStyle name="Normal 18 2 2 2 5 2" xfId="4296"/>
    <cellStyle name="Normal 18 2 2 2 5 2 2" xfId="4297"/>
    <cellStyle name="Normal 18 2 2 2 5 3" xfId="4298"/>
    <cellStyle name="Normal 18 2 2 2 6" xfId="4299"/>
    <cellStyle name="Normal 18 2 2 2 6 2" xfId="4300"/>
    <cellStyle name="Normal 18 2 2 2 7" xfId="4301"/>
    <cellStyle name="Normal 18 2 2 3" xfId="4302"/>
    <cellStyle name="Normal 18 2 2 3 2" xfId="4303"/>
    <cellStyle name="Normal 18 2 2 3 2 2" xfId="4304"/>
    <cellStyle name="Normal 18 2 2 3 2 2 2" xfId="4305"/>
    <cellStyle name="Normal 18 2 2 3 2 2 2 2" xfId="4306"/>
    <cellStyle name="Normal 18 2 2 3 2 2 2 2 2" xfId="4307"/>
    <cellStyle name="Normal 18 2 2 3 2 2 2 3" xfId="4308"/>
    <cellStyle name="Normal 18 2 2 3 2 2 3" xfId="4309"/>
    <cellStyle name="Normal 18 2 2 3 2 2 3 2" xfId="4310"/>
    <cellStyle name="Normal 18 2 2 3 2 2 4" xfId="4311"/>
    <cellStyle name="Normal 18 2 2 3 2 3" xfId="4312"/>
    <cellStyle name="Normal 18 2 2 3 2 3 2" xfId="4313"/>
    <cellStyle name="Normal 18 2 2 3 2 3 2 2" xfId="4314"/>
    <cellStyle name="Normal 18 2 2 3 2 3 3" xfId="4315"/>
    <cellStyle name="Normal 18 2 2 3 2 4" xfId="4316"/>
    <cellStyle name="Normal 18 2 2 3 2 4 2" xfId="4317"/>
    <cellStyle name="Normal 18 2 2 3 2 5" xfId="4318"/>
    <cellStyle name="Normal 18 2 2 3 3" xfId="4319"/>
    <cellStyle name="Normal 18 2 2 3 3 2" xfId="4320"/>
    <cellStyle name="Normal 18 2 2 3 3 2 2" xfId="4321"/>
    <cellStyle name="Normal 18 2 2 3 3 2 2 2" xfId="4322"/>
    <cellStyle name="Normal 18 2 2 3 3 2 3" xfId="4323"/>
    <cellStyle name="Normal 18 2 2 3 3 3" xfId="4324"/>
    <cellStyle name="Normal 18 2 2 3 3 3 2" xfId="4325"/>
    <cellStyle name="Normal 18 2 2 3 3 4" xfId="4326"/>
    <cellStyle name="Normal 18 2 2 3 4" xfId="4327"/>
    <cellStyle name="Normal 18 2 2 3 4 2" xfId="4328"/>
    <cellStyle name="Normal 18 2 2 3 4 2 2" xfId="4329"/>
    <cellStyle name="Normal 18 2 2 3 4 3" xfId="4330"/>
    <cellStyle name="Normal 18 2 2 3 5" xfId="4331"/>
    <cellStyle name="Normal 18 2 2 3 5 2" xfId="4332"/>
    <cellStyle name="Normal 18 2 2 3 6" xfId="4333"/>
    <cellStyle name="Normal 18 2 2 4" xfId="4334"/>
    <cellStyle name="Normal 18 2 2 4 2" xfId="4335"/>
    <cellStyle name="Normal 18 2 2 4 2 2" xfId="4336"/>
    <cellStyle name="Normal 18 2 2 4 2 2 2" xfId="4337"/>
    <cellStyle name="Normal 18 2 2 4 2 2 2 2" xfId="4338"/>
    <cellStyle name="Normal 18 2 2 4 2 2 3" xfId="4339"/>
    <cellStyle name="Normal 18 2 2 4 2 3" xfId="4340"/>
    <cellStyle name="Normal 18 2 2 4 2 3 2" xfId="4341"/>
    <cellStyle name="Normal 18 2 2 4 2 4" xfId="4342"/>
    <cellStyle name="Normal 18 2 2 4 3" xfId="4343"/>
    <cellStyle name="Normal 18 2 2 4 3 2" xfId="4344"/>
    <cellStyle name="Normal 18 2 2 4 3 2 2" xfId="4345"/>
    <cellStyle name="Normal 18 2 2 4 3 3" xfId="4346"/>
    <cellStyle name="Normal 18 2 2 4 4" xfId="4347"/>
    <cellStyle name="Normal 18 2 2 4 4 2" xfId="4348"/>
    <cellStyle name="Normal 18 2 2 4 5" xfId="4349"/>
    <cellStyle name="Normal 18 2 2 5" xfId="4350"/>
    <cellStyle name="Normal 18 2 2 5 2" xfId="4351"/>
    <cellStyle name="Normal 18 2 2 5 2 2" xfId="4352"/>
    <cellStyle name="Normal 18 2 2 5 2 2 2" xfId="4353"/>
    <cellStyle name="Normal 18 2 2 5 2 3" xfId="4354"/>
    <cellStyle name="Normal 18 2 2 5 3" xfId="4355"/>
    <cellStyle name="Normal 18 2 2 5 3 2" xfId="4356"/>
    <cellStyle name="Normal 18 2 2 5 4" xfId="4357"/>
    <cellStyle name="Normal 18 2 2 6" xfId="4358"/>
    <cellStyle name="Normal 18 2 2 6 2" xfId="4359"/>
    <cellStyle name="Normal 18 2 2 6 2 2" xfId="4360"/>
    <cellStyle name="Normal 18 2 2 6 3" xfId="4361"/>
    <cellStyle name="Normal 18 2 2 7" xfId="4362"/>
    <cellStyle name="Normal 18 2 2 7 2" xfId="4363"/>
    <cellStyle name="Normal 18 2 2 8" xfId="4364"/>
    <cellStyle name="Normal 18 2 3" xfId="4365"/>
    <cellStyle name="Normal 18 2 3 2" xfId="4366"/>
    <cellStyle name="Normal 18 2 3 2 2" xfId="4367"/>
    <cellStyle name="Normal 18 2 3 2 2 2" xfId="4368"/>
    <cellStyle name="Normal 18 2 3 2 2 2 2" xfId="4369"/>
    <cellStyle name="Normal 18 2 3 2 2 2 2 2" xfId="4370"/>
    <cellStyle name="Normal 18 2 3 2 2 2 2 2 2" xfId="4371"/>
    <cellStyle name="Normal 18 2 3 2 2 2 2 3" xfId="4372"/>
    <cellStyle name="Normal 18 2 3 2 2 2 3" xfId="4373"/>
    <cellStyle name="Normal 18 2 3 2 2 2 3 2" xfId="4374"/>
    <cellStyle name="Normal 18 2 3 2 2 2 4" xfId="4375"/>
    <cellStyle name="Normal 18 2 3 2 2 3" xfId="4376"/>
    <cellStyle name="Normal 18 2 3 2 2 3 2" xfId="4377"/>
    <cellStyle name="Normal 18 2 3 2 2 3 2 2" xfId="4378"/>
    <cellStyle name="Normal 18 2 3 2 2 3 3" xfId="4379"/>
    <cellStyle name="Normal 18 2 3 2 2 4" xfId="4380"/>
    <cellStyle name="Normal 18 2 3 2 2 4 2" xfId="4381"/>
    <cellStyle name="Normal 18 2 3 2 2 5" xfId="4382"/>
    <cellStyle name="Normal 18 2 3 2 3" xfId="4383"/>
    <cellStyle name="Normal 18 2 3 2 3 2" xfId="4384"/>
    <cellStyle name="Normal 18 2 3 2 3 2 2" xfId="4385"/>
    <cellStyle name="Normal 18 2 3 2 3 2 2 2" xfId="4386"/>
    <cellStyle name="Normal 18 2 3 2 3 2 3" xfId="4387"/>
    <cellStyle name="Normal 18 2 3 2 3 3" xfId="4388"/>
    <cellStyle name="Normal 18 2 3 2 3 3 2" xfId="4389"/>
    <cellStyle name="Normal 18 2 3 2 3 4" xfId="4390"/>
    <cellStyle name="Normal 18 2 3 2 4" xfId="4391"/>
    <cellStyle name="Normal 18 2 3 2 4 2" xfId="4392"/>
    <cellStyle name="Normal 18 2 3 2 4 2 2" xfId="4393"/>
    <cellStyle name="Normal 18 2 3 2 4 3" xfId="4394"/>
    <cellStyle name="Normal 18 2 3 2 5" xfId="4395"/>
    <cellStyle name="Normal 18 2 3 2 5 2" xfId="4396"/>
    <cellStyle name="Normal 18 2 3 2 6" xfId="4397"/>
    <cellStyle name="Normal 18 2 3 3" xfId="4398"/>
    <cellStyle name="Normal 18 2 3 3 2" xfId="4399"/>
    <cellStyle name="Normal 18 2 3 3 2 2" xfId="4400"/>
    <cellStyle name="Normal 18 2 3 3 2 2 2" xfId="4401"/>
    <cellStyle name="Normal 18 2 3 3 2 2 2 2" xfId="4402"/>
    <cellStyle name="Normal 18 2 3 3 2 2 3" xfId="4403"/>
    <cellStyle name="Normal 18 2 3 3 2 3" xfId="4404"/>
    <cellStyle name="Normal 18 2 3 3 2 3 2" xfId="4405"/>
    <cellStyle name="Normal 18 2 3 3 2 4" xfId="4406"/>
    <cellStyle name="Normal 18 2 3 3 3" xfId="4407"/>
    <cellStyle name="Normal 18 2 3 3 3 2" xfId="4408"/>
    <cellStyle name="Normal 18 2 3 3 3 2 2" xfId="4409"/>
    <cellStyle name="Normal 18 2 3 3 3 3" xfId="4410"/>
    <cellStyle name="Normal 18 2 3 3 4" xfId="4411"/>
    <cellStyle name="Normal 18 2 3 3 4 2" xfId="4412"/>
    <cellStyle name="Normal 18 2 3 3 5" xfId="4413"/>
    <cellStyle name="Normal 18 2 3 4" xfId="4414"/>
    <cellStyle name="Normal 18 2 3 4 2" xfId="4415"/>
    <cellStyle name="Normal 18 2 3 4 2 2" xfId="4416"/>
    <cellStyle name="Normal 18 2 3 4 2 2 2" xfId="4417"/>
    <cellStyle name="Normal 18 2 3 4 2 3" xfId="4418"/>
    <cellStyle name="Normal 18 2 3 4 3" xfId="4419"/>
    <cellStyle name="Normal 18 2 3 4 3 2" xfId="4420"/>
    <cellStyle name="Normal 18 2 3 4 4" xfId="4421"/>
    <cellStyle name="Normal 18 2 3 5" xfId="4422"/>
    <cellStyle name="Normal 18 2 3 5 2" xfId="4423"/>
    <cellStyle name="Normal 18 2 3 5 2 2" xfId="4424"/>
    <cellStyle name="Normal 18 2 3 5 3" xfId="4425"/>
    <cellStyle name="Normal 18 2 3 6" xfId="4426"/>
    <cellStyle name="Normal 18 2 3 6 2" xfId="4427"/>
    <cellStyle name="Normal 18 2 3 7" xfId="4428"/>
    <cellStyle name="Normal 18 2 4" xfId="4429"/>
    <cellStyle name="Normal 18 2 4 2" xfId="4430"/>
    <cellStyle name="Normal 18 2 4 2 2" xfId="4431"/>
    <cellStyle name="Normal 18 2 4 2 2 2" xfId="4432"/>
    <cellStyle name="Normal 18 2 4 2 2 2 2" xfId="4433"/>
    <cellStyle name="Normal 18 2 4 2 2 2 2 2" xfId="4434"/>
    <cellStyle name="Normal 18 2 4 2 2 2 3" xfId="4435"/>
    <cellStyle name="Normal 18 2 4 2 2 3" xfId="4436"/>
    <cellStyle name="Normal 18 2 4 2 2 3 2" xfId="4437"/>
    <cellStyle name="Normal 18 2 4 2 2 4" xfId="4438"/>
    <cellStyle name="Normal 18 2 4 2 3" xfId="4439"/>
    <cellStyle name="Normal 18 2 4 2 3 2" xfId="4440"/>
    <cellStyle name="Normal 18 2 4 2 3 2 2" xfId="4441"/>
    <cellStyle name="Normal 18 2 4 2 3 3" xfId="4442"/>
    <cellStyle name="Normal 18 2 4 2 4" xfId="4443"/>
    <cellStyle name="Normal 18 2 4 2 4 2" xfId="4444"/>
    <cellStyle name="Normal 18 2 4 2 5" xfId="4445"/>
    <cellStyle name="Normal 18 2 4 3" xfId="4446"/>
    <cellStyle name="Normal 18 2 4 3 2" xfId="4447"/>
    <cellStyle name="Normal 18 2 4 3 2 2" xfId="4448"/>
    <cellStyle name="Normal 18 2 4 3 2 2 2" xfId="4449"/>
    <cellStyle name="Normal 18 2 4 3 2 3" xfId="4450"/>
    <cellStyle name="Normal 18 2 4 3 3" xfId="4451"/>
    <cellStyle name="Normal 18 2 4 3 3 2" xfId="4452"/>
    <cellStyle name="Normal 18 2 4 3 4" xfId="4453"/>
    <cellStyle name="Normal 18 2 4 4" xfId="4454"/>
    <cellStyle name="Normal 18 2 4 4 2" xfId="4455"/>
    <cellStyle name="Normal 18 2 4 4 2 2" xfId="4456"/>
    <cellStyle name="Normal 18 2 4 4 3" xfId="4457"/>
    <cellStyle name="Normal 18 2 4 5" xfId="4458"/>
    <cellStyle name="Normal 18 2 4 5 2" xfId="4459"/>
    <cellStyle name="Normal 18 2 4 6" xfId="4460"/>
    <cellStyle name="Normal 18 2 5" xfId="4461"/>
    <cellStyle name="Normal 18 2 5 2" xfId="4462"/>
    <cellStyle name="Normal 18 2 5 2 2" xfId="4463"/>
    <cellStyle name="Normal 18 2 5 2 2 2" xfId="4464"/>
    <cellStyle name="Normal 18 2 5 2 2 2 2" xfId="4465"/>
    <cellStyle name="Normal 18 2 5 2 2 3" xfId="4466"/>
    <cellStyle name="Normal 18 2 5 2 3" xfId="4467"/>
    <cellStyle name="Normal 18 2 5 2 3 2" xfId="4468"/>
    <cellStyle name="Normal 18 2 5 2 4" xfId="4469"/>
    <cellStyle name="Normal 18 2 5 3" xfId="4470"/>
    <cellStyle name="Normal 18 2 5 3 2" xfId="4471"/>
    <cellStyle name="Normal 18 2 5 3 2 2" xfId="4472"/>
    <cellStyle name="Normal 18 2 5 3 3" xfId="4473"/>
    <cellStyle name="Normal 18 2 5 4" xfId="4474"/>
    <cellStyle name="Normal 18 2 5 4 2" xfId="4475"/>
    <cellStyle name="Normal 18 2 5 5" xfId="4476"/>
    <cellStyle name="Normal 18 2 6" xfId="4477"/>
    <cellStyle name="Normal 18 2 6 2" xfId="4478"/>
    <cellStyle name="Normal 18 2 6 2 2" xfId="4479"/>
    <cellStyle name="Normal 18 2 6 2 2 2" xfId="4480"/>
    <cellStyle name="Normal 18 2 6 2 3" xfId="4481"/>
    <cellStyle name="Normal 18 2 6 3" xfId="4482"/>
    <cellStyle name="Normal 18 2 6 3 2" xfId="4483"/>
    <cellStyle name="Normal 18 2 6 4" xfId="4484"/>
    <cellStyle name="Normal 18 2 7" xfId="4485"/>
    <cellStyle name="Normal 18 2 7 2" xfId="4486"/>
    <cellStyle name="Normal 18 2 7 2 2" xfId="4487"/>
    <cellStyle name="Normal 18 2 7 3" xfId="4488"/>
    <cellStyle name="Normal 18 2 8" xfId="4489"/>
    <cellStyle name="Normal 18 2 8 2" xfId="4490"/>
    <cellStyle name="Normal 18 2 9" xfId="4491"/>
    <cellStyle name="Normal 18 3" xfId="4492"/>
    <cellStyle name="Normal 18 3 2" xfId="4493"/>
    <cellStyle name="Normal 18 3 2 2" xfId="4494"/>
    <cellStyle name="Normal 18 3 2 2 2" xfId="4495"/>
    <cellStyle name="Normal 18 3 2 2 2 2" xfId="4496"/>
    <cellStyle name="Normal 18 3 2 2 2 2 2" xfId="4497"/>
    <cellStyle name="Normal 18 3 2 2 2 2 2 2" xfId="4498"/>
    <cellStyle name="Normal 18 3 2 2 2 2 2 2 2" xfId="4499"/>
    <cellStyle name="Normal 18 3 2 2 2 2 2 3" xfId="4500"/>
    <cellStyle name="Normal 18 3 2 2 2 2 3" xfId="4501"/>
    <cellStyle name="Normal 18 3 2 2 2 2 3 2" xfId="4502"/>
    <cellStyle name="Normal 18 3 2 2 2 2 4" xfId="4503"/>
    <cellStyle name="Normal 18 3 2 2 2 3" xfId="4504"/>
    <cellStyle name="Normal 18 3 2 2 2 3 2" xfId="4505"/>
    <cellStyle name="Normal 18 3 2 2 2 3 2 2" xfId="4506"/>
    <cellStyle name="Normal 18 3 2 2 2 3 3" xfId="4507"/>
    <cellStyle name="Normal 18 3 2 2 2 4" xfId="4508"/>
    <cellStyle name="Normal 18 3 2 2 2 4 2" xfId="4509"/>
    <cellStyle name="Normal 18 3 2 2 2 5" xfId="4510"/>
    <cellStyle name="Normal 18 3 2 2 3" xfId="4511"/>
    <cellStyle name="Normal 18 3 2 2 3 2" xfId="4512"/>
    <cellStyle name="Normal 18 3 2 2 3 2 2" xfId="4513"/>
    <cellStyle name="Normal 18 3 2 2 3 2 2 2" xfId="4514"/>
    <cellStyle name="Normal 18 3 2 2 3 2 3" xfId="4515"/>
    <cellStyle name="Normal 18 3 2 2 3 3" xfId="4516"/>
    <cellStyle name="Normal 18 3 2 2 3 3 2" xfId="4517"/>
    <cellStyle name="Normal 18 3 2 2 3 4" xfId="4518"/>
    <cellStyle name="Normal 18 3 2 2 4" xfId="4519"/>
    <cellStyle name="Normal 18 3 2 2 4 2" xfId="4520"/>
    <cellStyle name="Normal 18 3 2 2 4 2 2" xfId="4521"/>
    <cellStyle name="Normal 18 3 2 2 4 3" xfId="4522"/>
    <cellStyle name="Normal 18 3 2 2 5" xfId="4523"/>
    <cellStyle name="Normal 18 3 2 2 5 2" xfId="4524"/>
    <cellStyle name="Normal 18 3 2 2 6" xfId="4525"/>
    <cellStyle name="Normal 18 3 2 3" xfId="4526"/>
    <cellStyle name="Normal 18 3 2 3 2" xfId="4527"/>
    <cellStyle name="Normal 18 3 2 3 2 2" xfId="4528"/>
    <cellStyle name="Normal 18 3 2 3 2 2 2" xfId="4529"/>
    <cellStyle name="Normal 18 3 2 3 2 2 2 2" xfId="4530"/>
    <cellStyle name="Normal 18 3 2 3 2 2 3" xfId="4531"/>
    <cellStyle name="Normal 18 3 2 3 2 3" xfId="4532"/>
    <cellStyle name="Normal 18 3 2 3 2 3 2" xfId="4533"/>
    <cellStyle name="Normal 18 3 2 3 2 4" xfId="4534"/>
    <cellStyle name="Normal 18 3 2 3 3" xfId="4535"/>
    <cellStyle name="Normal 18 3 2 3 3 2" xfId="4536"/>
    <cellStyle name="Normal 18 3 2 3 3 2 2" xfId="4537"/>
    <cellStyle name="Normal 18 3 2 3 3 3" xfId="4538"/>
    <cellStyle name="Normal 18 3 2 3 4" xfId="4539"/>
    <cellStyle name="Normal 18 3 2 3 4 2" xfId="4540"/>
    <cellStyle name="Normal 18 3 2 3 5" xfId="4541"/>
    <cellStyle name="Normal 18 3 2 4" xfId="4542"/>
    <cellStyle name="Normal 18 3 2 4 2" xfId="4543"/>
    <cellStyle name="Normal 18 3 2 4 2 2" xfId="4544"/>
    <cellStyle name="Normal 18 3 2 4 2 2 2" xfId="4545"/>
    <cellStyle name="Normal 18 3 2 4 2 3" xfId="4546"/>
    <cellStyle name="Normal 18 3 2 4 3" xfId="4547"/>
    <cellStyle name="Normal 18 3 2 4 3 2" xfId="4548"/>
    <cellStyle name="Normal 18 3 2 4 4" xfId="4549"/>
    <cellStyle name="Normal 18 3 2 5" xfId="4550"/>
    <cellStyle name="Normal 18 3 2 5 2" xfId="4551"/>
    <cellStyle name="Normal 18 3 2 5 2 2" xfId="4552"/>
    <cellStyle name="Normal 18 3 2 5 3" xfId="4553"/>
    <cellStyle name="Normal 18 3 2 6" xfId="4554"/>
    <cellStyle name="Normal 18 3 2 6 2" xfId="4555"/>
    <cellStyle name="Normal 18 3 2 7" xfId="4556"/>
    <cellStyle name="Normal 18 3 3" xfId="4557"/>
    <cellStyle name="Normal 18 3 3 2" xfId="4558"/>
    <cellStyle name="Normal 18 3 3 2 2" xfId="4559"/>
    <cellStyle name="Normal 18 3 3 2 2 2" xfId="4560"/>
    <cellStyle name="Normal 18 3 3 2 2 2 2" xfId="4561"/>
    <cellStyle name="Normal 18 3 3 2 2 2 2 2" xfId="4562"/>
    <cellStyle name="Normal 18 3 3 2 2 2 3" xfId="4563"/>
    <cellStyle name="Normal 18 3 3 2 2 3" xfId="4564"/>
    <cellStyle name="Normal 18 3 3 2 2 3 2" xfId="4565"/>
    <cellStyle name="Normal 18 3 3 2 2 4" xfId="4566"/>
    <cellStyle name="Normal 18 3 3 2 3" xfId="4567"/>
    <cellStyle name="Normal 18 3 3 2 3 2" xfId="4568"/>
    <cellStyle name="Normal 18 3 3 2 3 2 2" xfId="4569"/>
    <cellStyle name="Normal 18 3 3 2 3 3" xfId="4570"/>
    <cellStyle name="Normal 18 3 3 2 4" xfId="4571"/>
    <cellStyle name="Normal 18 3 3 2 4 2" xfId="4572"/>
    <cellStyle name="Normal 18 3 3 2 5" xfId="4573"/>
    <cellStyle name="Normal 18 3 3 3" xfId="4574"/>
    <cellStyle name="Normal 18 3 3 3 2" xfId="4575"/>
    <cellStyle name="Normal 18 3 3 3 2 2" xfId="4576"/>
    <cellStyle name="Normal 18 3 3 3 2 2 2" xfId="4577"/>
    <cellStyle name="Normal 18 3 3 3 2 3" xfId="4578"/>
    <cellStyle name="Normal 18 3 3 3 3" xfId="4579"/>
    <cellStyle name="Normal 18 3 3 3 3 2" xfId="4580"/>
    <cellStyle name="Normal 18 3 3 3 4" xfId="4581"/>
    <cellStyle name="Normal 18 3 3 4" xfId="4582"/>
    <cellStyle name="Normal 18 3 3 4 2" xfId="4583"/>
    <cellStyle name="Normal 18 3 3 4 2 2" xfId="4584"/>
    <cellStyle name="Normal 18 3 3 4 3" xfId="4585"/>
    <cellStyle name="Normal 18 3 3 5" xfId="4586"/>
    <cellStyle name="Normal 18 3 3 5 2" xfId="4587"/>
    <cellStyle name="Normal 18 3 3 6" xfId="4588"/>
    <cellStyle name="Normal 18 3 4" xfId="4589"/>
    <cellStyle name="Normal 18 3 4 2" xfId="4590"/>
    <cellStyle name="Normal 18 3 4 2 2" xfId="4591"/>
    <cellStyle name="Normal 18 3 4 2 2 2" xfId="4592"/>
    <cellStyle name="Normal 18 3 4 2 2 2 2" xfId="4593"/>
    <cellStyle name="Normal 18 3 4 2 2 3" xfId="4594"/>
    <cellStyle name="Normal 18 3 4 2 3" xfId="4595"/>
    <cellStyle name="Normal 18 3 4 2 3 2" xfId="4596"/>
    <cellStyle name="Normal 18 3 4 2 4" xfId="4597"/>
    <cellStyle name="Normal 18 3 4 3" xfId="4598"/>
    <cellStyle name="Normal 18 3 4 3 2" xfId="4599"/>
    <cellStyle name="Normal 18 3 4 3 2 2" xfId="4600"/>
    <cellStyle name="Normal 18 3 4 3 3" xfId="4601"/>
    <cellStyle name="Normal 18 3 4 4" xfId="4602"/>
    <cellStyle name="Normal 18 3 4 4 2" xfId="4603"/>
    <cellStyle name="Normal 18 3 4 5" xfId="4604"/>
    <cellStyle name="Normal 18 3 5" xfId="4605"/>
    <cellStyle name="Normal 18 3 5 2" xfId="4606"/>
    <cellStyle name="Normal 18 3 5 2 2" xfId="4607"/>
    <cellStyle name="Normal 18 3 5 2 2 2" xfId="4608"/>
    <cellStyle name="Normal 18 3 5 2 3" xfId="4609"/>
    <cellStyle name="Normal 18 3 5 3" xfId="4610"/>
    <cellStyle name="Normal 18 3 5 3 2" xfId="4611"/>
    <cellStyle name="Normal 18 3 5 4" xfId="4612"/>
    <cellStyle name="Normal 18 3 6" xfId="4613"/>
    <cellStyle name="Normal 18 3 6 2" xfId="4614"/>
    <cellStyle name="Normal 18 3 6 2 2" xfId="4615"/>
    <cellStyle name="Normal 18 3 6 3" xfId="4616"/>
    <cellStyle name="Normal 18 3 7" xfId="4617"/>
    <cellStyle name="Normal 18 3 7 2" xfId="4618"/>
    <cellStyle name="Normal 18 3 8" xfId="4619"/>
    <cellStyle name="Normal 18 4" xfId="4620"/>
    <cellStyle name="Normal 18 4 2" xfId="4621"/>
    <cellStyle name="Normal 18 4 2 2" xfId="4622"/>
    <cellStyle name="Normal 18 4 2 2 2" xfId="4623"/>
    <cellStyle name="Normal 18 4 2 2 2 2" xfId="4624"/>
    <cellStyle name="Normal 18 4 2 2 2 2 2" xfId="4625"/>
    <cellStyle name="Normal 18 4 2 2 2 2 2 2" xfId="4626"/>
    <cellStyle name="Normal 18 4 2 2 2 2 3" xfId="4627"/>
    <cellStyle name="Normal 18 4 2 2 2 3" xfId="4628"/>
    <cellStyle name="Normal 18 4 2 2 2 3 2" xfId="4629"/>
    <cellStyle name="Normal 18 4 2 2 2 4" xfId="4630"/>
    <cellStyle name="Normal 18 4 2 2 3" xfId="4631"/>
    <cellStyle name="Normal 18 4 2 2 3 2" xfId="4632"/>
    <cellStyle name="Normal 18 4 2 2 3 2 2" xfId="4633"/>
    <cellStyle name="Normal 18 4 2 2 3 3" xfId="4634"/>
    <cellStyle name="Normal 18 4 2 2 4" xfId="4635"/>
    <cellStyle name="Normal 18 4 2 2 4 2" xfId="4636"/>
    <cellStyle name="Normal 18 4 2 2 5" xfId="4637"/>
    <cellStyle name="Normal 18 4 2 3" xfId="4638"/>
    <cellStyle name="Normal 18 4 2 3 2" xfId="4639"/>
    <cellStyle name="Normal 18 4 2 3 2 2" xfId="4640"/>
    <cellStyle name="Normal 18 4 2 3 2 2 2" xfId="4641"/>
    <cellStyle name="Normal 18 4 2 3 2 3" xfId="4642"/>
    <cellStyle name="Normal 18 4 2 3 3" xfId="4643"/>
    <cellStyle name="Normal 18 4 2 3 3 2" xfId="4644"/>
    <cellStyle name="Normal 18 4 2 3 4" xfId="4645"/>
    <cellStyle name="Normal 18 4 2 4" xfId="4646"/>
    <cellStyle name="Normal 18 4 2 4 2" xfId="4647"/>
    <cellStyle name="Normal 18 4 2 4 2 2" xfId="4648"/>
    <cellStyle name="Normal 18 4 2 4 3" xfId="4649"/>
    <cellStyle name="Normal 18 4 2 5" xfId="4650"/>
    <cellStyle name="Normal 18 4 2 5 2" xfId="4651"/>
    <cellStyle name="Normal 18 4 2 6" xfId="4652"/>
    <cellStyle name="Normal 18 4 3" xfId="4653"/>
    <cellStyle name="Normal 18 4 3 2" xfId="4654"/>
    <cellStyle name="Normal 18 4 3 2 2" xfId="4655"/>
    <cellStyle name="Normal 18 4 3 2 2 2" xfId="4656"/>
    <cellStyle name="Normal 18 4 3 2 2 2 2" xfId="4657"/>
    <cellStyle name="Normal 18 4 3 2 2 3" xfId="4658"/>
    <cellStyle name="Normal 18 4 3 2 3" xfId="4659"/>
    <cellStyle name="Normal 18 4 3 2 3 2" xfId="4660"/>
    <cellStyle name="Normal 18 4 3 2 4" xfId="4661"/>
    <cellStyle name="Normal 18 4 3 3" xfId="4662"/>
    <cellStyle name="Normal 18 4 3 3 2" xfId="4663"/>
    <cellStyle name="Normal 18 4 3 3 2 2" xfId="4664"/>
    <cellStyle name="Normal 18 4 3 3 3" xfId="4665"/>
    <cellStyle name="Normal 18 4 3 4" xfId="4666"/>
    <cellStyle name="Normal 18 4 3 4 2" xfId="4667"/>
    <cellStyle name="Normal 18 4 3 5" xfId="4668"/>
    <cellStyle name="Normal 18 4 4" xfId="4669"/>
    <cellStyle name="Normal 18 4 4 2" xfId="4670"/>
    <cellStyle name="Normal 18 4 4 2 2" xfId="4671"/>
    <cellStyle name="Normal 18 4 4 2 2 2" xfId="4672"/>
    <cellStyle name="Normal 18 4 4 2 3" xfId="4673"/>
    <cellStyle name="Normal 18 4 4 3" xfId="4674"/>
    <cellStyle name="Normal 18 4 4 3 2" xfId="4675"/>
    <cellStyle name="Normal 18 4 4 4" xfId="4676"/>
    <cellStyle name="Normal 18 4 5" xfId="4677"/>
    <cellStyle name="Normal 18 4 5 2" xfId="4678"/>
    <cellStyle name="Normal 18 4 5 2 2" xfId="4679"/>
    <cellStyle name="Normal 18 4 5 3" xfId="4680"/>
    <cellStyle name="Normal 18 4 6" xfId="4681"/>
    <cellStyle name="Normal 18 4 6 2" xfId="4682"/>
    <cellStyle name="Normal 18 4 7" xfId="4683"/>
    <cellStyle name="Normal 18 5" xfId="4684"/>
    <cellStyle name="Normal 18 5 2" xfId="4685"/>
    <cellStyle name="Normal 18 5 2 2" xfId="4686"/>
    <cellStyle name="Normal 18 5 2 2 2" xfId="4687"/>
    <cellStyle name="Normal 18 5 2 2 2 2" xfId="4688"/>
    <cellStyle name="Normal 18 5 2 2 2 2 2" xfId="4689"/>
    <cellStyle name="Normal 18 5 2 2 2 3" xfId="4690"/>
    <cellStyle name="Normal 18 5 2 2 3" xfId="4691"/>
    <cellStyle name="Normal 18 5 2 2 3 2" xfId="4692"/>
    <cellStyle name="Normal 18 5 2 2 4" xfId="4693"/>
    <cellStyle name="Normal 18 5 2 3" xfId="4694"/>
    <cellStyle name="Normal 18 5 2 3 2" xfId="4695"/>
    <cellStyle name="Normal 18 5 2 3 2 2" xfId="4696"/>
    <cellStyle name="Normal 18 5 2 3 3" xfId="4697"/>
    <cellStyle name="Normal 18 5 2 4" xfId="4698"/>
    <cellStyle name="Normal 18 5 2 4 2" xfId="4699"/>
    <cellStyle name="Normal 18 5 2 5" xfId="4700"/>
    <cellStyle name="Normal 18 5 3" xfId="4701"/>
    <cellStyle name="Normal 18 5 3 2" xfId="4702"/>
    <cellStyle name="Normal 18 5 3 2 2" xfId="4703"/>
    <cellStyle name="Normal 18 5 3 2 2 2" xfId="4704"/>
    <cellStyle name="Normal 18 5 3 2 3" xfId="4705"/>
    <cellStyle name="Normal 18 5 3 3" xfId="4706"/>
    <cellStyle name="Normal 18 5 3 3 2" xfId="4707"/>
    <cellStyle name="Normal 18 5 3 4" xfId="4708"/>
    <cellStyle name="Normal 18 5 4" xfId="4709"/>
    <cellStyle name="Normal 18 5 4 2" xfId="4710"/>
    <cellStyle name="Normal 18 5 4 2 2" xfId="4711"/>
    <cellStyle name="Normal 18 5 4 3" xfId="4712"/>
    <cellStyle name="Normal 18 5 5" xfId="4713"/>
    <cellStyle name="Normal 18 5 5 2" xfId="4714"/>
    <cellStyle name="Normal 18 5 6" xfId="4715"/>
    <cellStyle name="Normal 18 6" xfId="4716"/>
    <cellStyle name="Normal 18 6 2" xfId="4717"/>
    <cellStyle name="Normal 18 6 2 2" xfId="4718"/>
    <cellStyle name="Normal 18 6 2 2 2" xfId="4719"/>
    <cellStyle name="Normal 18 6 2 2 2 2" xfId="4720"/>
    <cellStyle name="Normal 18 6 2 2 3" xfId="4721"/>
    <cellStyle name="Normal 18 6 2 3" xfId="4722"/>
    <cellStyle name="Normal 18 6 2 3 2" xfId="4723"/>
    <cellStyle name="Normal 18 6 2 4" xfId="4724"/>
    <cellStyle name="Normal 18 6 2 5" xfId="48408"/>
    <cellStyle name="Normal 18 6 3" xfId="4725"/>
    <cellStyle name="Normal 18 6 3 2" xfId="4726"/>
    <cellStyle name="Normal 18 6 3 2 2" xfId="4727"/>
    <cellStyle name="Normal 18 6 3 3" xfId="4728"/>
    <cellStyle name="Normal 18 6 4" xfId="4729"/>
    <cellStyle name="Normal 18 6 4 2" xfId="4730"/>
    <cellStyle name="Normal 18 6 5" xfId="4731"/>
    <cellStyle name="Normal 18 7" xfId="4732"/>
    <cellStyle name="Normal 18 7 2" xfId="4733"/>
    <cellStyle name="Normal 18 7 2 2" xfId="4734"/>
    <cellStyle name="Normal 18 7 2 2 2" xfId="4735"/>
    <cellStyle name="Normal 18 7 2 3" xfId="4736"/>
    <cellStyle name="Normal 18 7 3" xfId="4737"/>
    <cellStyle name="Normal 18 7 3 2" xfId="4738"/>
    <cellStyle name="Normal 18 7 4" xfId="4739"/>
    <cellStyle name="Normal 18 7 5" xfId="48409"/>
    <cellStyle name="Normal 18 8" xfId="4740"/>
    <cellStyle name="Normal 18 8 2" xfId="4741"/>
    <cellStyle name="Normal 18 8 2 2" xfId="4742"/>
    <cellStyle name="Normal 18 8 3" xfId="4743"/>
    <cellStyle name="Normal 18 8 4" xfId="48410"/>
    <cellStyle name="Normal 18 8 5" xfId="48411"/>
    <cellStyle name="Normal 18 9" xfId="4744"/>
    <cellStyle name="Normal 18 9 2" xfId="4745"/>
    <cellStyle name="Normal 18 9 3" xfId="48412"/>
    <cellStyle name="Normal 18 9 4" xfId="48413"/>
    <cellStyle name="Normal 18 9 5" xfId="48414"/>
    <cellStyle name="Normal 19" xfId="4746"/>
    <cellStyle name="Normal 19 10" xfId="4747"/>
    <cellStyle name="Normal 19 11" xfId="48415"/>
    <cellStyle name="Normal 19 12" xfId="48416"/>
    <cellStyle name="Normal 19 2" xfId="4748"/>
    <cellStyle name="Normal 19 2 2" xfId="4749"/>
    <cellStyle name="Normal 19 2 2 2" xfId="4750"/>
    <cellStyle name="Normal 19 2 2 2 2" xfId="4751"/>
    <cellStyle name="Normal 19 2 2 2 2 2" xfId="4752"/>
    <cellStyle name="Normal 19 2 2 2 2 2 2" xfId="4753"/>
    <cellStyle name="Normal 19 2 2 2 2 2 2 2" xfId="4754"/>
    <cellStyle name="Normal 19 2 2 2 2 2 2 2 2" xfId="4755"/>
    <cellStyle name="Normal 19 2 2 2 2 2 2 2 2 2" xfId="4756"/>
    <cellStyle name="Normal 19 2 2 2 2 2 2 2 3" xfId="4757"/>
    <cellStyle name="Normal 19 2 2 2 2 2 2 3" xfId="4758"/>
    <cellStyle name="Normal 19 2 2 2 2 2 2 3 2" xfId="4759"/>
    <cellStyle name="Normal 19 2 2 2 2 2 2 4" xfId="4760"/>
    <cellStyle name="Normal 19 2 2 2 2 2 3" xfId="4761"/>
    <cellStyle name="Normal 19 2 2 2 2 2 3 2" xfId="4762"/>
    <cellStyle name="Normal 19 2 2 2 2 2 3 2 2" xfId="4763"/>
    <cellStyle name="Normal 19 2 2 2 2 2 3 3" xfId="4764"/>
    <cellStyle name="Normal 19 2 2 2 2 2 4" xfId="4765"/>
    <cellStyle name="Normal 19 2 2 2 2 2 4 2" xfId="4766"/>
    <cellStyle name="Normal 19 2 2 2 2 2 5" xfId="4767"/>
    <cellStyle name="Normal 19 2 2 2 2 3" xfId="4768"/>
    <cellStyle name="Normal 19 2 2 2 2 3 2" xfId="4769"/>
    <cellStyle name="Normal 19 2 2 2 2 3 2 2" xfId="4770"/>
    <cellStyle name="Normal 19 2 2 2 2 3 2 2 2" xfId="4771"/>
    <cellStyle name="Normal 19 2 2 2 2 3 2 3" xfId="4772"/>
    <cellStyle name="Normal 19 2 2 2 2 3 3" xfId="4773"/>
    <cellStyle name="Normal 19 2 2 2 2 3 3 2" xfId="4774"/>
    <cellStyle name="Normal 19 2 2 2 2 3 4" xfId="4775"/>
    <cellStyle name="Normal 19 2 2 2 2 4" xfId="4776"/>
    <cellStyle name="Normal 19 2 2 2 2 4 2" xfId="4777"/>
    <cellStyle name="Normal 19 2 2 2 2 4 2 2" xfId="4778"/>
    <cellStyle name="Normal 19 2 2 2 2 4 3" xfId="4779"/>
    <cellStyle name="Normal 19 2 2 2 2 5" xfId="4780"/>
    <cellStyle name="Normal 19 2 2 2 2 5 2" xfId="4781"/>
    <cellStyle name="Normal 19 2 2 2 2 6" xfId="4782"/>
    <cellStyle name="Normal 19 2 2 2 3" xfId="4783"/>
    <cellStyle name="Normal 19 2 2 2 3 2" xfId="4784"/>
    <cellStyle name="Normal 19 2 2 2 3 2 2" xfId="4785"/>
    <cellStyle name="Normal 19 2 2 2 3 2 2 2" xfId="4786"/>
    <cellStyle name="Normal 19 2 2 2 3 2 2 2 2" xfId="4787"/>
    <cellStyle name="Normal 19 2 2 2 3 2 2 3" xfId="4788"/>
    <cellStyle name="Normal 19 2 2 2 3 2 3" xfId="4789"/>
    <cellStyle name="Normal 19 2 2 2 3 2 3 2" xfId="4790"/>
    <cellStyle name="Normal 19 2 2 2 3 2 4" xfId="4791"/>
    <cellStyle name="Normal 19 2 2 2 3 3" xfId="4792"/>
    <cellStyle name="Normal 19 2 2 2 3 3 2" xfId="4793"/>
    <cellStyle name="Normal 19 2 2 2 3 3 2 2" xfId="4794"/>
    <cellStyle name="Normal 19 2 2 2 3 3 3" xfId="4795"/>
    <cellStyle name="Normal 19 2 2 2 3 4" xfId="4796"/>
    <cellStyle name="Normal 19 2 2 2 3 4 2" xfId="4797"/>
    <cellStyle name="Normal 19 2 2 2 3 5" xfId="4798"/>
    <cellStyle name="Normal 19 2 2 2 4" xfId="4799"/>
    <cellStyle name="Normal 19 2 2 2 4 2" xfId="4800"/>
    <cellStyle name="Normal 19 2 2 2 4 2 2" xfId="4801"/>
    <cellStyle name="Normal 19 2 2 2 4 2 2 2" xfId="4802"/>
    <cellStyle name="Normal 19 2 2 2 4 2 3" xfId="4803"/>
    <cellStyle name="Normal 19 2 2 2 4 3" xfId="4804"/>
    <cellStyle name="Normal 19 2 2 2 4 3 2" xfId="4805"/>
    <cellStyle name="Normal 19 2 2 2 4 4" xfId="4806"/>
    <cellStyle name="Normal 19 2 2 2 5" xfId="4807"/>
    <cellStyle name="Normal 19 2 2 2 5 2" xfId="4808"/>
    <cellStyle name="Normal 19 2 2 2 5 2 2" xfId="4809"/>
    <cellStyle name="Normal 19 2 2 2 5 3" xfId="4810"/>
    <cellStyle name="Normal 19 2 2 2 6" xfId="4811"/>
    <cellStyle name="Normal 19 2 2 2 6 2" xfId="4812"/>
    <cellStyle name="Normal 19 2 2 2 7" xfId="4813"/>
    <cellStyle name="Normal 19 2 2 3" xfId="4814"/>
    <cellStyle name="Normal 19 2 2 3 2" xfId="4815"/>
    <cellStyle name="Normal 19 2 2 3 2 2" xfId="4816"/>
    <cellStyle name="Normal 19 2 2 3 2 2 2" xfId="4817"/>
    <cellStyle name="Normal 19 2 2 3 2 2 2 2" xfId="4818"/>
    <cellStyle name="Normal 19 2 2 3 2 2 2 2 2" xfId="4819"/>
    <cellStyle name="Normal 19 2 2 3 2 2 2 3" xfId="4820"/>
    <cellStyle name="Normal 19 2 2 3 2 2 3" xfId="4821"/>
    <cellStyle name="Normal 19 2 2 3 2 2 3 2" xfId="4822"/>
    <cellStyle name="Normal 19 2 2 3 2 2 4" xfId="4823"/>
    <cellStyle name="Normal 19 2 2 3 2 3" xfId="4824"/>
    <cellStyle name="Normal 19 2 2 3 2 3 2" xfId="4825"/>
    <cellStyle name="Normal 19 2 2 3 2 3 2 2" xfId="4826"/>
    <cellStyle name="Normal 19 2 2 3 2 3 3" xfId="4827"/>
    <cellStyle name="Normal 19 2 2 3 2 4" xfId="4828"/>
    <cellStyle name="Normal 19 2 2 3 2 4 2" xfId="4829"/>
    <cellStyle name="Normal 19 2 2 3 2 5" xfId="4830"/>
    <cellStyle name="Normal 19 2 2 3 3" xfId="4831"/>
    <cellStyle name="Normal 19 2 2 3 3 2" xfId="4832"/>
    <cellStyle name="Normal 19 2 2 3 3 2 2" xfId="4833"/>
    <cellStyle name="Normal 19 2 2 3 3 2 2 2" xfId="4834"/>
    <cellStyle name="Normal 19 2 2 3 3 2 3" xfId="4835"/>
    <cellStyle name="Normal 19 2 2 3 3 3" xfId="4836"/>
    <cellStyle name="Normal 19 2 2 3 3 3 2" xfId="4837"/>
    <cellStyle name="Normal 19 2 2 3 3 4" xfId="4838"/>
    <cellStyle name="Normal 19 2 2 3 4" xfId="4839"/>
    <cellStyle name="Normal 19 2 2 3 4 2" xfId="4840"/>
    <cellStyle name="Normal 19 2 2 3 4 2 2" xfId="4841"/>
    <cellStyle name="Normal 19 2 2 3 4 3" xfId="4842"/>
    <cellStyle name="Normal 19 2 2 3 5" xfId="4843"/>
    <cellStyle name="Normal 19 2 2 3 5 2" xfId="4844"/>
    <cellStyle name="Normal 19 2 2 3 6" xfId="4845"/>
    <cellStyle name="Normal 19 2 2 4" xfId="4846"/>
    <cellStyle name="Normal 19 2 2 4 2" xfId="4847"/>
    <cellStyle name="Normal 19 2 2 4 2 2" xfId="4848"/>
    <cellStyle name="Normal 19 2 2 4 2 2 2" xfId="4849"/>
    <cellStyle name="Normal 19 2 2 4 2 2 2 2" xfId="4850"/>
    <cellStyle name="Normal 19 2 2 4 2 2 3" xfId="4851"/>
    <cellStyle name="Normal 19 2 2 4 2 3" xfId="4852"/>
    <cellStyle name="Normal 19 2 2 4 2 3 2" xfId="4853"/>
    <cellStyle name="Normal 19 2 2 4 2 4" xfId="4854"/>
    <cellStyle name="Normal 19 2 2 4 3" xfId="4855"/>
    <cellStyle name="Normal 19 2 2 4 3 2" xfId="4856"/>
    <cellStyle name="Normal 19 2 2 4 3 2 2" xfId="4857"/>
    <cellStyle name="Normal 19 2 2 4 3 3" xfId="4858"/>
    <cellStyle name="Normal 19 2 2 4 4" xfId="4859"/>
    <cellStyle name="Normal 19 2 2 4 4 2" xfId="4860"/>
    <cellStyle name="Normal 19 2 2 4 5" xfId="4861"/>
    <cellStyle name="Normal 19 2 2 5" xfId="4862"/>
    <cellStyle name="Normal 19 2 2 5 2" xfId="4863"/>
    <cellStyle name="Normal 19 2 2 5 2 2" xfId="4864"/>
    <cellStyle name="Normal 19 2 2 5 2 2 2" xfId="4865"/>
    <cellStyle name="Normal 19 2 2 5 2 3" xfId="4866"/>
    <cellStyle name="Normal 19 2 2 5 3" xfId="4867"/>
    <cellStyle name="Normal 19 2 2 5 3 2" xfId="4868"/>
    <cellStyle name="Normal 19 2 2 5 4" xfId="4869"/>
    <cellStyle name="Normal 19 2 2 6" xfId="4870"/>
    <cellStyle name="Normal 19 2 2 6 2" xfId="4871"/>
    <cellStyle name="Normal 19 2 2 6 2 2" xfId="4872"/>
    <cellStyle name="Normal 19 2 2 6 3" xfId="4873"/>
    <cellStyle name="Normal 19 2 2 7" xfId="4874"/>
    <cellStyle name="Normal 19 2 2 7 2" xfId="4875"/>
    <cellStyle name="Normal 19 2 2 8" xfId="4876"/>
    <cellStyle name="Normal 19 2 3" xfId="4877"/>
    <cellStyle name="Normal 19 2 3 2" xfId="4878"/>
    <cellStyle name="Normal 19 2 3 2 2" xfId="4879"/>
    <cellStyle name="Normal 19 2 3 2 2 2" xfId="4880"/>
    <cellStyle name="Normal 19 2 3 2 2 2 2" xfId="4881"/>
    <cellStyle name="Normal 19 2 3 2 2 2 2 2" xfId="4882"/>
    <cellStyle name="Normal 19 2 3 2 2 2 2 2 2" xfId="4883"/>
    <cellStyle name="Normal 19 2 3 2 2 2 2 3" xfId="4884"/>
    <cellStyle name="Normal 19 2 3 2 2 2 3" xfId="4885"/>
    <cellStyle name="Normal 19 2 3 2 2 2 3 2" xfId="4886"/>
    <cellStyle name="Normal 19 2 3 2 2 2 4" xfId="4887"/>
    <cellStyle name="Normal 19 2 3 2 2 3" xfId="4888"/>
    <cellStyle name="Normal 19 2 3 2 2 3 2" xfId="4889"/>
    <cellStyle name="Normal 19 2 3 2 2 3 2 2" xfId="4890"/>
    <cellStyle name="Normal 19 2 3 2 2 3 3" xfId="4891"/>
    <cellStyle name="Normal 19 2 3 2 2 4" xfId="4892"/>
    <cellStyle name="Normal 19 2 3 2 2 4 2" xfId="4893"/>
    <cellStyle name="Normal 19 2 3 2 2 5" xfId="4894"/>
    <cellStyle name="Normal 19 2 3 2 3" xfId="4895"/>
    <cellStyle name="Normal 19 2 3 2 3 2" xfId="4896"/>
    <cellStyle name="Normal 19 2 3 2 3 2 2" xfId="4897"/>
    <cellStyle name="Normal 19 2 3 2 3 2 2 2" xfId="4898"/>
    <cellStyle name="Normal 19 2 3 2 3 2 3" xfId="4899"/>
    <cellStyle name="Normal 19 2 3 2 3 3" xfId="4900"/>
    <cellStyle name="Normal 19 2 3 2 3 3 2" xfId="4901"/>
    <cellStyle name="Normal 19 2 3 2 3 4" xfId="4902"/>
    <cellStyle name="Normal 19 2 3 2 4" xfId="4903"/>
    <cellStyle name="Normal 19 2 3 2 4 2" xfId="4904"/>
    <cellStyle name="Normal 19 2 3 2 4 2 2" xfId="4905"/>
    <cellStyle name="Normal 19 2 3 2 4 3" xfId="4906"/>
    <cellStyle name="Normal 19 2 3 2 5" xfId="4907"/>
    <cellStyle name="Normal 19 2 3 2 5 2" xfId="4908"/>
    <cellStyle name="Normal 19 2 3 2 6" xfId="4909"/>
    <cellStyle name="Normal 19 2 3 3" xfId="4910"/>
    <cellStyle name="Normal 19 2 3 3 2" xfId="4911"/>
    <cellStyle name="Normal 19 2 3 3 2 2" xfId="4912"/>
    <cellStyle name="Normal 19 2 3 3 2 2 2" xfId="4913"/>
    <cellStyle name="Normal 19 2 3 3 2 2 2 2" xfId="4914"/>
    <cellStyle name="Normal 19 2 3 3 2 2 3" xfId="4915"/>
    <cellStyle name="Normal 19 2 3 3 2 3" xfId="4916"/>
    <cellStyle name="Normal 19 2 3 3 2 3 2" xfId="4917"/>
    <cellStyle name="Normal 19 2 3 3 2 4" xfId="4918"/>
    <cellStyle name="Normal 19 2 3 3 3" xfId="4919"/>
    <cellStyle name="Normal 19 2 3 3 3 2" xfId="4920"/>
    <cellStyle name="Normal 19 2 3 3 3 2 2" xfId="4921"/>
    <cellStyle name="Normal 19 2 3 3 3 3" xfId="4922"/>
    <cellStyle name="Normal 19 2 3 3 4" xfId="4923"/>
    <cellStyle name="Normal 19 2 3 3 4 2" xfId="4924"/>
    <cellStyle name="Normal 19 2 3 3 5" xfId="4925"/>
    <cellStyle name="Normal 19 2 3 4" xfId="4926"/>
    <cellStyle name="Normal 19 2 3 4 2" xfId="4927"/>
    <cellStyle name="Normal 19 2 3 4 2 2" xfId="4928"/>
    <cellStyle name="Normal 19 2 3 4 2 2 2" xfId="4929"/>
    <cellStyle name="Normal 19 2 3 4 2 3" xfId="4930"/>
    <cellStyle name="Normal 19 2 3 4 3" xfId="4931"/>
    <cellStyle name="Normal 19 2 3 4 3 2" xfId="4932"/>
    <cellStyle name="Normal 19 2 3 4 4" xfId="4933"/>
    <cellStyle name="Normal 19 2 3 5" xfId="4934"/>
    <cellStyle name="Normal 19 2 3 5 2" xfId="4935"/>
    <cellStyle name="Normal 19 2 3 5 2 2" xfId="4936"/>
    <cellStyle name="Normal 19 2 3 5 3" xfId="4937"/>
    <cellStyle name="Normal 19 2 3 6" xfId="4938"/>
    <cellStyle name="Normal 19 2 3 6 2" xfId="4939"/>
    <cellStyle name="Normal 19 2 3 7" xfId="4940"/>
    <cellStyle name="Normal 19 2 4" xfId="4941"/>
    <cellStyle name="Normal 19 2 4 2" xfId="4942"/>
    <cellStyle name="Normal 19 2 4 2 2" xfId="4943"/>
    <cellStyle name="Normal 19 2 4 2 2 2" xfId="4944"/>
    <cellStyle name="Normal 19 2 4 2 2 2 2" xfId="4945"/>
    <cellStyle name="Normal 19 2 4 2 2 2 2 2" xfId="4946"/>
    <cellStyle name="Normal 19 2 4 2 2 2 3" xfId="4947"/>
    <cellStyle name="Normal 19 2 4 2 2 3" xfId="4948"/>
    <cellStyle name="Normal 19 2 4 2 2 3 2" xfId="4949"/>
    <cellStyle name="Normal 19 2 4 2 2 4" xfId="4950"/>
    <cellStyle name="Normal 19 2 4 2 3" xfId="4951"/>
    <cellStyle name="Normal 19 2 4 2 3 2" xfId="4952"/>
    <cellStyle name="Normal 19 2 4 2 3 2 2" xfId="4953"/>
    <cellStyle name="Normal 19 2 4 2 3 3" xfId="4954"/>
    <cellStyle name="Normal 19 2 4 2 4" xfId="4955"/>
    <cellStyle name="Normal 19 2 4 2 4 2" xfId="4956"/>
    <cellStyle name="Normal 19 2 4 2 5" xfId="4957"/>
    <cellStyle name="Normal 19 2 4 3" xfId="4958"/>
    <cellStyle name="Normal 19 2 4 3 2" xfId="4959"/>
    <cellStyle name="Normal 19 2 4 3 2 2" xfId="4960"/>
    <cellStyle name="Normal 19 2 4 3 2 2 2" xfId="4961"/>
    <cellStyle name="Normal 19 2 4 3 2 3" xfId="4962"/>
    <cellStyle name="Normal 19 2 4 3 3" xfId="4963"/>
    <cellStyle name="Normal 19 2 4 3 3 2" xfId="4964"/>
    <cellStyle name="Normal 19 2 4 3 4" xfId="4965"/>
    <cellStyle name="Normal 19 2 4 4" xfId="4966"/>
    <cellStyle name="Normal 19 2 4 4 2" xfId="4967"/>
    <cellStyle name="Normal 19 2 4 4 2 2" xfId="4968"/>
    <cellStyle name="Normal 19 2 4 4 3" xfId="4969"/>
    <cellStyle name="Normal 19 2 4 5" xfId="4970"/>
    <cellStyle name="Normal 19 2 4 5 2" xfId="4971"/>
    <cellStyle name="Normal 19 2 4 6" xfId="4972"/>
    <cellStyle name="Normal 19 2 5" xfId="4973"/>
    <cellStyle name="Normal 19 2 5 2" xfId="4974"/>
    <cellStyle name="Normal 19 2 5 2 2" xfId="4975"/>
    <cellStyle name="Normal 19 2 5 2 2 2" xfId="4976"/>
    <cellStyle name="Normal 19 2 5 2 2 2 2" xfId="4977"/>
    <cellStyle name="Normal 19 2 5 2 2 3" xfId="4978"/>
    <cellStyle name="Normal 19 2 5 2 3" xfId="4979"/>
    <cellStyle name="Normal 19 2 5 2 3 2" xfId="4980"/>
    <cellStyle name="Normal 19 2 5 2 4" xfId="4981"/>
    <cellStyle name="Normal 19 2 5 3" xfId="4982"/>
    <cellStyle name="Normal 19 2 5 3 2" xfId="4983"/>
    <cellStyle name="Normal 19 2 5 3 2 2" xfId="4984"/>
    <cellStyle name="Normal 19 2 5 3 3" xfId="4985"/>
    <cellStyle name="Normal 19 2 5 4" xfId="4986"/>
    <cellStyle name="Normal 19 2 5 4 2" xfId="4987"/>
    <cellStyle name="Normal 19 2 5 5" xfId="4988"/>
    <cellStyle name="Normal 19 2 6" xfId="4989"/>
    <cellStyle name="Normal 19 2 6 2" xfId="4990"/>
    <cellStyle name="Normal 19 2 6 2 2" xfId="4991"/>
    <cellStyle name="Normal 19 2 6 2 2 2" xfId="4992"/>
    <cellStyle name="Normal 19 2 6 2 3" xfId="4993"/>
    <cellStyle name="Normal 19 2 6 3" xfId="4994"/>
    <cellStyle name="Normal 19 2 6 3 2" xfId="4995"/>
    <cellStyle name="Normal 19 2 6 4" xfId="4996"/>
    <cellStyle name="Normal 19 2 7" xfId="4997"/>
    <cellStyle name="Normal 19 2 7 2" xfId="4998"/>
    <cellStyle name="Normal 19 2 7 2 2" xfId="4999"/>
    <cellStyle name="Normal 19 2 7 3" xfId="5000"/>
    <cellStyle name="Normal 19 2 8" xfId="5001"/>
    <cellStyle name="Normal 19 2 8 2" xfId="5002"/>
    <cellStyle name="Normal 19 2 9" xfId="5003"/>
    <cellStyle name="Normal 19 3" xfId="5004"/>
    <cellStyle name="Normal 19 3 2" xfId="5005"/>
    <cellStyle name="Normal 19 3 2 2" xfId="5006"/>
    <cellStyle name="Normal 19 3 2 2 2" xfId="5007"/>
    <cellStyle name="Normal 19 3 2 2 2 2" xfId="5008"/>
    <cellStyle name="Normal 19 3 2 2 2 2 2" xfId="5009"/>
    <cellStyle name="Normal 19 3 2 2 2 2 2 2" xfId="5010"/>
    <cellStyle name="Normal 19 3 2 2 2 2 2 2 2" xfId="5011"/>
    <cellStyle name="Normal 19 3 2 2 2 2 2 3" xfId="5012"/>
    <cellStyle name="Normal 19 3 2 2 2 2 3" xfId="5013"/>
    <cellStyle name="Normal 19 3 2 2 2 2 3 2" xfId="5014"/>
    <cellStyle name="Normal 19 3 2 2 2 2 4" xfId="5015"/>
    <cellStyle name="Normal 19 3 2 2 2 3" xfId="5016"/>
    <cellStyle name="Normal 19 3 2 2 2 3 2" xfId="5017"/>
    <cellStyle name="Normal 19 3 2 2 2 3 2 2" xfId="5018"/>
    <cellStyle name="Normal 19 3 2 2 2 3 3" xfId="5019"/>
    <cellStyle name="Normal 19 3 2 2 2 4" xfId="5020"/>
    <cellStyle name="Normal 19 3 2 2 2 4 2" xfId="5021"/>
    <cellStyle name="Normal 19 3 2 2 2 5" xfId="5022"/>
    <cellStyle name="Normal 19 3 2 2 3" xfId="5023"/>
    <cellStyle name="Normal 19 3 2 2 3 2" xfId="5024"/>
    <cellStyle name="Normal 19 3 2 2 3 2 2" xfId="5025"/>
    <cellStyle name="Normal 19 3 2 2 3 2 2 2" xfId="5026"/>
    <cellStyle name="Normal 19 3 2 2 3 2 3" xfId="5027"/>
    <cellStyle name="Normal 19 3 2 2 3 3" xfId="5028"/>
    <cellStyle name="Normal 19 3 2 2 3 3 2" xfId="5029"/>
    <cellStyle name="Normal 19 3 2 2 3 4" xfId="5030"/>
    <cellStyle name="Normal 19 3 2 2 4" xfId="5031"/>
    <cellStyle name="Normal 19 3 2 2 4 2" xfId="5032"/>
    <cellStyle name="Normal 19 3 2 2 4 2 2" xfId="5033"/>
    <cellStyle name="Normal 19 3 2 2 4 3" xfId="5034"/>
    <cellStyle name="Normal 19 3 2 2 5" xfId="5035"/>
    <cellStyle name="Normal 19 3 2 2 5 2" xfId="5036"/>
    <cellStyle name="Normal 19 3 2 2 6" xfId="5037"/>
    <cellStyle name="Normal 19 3 2 3" xfId="5038"/>
    <cellStyle name="Normal 19 3 2 3 2" xfId="5039"/>
    <cellStyle name="Normal 19 3 2 3 2 2" xfId="5040"/>
    <cellStyle name="Normal 19 3 2 3 2 2 2" xfId="5041"/>
    <cellStyle name="Normal 19 3 2 3 2 2 2 2" xfId="5042"/>
    <cellStyle name="Normal 19 3 2 3 2 2 3" xfId="5043"/>
    <cellStyle name="Normal 19 3 2 3 2 3" xfId="5044"/>
    <cellStyle name="Normal 19 3 2 3 2 3 2" xfId="5045"/>
    <cellStyle name="Normal 19 3 2 3 2 4" xfId="5046"/>
    <cellStyle name="Normal 19 3 2 3 3" xfId="5047"/>
    <cellStyle name="Normal 19 3 2 3 3 2" xfId="5048"/>
    <cellStyle name="Normal 19 3 2 3 3 2 2" xfId="5049"/>
    <cellStyle name="Normal 19 3 2 3 3 3" xfId="5050"/>
    <cellStyle name="Normal 19 3 2 3 4" xfId="5051"/>
    <cellStyle name="Normal 19 3 2 3 4 2" xfId="5052"/>
    <cellStyle name="Normal 19 3 2 3 5" xfId="5053"/>
    <cellStyle name="Normal 19 3 2 4" xfId="5054"/>
    <cellStyle name="Normal 19 3 2 4 2" xfId="5055"/>
    <cellStyle name="Normal 19 3 2 4 2 2" xfId="5056"/>
    <cellStyle name="Normal 19 3 2 4 2 2 2" xfId="5057"/>
    <cellStyle name="Normal 19 3 2 4 2 3" xfId="5058"/>
    <cellStyle name="Normal 19 3 2 4 3" xfId="5059"/>
    <cellStyle name="Normal 19 3 2 4 3 2" xfId="5060"/>
    <cellStyle name="Normal 19 3 2 4 4" xfId="5061"/>
    <cellStyle name="Normal 19 3 2 5" xfId="5062"/>
    <cellStyle name="Normal 19 3 2 5 2" xfId="5063"/>
    <cellStyle name="Normal 19 3 2 5 2 2" xfId="5064"/>
    <cellStyle name="Normal 19 3 2 5 3" xfId="5065"/>
    <cellStyle name="Normal 19 3 2 6" xfId="5066"/>
    <cellStyle name="Normal 19 3 2 6 2" xfId="5067"/>
    <cellStyle name="Normal 19 3 2 7" xfId="5068"/>
    <cellStyle name="Normal 19 3 3" xfId="5069"/>
    <cellStyle name="Normal 19 3 3 2" xfId="5070"/>
    <cellStyle name="Normal 19 3 3 2 2" xfId="5071"/>
    <cellStyle name="Normal 19 3 3 2 2 2" xfId="5072"/>
    <cellStyle name="Normal 19 3 3 2 2 2 2" xfId="5073"/>
    <cellStyle name="Normal 19 3 3 2 2 2 2 2" xfId="5074"/>
    <cellStyle name="Normal 19 3 3 2 2 2 3" xfId="5075"/>
    <cellStyle name="Normal 19 3 3 2 2 3" xfId="5076"/>
    <cellStyle name="Normal 19 3 3 2 2 3 2" xfId="5077"/>
    <cellStyle name="Normal 19 3 3 2 2 4" xfId="5078"/>
    <cellStyle name="Normal 19 3 3 2 3" xfId="5079"/>
    <cellStyle name="Normal 19 3 3 2 3 2" xfId="5080"/>
    <cellStyle name="Normal 19 3 3 2 3 2 2" xfId="5081"/>
    <cellStyle name="Normal 19 3 3 2 3 3" xfId="5082"/>
    <cellStyle name="Normal 19 3 3 2 4" xfId="5083"/>
    <cellStyle name="Normal 19 3 3 2 4 2" xfId="5084"/>
    <cellStyle name="Normal 19 3 3 2 5" xfId="5085"/>
    <cellStyle name="Normal 19 3 3 3" xfId="5086"/>
    <cellStyle name="Normal 19 3 3 3 2" xfId="5087"/>
    <cellStyle name="Normal 19 3 3 3 2 2" xfId="5088"/>
    <cellStyle name="Normal 19 3 3 3 2 2 2" xfId="5089"/>
    <cellStyle name="Normal 19 3 3 3 2 3" xfId="5090"/>
    <cellStyle name="Normal 19 3 3 3 3" xfId="5091"/>
    <cellStyle name="Normal 19 3 3 3 3 2" xfId="5092"/>
    <cellStyle name="Normal 19 3 3 3 4" xfId="5093"/>
    <cellStyle name="Normal 19 3 3 4" xfId="5094"/>
    <cellStyle name="Normal 19 3 3 4 2" xfId="5095"/>
    <cellStyle name="Normal 19 3 3 4 2 2" xfId="5096"/>
    <cellStyle name="Normal 19 3 3 4 3" xfId="5097"/>
    <cellStyle name="Normal 19 3 3 5" xfId="5098"/>
    <cellStyle name="Normal 19 3 3 5 2" xfId="5099"/>
    <cellStyle name="Normal 19 3 3 6" xfId="5100"/>
    <cellStyle name="Normal 19 3 4" xfId="5101"/>
    <cellStyle name="Normal 19 3 4 2" xfId="5102"/>
    <cellStyle name="Normal 19 3 4 2 2" xfId="5103"/>
    <cellStyle name="Normal 19 3 4 2 2 2" xfId="5104"/>
    <cellStyle name="Normal 19 3 4 2 2 2 2" xfId="5105"/>
    <cellStyle name="Normal 19 3 4 2 2 3" xfId="5106"/>
    <cellStyle name="Normal 19 3 4 2 3" xfId="5107"/>
    <cellStyle name="Normal 19 3 4 2 3 2" xfId="5108"/>
    <cellStyle name="Normal 19 3 4 2 4" xfId="5109"/>
    <cellStyle name="Normal 19 3 4 3" xfId="5110"/>
    <cellStyle name="Normal 19 3 4 3 2" xfId="5111"/>
    <cellStyle name="Normal 19 3 4 3 2 2" xfId="5112"/>
    <cellStyle name="Normal 19 3 4 3 3" xfId="5113"/>
    <cellStyle name="Normal 19 3 4 4" xfId="5114"/>
    <cellStyle name="Normal 19 3 4 4 2" xfId="5115"/>
    <cellStyle name="Normal 19 3 4 5" xfId="5116"/>
    <cellStyle name="Normal 19 3 5" xfId="5117"/>
    <cellStyle name="Normal 19 3 5 2" xfId="5118"/>
    <cellStyle name="Normal 19 3 5 2 2" xfId="5119"/>
    <cellStyle name="Normal 19 3 5 2 2 2" xfId="5120"/>
    <cellStyle name="Normal 19 3 5 2 3" xfId="5121"/>
    <cellStyle name="Normal 19 3 5 3" xfId="5122"/>
    <cellStyle name="Normal 19 3 5 3 2" xfId="5123"/>
    <cellStyle name="Normal 19 3 5 4" xfId="5124"/>
    <cellStyle name="Normal 19 3 6" xfId="5125"/>
    <cellStyle name="Normal 19 3 6 2" xfId="5126"/>
    <cellStyle name="Normal 19 3 6 2 2" xfId="5127"/>
    <cellStyle name="Normal 19 3 6 3" xfId="5128"/>
    <cellStyle name="Normal 19 3 7" xfId="5129"/>
    <cellStyle name="Normal 19 3 7 2" xfId="5130"/>
    <cellStyle name="Normal 19 3 8" xfId="5131"/>
    <cellStyle name="Normal 19 4" xfId="5132"/>
    <cellStyle name="Normal 19 4 2" xfId="5133"/>
    <cellStyle name="Normal 19 4 2 2" xfId="5134"/>
    <cellStyle name="Normal 19 4 2 2 2" xfId="5135"/>
    <cellStyle name="Normal 19 4 2 2 2 2" xfId="5136"/>
    <cellStyle name="Normal 19 4 2 2 2 2 2" xfId="5137"/>
    <cellStyle name="Normal 19 4 2 2 2 2 2 2" xfId="5138"/>
    <cellStyle name="Normal 19 4 2 2 2 2 3" xfId="5139"/>
    <cellStyle name="Normal 19 4 2 2 2 3" xfId="5140"/>
    <cellStyle name="Normal 19 4 2 2 2 3 2" xfId="5141"/>
    <cellStyle name="Normal 19 4 2 2 2 4" xfId="5142"/>
    <cellStyle name="Normal 19 4 2 2 3" xfId="5143"/>
    <cellStyle name="Normal 19 4 2 2 3 2" xfId="5144"/>
    <cellStyle name="Normal 19 4 2 2 3 2 2" xfId="5145"/>
    <cellStyle name="Normal 19 4 2 2 3 3" xfId="5146"/>
    <cellStyle name="Normal 19 4 2 2 4" xfId="5147"/>
    <cellStyle name="Normal 19 4 2 2 4 2" xfId="5148"/>
    <cellStyle name="Normal 19 4 2 2 5" xfId="5149"/>
    <cellStyle name="Normal 19 4 2 3" xfId="5150"/>
    <cellStyle name="Normal 19 4 2 3 2" xfId="5151"/>
    <cellStyle name="Normal 19 4 2 3 2 2" xfId="5152"/>
    <cellStyle name="Normal 19 4 2 3 2 2 2" xfId="5153"/>
    <cellStyle name="Normal 19 4 2 3 2 3" xfId="5154"/>
    <cellStyle name="Normal 19 4 2 3 3" xfId="5155"/>
    <cellStyle name="Normal 19 4 2 3 3 2" xfId="5156"/>
    <cellStyle name="Normal 19 4 2 3 4" xfId="5157"/>
    <cellStyle name="Normal 19 4 2 4" xfId="5158"/>
    <cellStyle name="Normal 19 4 2 4 2" xfId="5159"/>
    <cellStyle name="Normal 19 4 2 4 2 2" xfId="5160"/>
    <cellStyle name="Normal 19 4 2 4 3" xfId="5161"/>
    <cellStyle name="Normal 19 4 2 5" xfId="5162"/>
    <cellStyle name="Normal 19 4 2 5 2" xfId="5163"/>
    <cellStyle name="Normal 19 4 2 6" xfId="5164"/>
    <cellStyle name="Normal 19 4 3" xfId="5165"/>
    <cellStyle name="Normal 19 4 3 2" xfId="5166"/>
    <cellStyle name="Normal 19 4 3 2 2" xfId="5167"/>
    <cellStyle name="Normal 19 4 3 2 2 2" xfId="5168"/>
    <cellStyle name="Normal 19 4 3 2 2 2 2" xfId="5169"/>
    <cellStyle name="Normal 19 4 3 2 2 3" xfId="5170"/>
    <cellStyle name="Normal 19 4 3 2 3" xfId="5171"/>
    <cellStyle name="Normal 19 4 3 2 3 2" xfId="5172"/>
    <cellStyle name="Normal 19 4 3 2 4" xfId="5173"/>
    <cellStyle name="Normal 19 4 3 3" xfId="5174"/>
    <cellStyle name="Normal 19 4 3 3 2" xfId="5175"/>
    <cellStyle name="Normal 19 4 3 3 2 2" xfId="5176"/>
    <cellStyle name="Normal 19 4 3 3 3" xfId="5177"/>
    <cellStyle name="Normal 19 4 3 4" xfId="5178"/>
    <cellStyle name="Normal 19 4 3 4 2" xfId="5179"/>
    <cellStyle name="Normal 19 4 3 5" xfId="5180"/>
    <cellStyle name="Normal 19 4 4" xfId="5181"/>
    <cellStyle name="Normal 19 4 4 2" xfId="5182"/>
    <cellStyle name="Normal 19 4 4 2 2" xfId="5183"/>
    <cellStyle name="Normal 19 4 4 2 2 2" xfId="5184"/>
    <cellStyle name="Normal 19 4 4 2 3" xfId="5185"/>
    <cellStyle name="Normal 19 4 4 3" xfId="5186"/>
    <cellStyle name="Normal 19 4 4 3 2" xfId="5187"/>
    <cellStyle name="Normal 19 4 4 4" xfId="5188"/>
    <cellStyle name="Normal 19 4 5" xfId="5189"/>
    <cellStyle name="Normal 19 4 5 2" xfId="5190"/>
    <cellStyle name="Normal 19 4 5 2 2" xfId="5191"/>
    <cellStyle name="Normal 19 4 5 3" xfId="5192"/>
    <cellStyle name="Normal 19 4 6" xfId="5193"/>
    <cellStyle name="Normal 19 4 6 2" xfId="5194"/>
    <cellStyle name="Normal 19 4 7" xfId="5195"/>
    <cellStyle name="Normal 19 5" xfId="5196"/>
    <cellStyle name="Normal 19 5 2" xfId="5197"/>
    <cellStyle name="Normal 19 5 2 2" xfId="5198"/>
    <cellStyle name="Normal 19 5 2 2 2" xfId="5199"/>
    <cellStyle name="Normal 19 5 2 2 2 2" xfId="5200"/>
    <cellStyle name="Normal 19 5 2 2 2 2 2" xfId="5201"/>
    <cellStyle name="Normal 19 5 2 2 2 3" xfId="5202"/>
    <cellStyle name="Normal 19 5 2 2 3" xfId="5203"/>
    <cellStyle name="Normal 19 5 2 2 3 2" xfId="5204"/>
    <cellStyle name="Normal 19 5 2 2 4" xfId="5205"/>
    <cellStyle name="Normal 19 5 2 3" xfId="5206"/>
    <cellStyle name="Normal 19 5 2 3 2" xfId="5207"/>
    <cellStyle name="Normal 19 5 2 3 2 2" xfId="5208"/>
    <cellStyle name="Normal 19 5 2 3 3" xfId="5209"/>
    <cellStyle name="Normal 19 5 2 4" xfId="5210"/>
    <cellStyle name="Normal 19 5 2 4 2" xfId="5211"/>
    <cellStyle name="Normal 19 5 2 5" xfId="5212"/>
    <cellStyle name="Normal 19 5 3" xfId="5213"/>
    <cellStyle name="Normal 19 5 3 2" xfId="5214"/>
    <cellStyle name="Normal 19 5 3 2 2" xfId="5215"/>
    <cellStyle name="Normal 19 5 3 2 2 2" xfId="5216"/>
    <cellStyle name="Normal 19 5 3 2 3" xfId="5217"/>
    <cellStyle name="Normal 19 5 3 3" xfId="5218"/>
    <cellStyle name="Normal 19 5 3 3 2" xfId="5219"/>
    <cellStyle name="Normal 19 5 3 4" xfId="5220"/>
    <cellStyle name="Normal 19 5 4" xfId="5221"/>
    <cellStyle name="Normal 19 5 4 2" xfId="5222"/>
    <cellStyle name="Normal 19 5 4 2 2" xfId="5223"/>
    <cellStyle name="Normal 19 5 4 3" xfId="5224"/>
    <cellStyle name="Normal 19 5 5" xfId="5225"/>
    <cellStyle name="Normal 19 5 5 2" xfId="5226"/>
    <cellStyle name="Normal 19 5 6" xfId="5227"/>
    <cellStyle name="Normal 19 6" xfId="5228"/>
    <cellStyle name="Normal 19 6 2" xfId="5229"/>
    <cellStyle name="Normal 19 6 2 2" xfId="5230"/>
    <cellStyle name="Normal 19 6 2 2 2" xfId="5231"/>
    <cellStyle name="Normal 19 6 2 2 2 2" xfId="5232"/>
    <cellStyle name="Normal 19 6 2 2 3" xfId="5233"/>
    <cellStyle name="Normal 19 6 2 3" xfId="5234"/>
    <cellStyle name="Normal 19 6 2 3 2" xfId="5235"/>
    <cellStyle name="Normal 19 6 2 4" xfId="5236"/>
    <cellStyle name="Normal 19 6 3" xfId="5237"/>
    <cellStyle name="Normal 19 6 3 2" xfId="5238"/>
    <cellStyle name="Normal 19 6 3 2 2" xfId="5239"/>
    <cellStyle name="Normal 19 6 3 3" xfId="5240"/>
    <cellStyle name="Normal 19 6 4" xfId="5241"/>
    <cellStyle name="Normal 19 6 4 2" xfId="5242"/>
    <cellStyle name="Normal 19 6 5" xfId="5243"/>
    <cellStyle name="Normal 19 7" xfId="5244"/>
    <cellStyle name="Normal 19 7 2" xfId="5245"/>
    <cellStyle name="Normal 19 7 2 2" xfId="5246"/>
    <cellStyle name="Normal 19 7 2 2 2" xfId="5247"/>
    <cellStyle name="Normal 19 7 2 3" xfId="5248"/>
    <cellStyle name="Normal 19 7 3" xfId="5249"/>
    <cellStyle name="Normal 19 7 3 2" xfId="5250"/>
    <cellStyle name="Normal 19 7 4" xfId="5251"/>
    <cellStyle name="Normal 19 8" xfId="5252"/>
    <cellStyle name="Normal 19 8 2" xfId="5253"/>
    <cellStyle name="Normal 19 8 2 2" xfId="5254"/>
    <cellStyle name="Normal 19 8 3" xfId="5255"/>
    <cellStyle name="Normal 19 9" xfId="5256"/>
    <cellStyle name="Normal 19 9 2" xfId="5257"/>
    <cellStyle name="Normal 2" xfId="19"/>
    <cellStyle name="Normal 2 10" xfId="5258"/>
    <cellStyle name="Normal 2 11" xfId="48275"/>
    <cellStyle name="Normal 2 12" xfId="48417"/>
    <cellStyle name="Normal 2 13" xfId="48418"/>
    <cellStyle name="Normal 2 14" xfId="48419"/>
    <cellStyle name="Normal 2 15" xfId="48420"/>
    <cellStyle name="Normal 2 16" xfId="48421"/>
    <cellStyle name="Normal 2 17" xfId="48422"/>
    <cellStyle name="Normal 2 18" xfId="48423"/>
    <cellStyle name="Normal 2 19" xfId="48424"/>
    <cellStyle name="Normal 2 2" xfId="5259"/>
    <cellStyle name="Normal 2 2 10" xfId="48425"/>
    <cellStyle name="Normal 2 2 11" xfId="48426"/>
    <cellStyle name="Normal 2 2 12" xfId="48427"/>
    <cellStyle name="Normal 2 2 2" xfId="5260"/>
    <cellStyle name="Normal 2 2 2 2" xfId="5261"/>
    <cellStyle name="Normal 2 2 2 2 2" xfId="5262"/>
    <cellStyle name="Normal 2 2 2 2 2 2" xfId="5263"/>
    <cellStyle name="Normal 2 2 2 2 2 2 2" xfId="5264"/>
    <cellStyle name="Normal 2 2 2 2 2 2 2 2" xfId="5265"/>
    <cellStyle name="Normal 2 2 2 2 2 2 2 2 2" xfId="5266"/>
    <cellStyle name="Normal 2 2 2 2 2 2 2 2 2 2" xfId="5267"/>
    <cellStyle name="Normal 2 2 2 2 2 2 2 2 3" xfId="5268"/>
    <cellStyle name="Normal 2 2 2 2 2 2 2 3" xfId="5269"/>
    <cellStyle name="Normal 2 2 2 2 2 2 2 3 2" xfId="5270"/>
    <cellStyle name="Normal 2 2 2 2 2 2 2 4" xfId="5271"/>
    <cellStyle name="Normal 2 2 2 2 2 2 3" xfId="5272"/>
    <cellStyle name="Normal 2 2 2 2 2 2 3 2" xfId="5273"/>
    <cellStyle name="Normal 2 2 2 2 2 2 3 2 2" xfId="5274"/>
    <cellStyle name="Normal 2 2 2 2 2 2 3 3" xfId="5275"/>
    <cellStyle name="Normal 2 2 2 2 2 2 4" xfId="5276"/>
    <cellStyle name="Normal 2 2 2 2 2 2 4 2" xfId="5277"/>
    <cellStyle name="Normal 2 2 2 2 2 2 5" xfId="5278"/>
    <cellStyle name="Normal 2 2 2 2 2 3" xfId="5279"/>
    <cellStyle name="Normal 2 2 2 2 2 3 2" xfId="5280"/>
    <cellStyle name="Normal 2 2 2 2 2 3 2 2" xfId="5281"/>
    <cellStyle name="Normal 2 2 2 2 2 3 2 2 2" xfId="5282"/>
    <cellStyle name="Normal 2 2 2 2 2 3 2 3" xfId="5283"/>
    <cellStyle name="Normal 2 2 2 2 2 3 3" xfId="5284"/>
    <cellStyle name="Normal 2 2 2 2 2 3 3 2" xfId="5285"/>
    <cellStyle name="Normal 2 2 2 2 2 3 4" xfId="5286"/>
    <cellStyle name="Normal 2 2 2 2 2 4" xfId="5287"/>
    <cellStyle name="Normal 2 2 2 2 2 4 2" xfId="5288"/>
    <cellStyle name="Normal 2 2 2 2 2 4 2 2" xfId="5289"/>
    <cellStyle name="Normal 2 2 2 2 2 4 3" xfId="5290"/>
    <cellStyle name="Normal 2 2 2 2 2 5" xfId="5291"/>
    <cellStyle name="Normal 2 2 2 2 2 5 2" xfId="5292"/>
    <cellStyle name="Normal 2 2 2 2 2 6" xfId="5293"/>
    <cellStyle name="Normal 2 2 2 2 3" xfId="5294"/>
    <cellStyle name="Normal 2 2 2 2 3 2" xfId="5295"/>
    <cellStyle name="Normal 2 2 2 2 3 2 2" xfId="5296"/>
    <cellStyle name="Normal 2 2 2 2 3 2 2 2" xfId="5297"/>
    <cellStyle name="Normal 2 2 2 2 3 2 2 2 2" xfId="5298"/>
    <cellStyle name="Normal 2 2 2 2 3 2 2 3" xfId="5299"/>
    <cellStyle name="Normal 2 2 2 2 3 2 3" xfId="5300"/>
    <cellStyle name="Normal 2 2 2 2 3 2 3 2" xfId="5301"/>
    <cellStyle name="Normal 2 2 2 2 3 2 4" xfId="5302"/>
    <cellStyle name="Normal 2 2 2 2 3 3" xfId="5303"/>
    <cellStyle name="Normal 2 2 2 2 3 3 2" xfId="5304"/>
    <cellStyle name="Normal 2 2 2 2 3 3 2 2" xfId="5305"/>
    <cellStyle name="Normal 2 2 2 2 3 3 3" xfId="5306"/>
    <cellStyle name="Normal 2 2 2 2 3 4" xfId="5307"/>
    <cellStyle name="Normal 2 2 2 2 3 4 2" xfId="5308"/>
    <cellStyle name="Normal 2 2 2 2 3 5" xfId="5309"/>
    <cellStyle name="Normal 2 2 2 2 4" xfId="5310"/>
    <cellStyle name="Normal 2 2 2 2 4 2" xfId="5311"/>
    <cellStyle name="Normal 2 2 2 2 4 2 2" xfId="5312"/>
    <cellStyle name="Normal 2 2 2 2 4 2 2 2" xfId="5313"/>
    <cellStyle name="Normal 2 2 2 2 4 2 3" xfId="5314"/>
    <cellStyle name="Normal 2 2 2 2 4 3" xfId="5315"/>
    <cellStyle name="Normal 2 2 2 2 4 3 2" xfId="5316"/>
    <cellStyle name="Normal 2 2 2 2 4 4" xfId="5317"/>
    <cellStyle name="Normal 2 2 2 2 5" xfId="5318"/>
    <cellStyle name="Normal 2 2 2 2 5 2" xfId="5319"/>
    <cellStyle name="Normal 2 2 2 2 5 2 2" xfId="5320"/>
    <cellStyle name="Normal 2 2 2 2 5 3" xfId="5321"/>
    <cellStyle name="Normal 2 2 2 2 6" xfId="5322"/>
    <cellStyle name="Normal 2 2 2 2 6 2" xfId="5323"/>
    <cellStyle name="Normal 2 2 2 2 7" xfId="5324"/>
    <cellStyle name="Normal 2 2 2 3" xfId="5325"/>
    <cellStyle name="Normal 2 2 2 3 2" xfId="5326"/>
    <cellStyle name="Normal 2 2 2 3 2 2" xfId="5327"/>
    <cellStyle name="Normal 2 2 2 3 2 2 2" xfId="5328"/>
    <cellStyle name="Normal 2 2 2 3 2 2 2 2" xfId="5329"/>
    <cellStyle name="Normal 2 2 2 3 2 2 2 2 2" xfId="5330"/>
    <cellStyle name="Normal 2 2 2 3 2 2 2 3" xfId="5331"/>
    <cellStyle name="Normal 2 2 2 3 2 2 3" xfId="5332"/>
    <cellStyle name="Normal 2 2 2 3 2 2 3 2" xfId="5333"/>
    <cellStyle name="Normal 2 2 2 3 2 2 4" xfId="5334"/>
    <cellStyle name="Normal 2 2 2 3 2 3" xfId="5335"/>
    <cellStyle name="Normal 2 2 2 3 2 3 2" xfId="5336"/>
    <cellStyle name="Normal 2 2 2 3 2 3 2 2" xfId="5337"/>
    <cellStyle name="Normal 2 2 2 3 2 3 3" xfId="5338"/>
    <cellStyle name="Normal 2 2 2 3 2 4" xfId="5339"/>
    <cellStyle name="Normal 2 2 2 3 2 4 2" xfId="5340"/>
    <cellStyle name="Normal 2 2 2 3 2 5" xfId="5341"/>
    <cellStyle name="Normal 2 2 2 3 3" xfId="5342"/>
    <cellStyle name="Normal 2 2 2 3 3 2" xfId="5343"/>
    <cellStyle name="Normal 2 2 2 3 3 2 2" xfId="5344"/>
    <cellStyle name="Normal 2 2 2 3 3 2 2 2" xfId="5345"/>
    <cellStyle name="Normal 2 2 2 3 3 2 3" xfId="5346"/>
    <cellStyle name="Normal 2 2 2 3 3 3" xfId="5347"/>
    <cellStyle name="Normal 2 2 2 3 3 3 2" xfId="5348"/>
    <cellStyle name="Normal 2 2 2 3 3 4" xfId="5349"/>
    <cellStyle name="Normal 2 2 2 3 4" xfId="5350"/>
    <cellStyle name="Normal 2 2 2 3 4 2" xfId="5351"/>
    <cellStyle name="Normal 2 2 2 3 4 2 2" xfId="5352"/>
    <cellStyle name="Normal 2 2 2 3 4 3" xfId="5353"/>
    <cellStyle name="Normal 2 2 2 3 5" xfId="5354"/>
    <cellStyle name="Normal 2 2 2 3 5 2" xfId="5355"/>
    <cellStyle name="Normal 2 2 2 3 6" xfId="5356"/>
    <cellStyle name="Normal 2 2 2 4" xfId="5357"/>
    <cellStyle name="Normal 2 2 2 4 2" xfId="5358"/>
    <cellStyle name="Normal 2 2 2 4 2 2" xfId="5359"/>
    <cellStyle name="Normal 2 2 2 4 2 2 2" xfId="5360"/>
    <cellStyle name="Normal 2 2 2 4 2 2 2 2" xfId="5361"/>
    <cellStyle name="Normal 2 2 2 4 2 2 3" xfId="5362"/>
    <cellStyle name="Normal 2 2 2 4 2 3" xfId="5363"/>
    <cellStyle name="Normal 2 2 2 4 2 3 2" xfId="5364"/>
    <cellStyle name="Normal 2 2 2 4 2 4" xfId="5365"/>
    <cellStyle name="Normal 2 2 2 4 3" xfId="5366"/>
    <cellStyle name="Normal 2 2 2 4 3 2" xfId="5367"/>
    <cellStyle name="Normal 2 2 2 4 3 2 2" xfId="5368"/>
    <cellStyle name="Normal 2 2 2 4 3 3" xfId="5369"/>
    <cellStyle name="Normal 2 2 2 4 4" xfId="5370"/>
    <cellStyle name="Normal 2 2 2 4 4 2" xfId="5371"/>
    <cellStyle name="Normal 2 2 2 4 5" xfId="5372"/>
    <cellStyle name="Normal 2 2 2 5" xfId="5373"/>
    <cellStyle name="Normal 2 2 2 5 2" xfId="5374"/>
    <cellStyle name="Normal 2 2 2 5 2 2" xfId="5375"/>
    <cellStyle name="Normal 2 2 2 5 2 2 2" xfId="5376"/>
    <cellStyle name="Normal 2 2 2 5 2 3" xfId="5377"/>
    <cellStyle name="Normal 2 2 2 5 3" xfId="5378"/>
    <cellStyle name="Normal 2 2 2 5 3 2" xfId="5379"/>
    <cellStyle name="Normal 2 2 2 5 4" xfId="5380"/>
    <cellStyle name="Normal 2 2 2 6" xfId="5381"/>
    <cellStyle name="Normal 2 2 2 6 2" xfId="5382"/>
    <cellStyle name="Normal 2 2 2 6 2 2" xfId="5383"/>
    <cellStyle name="Normal 2 2 2 6 3" xfId="5384"/>
    <cellStyle name="Normal 2 2 2 7" xfId="5385"/>
    <cellStyle name="Normal 2 2 2 7 2" xfId="5386"/>
    <cellStyle name="Normal 2 2 2 8" xfId="5387"/>
    <cellStyle name="Normal 2 2 3" xfId="5388"/>
    <cellStyle name="Normal 2 2 3 2" xfId="5389"/>
    <cellStyle name="Normal 2 2 3 2 2" xfId="5390"/>
    <cellStyle name="Normal 2 2 3 2 2 2" xfId="5391"/>
    <cellStyle name="Normal 2 2 3 2 2 2 2" xfId="5392"/>
    <cellStyle name="Normal 2 2 3 2 2 2 2 2" xfId="5393"/>
    <cellStyle name="Normal 2 2 3 2 2 2 2 2 2" xfId="5394"/>
    <cellStyle name="Normal 2 2 3 2 2 2 2 3" xfId="5395"/>
    <cellStyle name="Normal 2 2 3 2 2 2 3" xfId="5396"/>
    <cellStyle name="Normal 2 2 3 2 2 2 3 2" xfId="5397"/>
    <cellStyle name="Normal 2 2 3 2 2 2 4" xfId="5398"/>
    <cellStyle name="Normal 2 2 3 2 2 3" xfId="5399"/>
    <cellStyle name="Normal 2 2 3 2 2 3 2" xfId="5400"/>
    <cellStyle name="Normal 2 2 3 2 2 3 2 2" xfId="5401"/>
    <cellStyle name="Normal 2 2 3 2 2 3 3" xfId="5402"/>
    <cellStyle name="Normal 2 2 3 2 2 4" xfId="5403"/>
    <cellStyle name="Normal 2 2 3 2 2 4 2" xfId="5404"/>
    <cellStyle name="Normal 2 2 3 2 2 5" xfId="5405"/>
    <cellStyle name="Normal 2 2 3 2 3" xfId="5406"/>
    <cellStyle name="Normal 2 2 3 2 3 2" xfId="5407"/>
    <cellStyle name="Normal 2 2 3 2 3 2 2" xfId="5408"/>
    <cellStyle name="Normal 2 2 3 2 3 2 2 2" xfId="5409"/>
    <cellStyle name="Normal 2 2 3 2 3 2 3" xfId="5410"/>
    <cellStyle name="Normal 2 2 3 2 3 3" xfId="5411"/>
    <cellStyle name="Normal 2 2 3 2 3 3 2" xfId="5412"/>
    <cellStyle name="Normal 2 2 3 2 3 4" xfId="5413"/>
    <cellStyle name="Normal 2 2 3 2 4" xfId="5414"/>
    <cellStyle name="Normal 2 2 3 2 4 2" xfId="5415"/>
    <cellStyle name="Normal 2 2 3 2 4 2 2" xfId="5416"/>
    <cellStyle name="Normal 2 2 3 2 4 3" xfId="5417"/>
    <cellStyle name="Normal 2 2 3 2 5" xfId="5418"/>
    <cellStyle name="Normal 2 2 3 2 5 2" xfId="5419"/>
    <cellStyle name="Normal 2 2 3 2 6" xfId="5420"/>
    <cellStyle name="Normal 2 2 3 3" xfId="5421"/>
    <cellStyle name="Normal 2 2 3 3 2" xfId="5422"/>
    <cellStyle name="Normal 2 2 3 3 2 2" xfId="5423"/>
    <cellStyle name="Normal 2 2 3 3 2 2 2" xfId="5424"/>
    <cellStyle name="Normal 2 2 3 3 2 2 2 2" xfId="5425"/>
    <cellStyle name="Normal 2 2 3 3 2 2 3" xfId="5426"/>
    <cellStyle name="Normal 2 2 3 3 2 3" xfId="5427"/>
    <cellStyle name="Normal 2 2 3 3 2 3 2" xfId="5428"/>
    <cellStyle name="Normal 2 2 3 3 2 4" xfId="5429"/>
    <cellStyle name="Normal 2 2 3 3 3" xfId="5430"/>
    <cellStyle name="Normal 2 2 3 3 3 2" xfId="5431"/>
    <cellStyle name="Normal 2 2 3 3 3 2 2" xfId="5432"/>
    <cellStyle name="Normal 2 2 3 3 3 3" xfId="5433"/>
    <cellStyle name="Normal 2 2 3 3 4" xfId="5434"/>
    <cellStyle name="Normal 2 2 3 3 4 2" xfId="5435"/>
    <cellStyle name="Normal 2 2 3 3 5" xfId="5436"/>
    <cellStyle name="Normal 2 2 3 4" xfId="5437"/>
    <cellStyle name="Normal 2 2 3 4 2" xfId="5438"/>
    <cellStyle name="Normal 2 2 3 4 2 2" xfId="5439"/>
    <cellStyle name="Normal 2 2 3 4 2 2 2" xfId="5440"/>
    <cellStyle name="Normal 2 2 3 4 2 3" xfId="5441"/>
    <cellStyle name="Normal 2 2 3 4 3" xfId="5442"/>
    <cellStyle name="Normal 2 2 3 4 3 2" xfId="5443"/>
    <cellStyle name="Normal 2 2 3 4 4" xfId="5444"/>
    <cellStyle name="Normal 2 2 3 5" xfId="5445"/>
    <cellStyle name="Normal 2 2 3 5 2" xfId="5446"/>
    <cellStyle name="Normal 2 2 3 5 2 2" xfId="5447"/>
    <cellStyle name="Normal 2 2 3 5 3" xfId="5448"/>
    <cellStyle name="Normal 2 2 3 6" xfId="5449"/>
    <cellStyle name="Normal 2 2 3 6 2" xfId="5450"/>
    <cellStyle name="Normal 2 2 3 7" xfId="5451"/>
    <cellStyle name="Normal 2 2 4" xfId="5452"/>
    <cellStyle name="Normal 2 2 4 2" xfId="5453"/>
    <cellStyle name="Normal 2 2 4 2 2" xfId="5454"/>
    <cellStyle name="Normal 2 2 4 2 2 2" xfId="5455"/>
    <cellStyle name="Normal 2 2 4 2 2 2 2" xfId="5456"/>
    <cellStyle name="Normal 2 2 4 2 2 2 2 2" xfId="5457"/>
    <cellStyle name="Normal 2 2 4 2 2 2 3" xfId="5458"/>
    <cellStyle name="Normal 2 2 4 2 2 3" xfId="5459"/>
    <cellStyle name="Normal 2 2 4 2 2 3 2" xfId="5460"/>
    <cellStyle name="Normal 2 2 4 2 2 4" xfId="5461"/>
    <cellStyle name="Normal 2 2 4 2 3" xfId="5462"/>
    <cellStyle name="Normal 2 2 4 2 3 2" xfId="5463"/>
    <cellStyle name="Normal 2 2 4 2 3 2 2" xfId="5464"/>
    <cellStyle name="Normal 2 2 4 2 3 3" xfId="5465"/>
    <cellStyle name="Normal 2 2 4 2 4" xfId="5466"/>
    <cellStyle name="Normal 2 2 4 2 4 2" xfId="5467"/>
    <cellStyle name="Normal 2 2 4 2 5" xfId="5468"/>
    <cellStyle name="Normal 2 2 4 3" xfId="5469"/>
    <cellStyle name="Normal 2 2 4 3 2" xfId="5470"/>
    <cellStyle name="Normal 2 2 4 3 2 2" xfId="5471"/>
    <cellStyle name="Normal 2 2 4 3 2 2 2" xfId="5472"/>
    <cellStyle name="Normal 2 2 4 3 2 3" xfId="5473"/>
    <cellStyle name="Normal 2 2 4 3 3" xfId="5474"/>
    <cellStyle name="Normal 2 2 4 3 3 2" xfId="5475"/>
    <cellStyle name="Normal 2 2 4 3 4" xfId="5476"/>
    <cellStyle name="Normal 2 2 4 4" xfId="5477"/>
    <cellStyle name="Normal 2 2 4 4 2" xfId="5478"/>
    <cellStyle name="Normal 2 2 4 4 2 2" xfId="5479"/>
    <cellStyle name="Normal 2 2 4 4 3" xfId="5480"/>
    <cellStyle name="Normal 2 2 4 5" xfId="5481"/>
    <cellStyle name="Normal 2 2 4 5 2" xfId="5482"/>
    <cellStyle name="Normal 2 2 4 6" xfId="5483"/>
    <cellStyle name="Normal 2 2 5" xfId="5484"/>
    <cellStyle name="Normal 2 2 5 2" xfId="5485"/>
    <cellStyle name="Normal 2 2 5 2 2" xfId="5486"/>
    <cellStyle name="Normal 2 2 5 2 2 2" xfId="5487"/>
    <cellStyle name="Normal 2 2 5 2 2 2 2" xfId="5488"/>
    <cellStyle name="Normal 2 2 5 2 2 3" xfId="5489"/>
    <cellStyle name="Normal 2 2 5 2 3" xfId="5490"/>
    <cellStyle name="Normal 2 2 5 2 3 2" xfId="5491"/>
    <cellStyle name="Normal 2 2 5 2 4" xfId="5492"/>
    <cellStyle name="Normal 2 2 5 3" xfId="5493"/>
    <cellStyle name="Normal 2 2 5 3 2" xfId="5494"/>
    <cellStyle name="Normal 2 2 5 3 2 2" xfId="5495"/>
    <cellStyle name="Normal 2 2 5 3 3" xfId="5496"/>
    <cellStyle name="Normal 2 2 5 4" xfId="5497"/>
    <cellStyle name="Normal 2 2 5 4 2" xfId="5498"/>
    <cellStyle name="Normal 2 2 5 5" xfId="5499"/>
    <cellStyle name="Normal 2 2 6" xfId="5500"/>
    <cellStyle name="Normal 2 2 6 2" xfId="5501"/>
    <cellStyle name="Normal 2 2 6 2 2" xfId="5502"/>
    <cellStyle name="Normal 2 2 6 2 2 2" xfId="5503"/>
    <cellStyle name="Normal 2 2 6 2 3" xfId="5504"/>
    <cellStyle name="Normal 2 2 6 3" xfId="5505"/>
    <cellStyle name="Normal 2 2 6 3 2" xfId="5506"/>
    <cellStyle name="Normal 2 2 6 4" xfId="5507"/>
    <cellStyle name="Normal 2 2 7" xfId="5508"/>
    <cellStyle name="Normal 2 2 7 2" xfId="5509"/>
    <cellStyle name="Normal 2 2 7 2 2" xfId="5510"/>
    <cellStyle name="Normal 2 2 7 3" xfId="5511"/>
    <cellStyle name="Normal 2 2 8" xfId="5512"/>
    <cellStyle name="Normal 2 2 8 2" xfId="5513"/>
    <cellStyle name="Normal 2 2 9" xfId="5514"/>
    <cellStyle name="Normal 2 20" xfId="48428"/>
    <cellStyle name="Normal 2 21" xfId="48429"/>
    <cellStyle name="Normal 2 22" xfId="48430"/>
    <cellStyle name="Normal 2 23" xfId="48431"/>
    <cellStyle name="Normal 2 24" xfId="48432"/>
    <cellStyle name="Normal 2 25" xfId="48433"/>
    <cellStyle name="Normal 2 26" xfId="48434"/>
    <cellStyle name="Normal 2 27" xfId="48435"/>
    <cellStyle name="Normal 2 28" xfId="48436"/>
    <cellStyle name="Normal 2 29" xfId="48437"/>
    <cellStyle name="Normal 2 3" xfId="5515"/>
    <cellStyle name="Normal 2 3 10" xfId="48438"/>
    <cellStyle name="Normal 2 3 11" xfId="48439"/>
    <cellStyle name="Normal 2 3 12" xfId="48440"/>
    <cellStyle name="Normal 2 3 2" xfId="5516"/>
    <cellStyle name="Normal 2 3 2 2" xfId="5517"/>
    <cellStyle name="Normal 2 3 2 2 2" xfId="5518"/>
    <cellStyle name="Normal 2 3 2 2 2 2" xfId="5519"/>
    <cellStyle name="Normal 2 3 2 2 2 2 2" xfId="5520"/>
    <cellStyle name="Normal 2 3 2 2 2 2 2 2" xfId="5521"/>
    <cellStyle name="Normal 2 3 2 2 2 2 2 2 2" xfId="5522"/>
    <cellStyle name="Normal 2 3 2 2 2 2 2 3" xfId="5523"/>
    <cellStyle name="Normal 2 3 2 2 2 2 3" xfId="5524"/>
    <cellStyle name="Normal 2 3 2 2 2 2 3 2" xfId="5525"/>
    <cellStyle name="Normal 2 3 2 2 2 2 4" xfId="5526"/>
    <cellStyle name="Normal 2 3 2 2 2 3" xfId="5527"/>
    <cellStyle name="Normal 2 3 2 2 2 3 2" xfId="5528"/>
    <cellStyle name="Normal 2 3 2 2 2 3 2 2" xfId="5529"/>
    <cellStyle name="Normal 2 3 2 2 2 3 3" xfId="5530"/>
    <cellStyle name="Normal 2 3 2 2 2 4" xfId="5531"/>
    <cellStyle name="Normal 2 3 2 2 2 4 2" xfId="5532"/>
    <cellStyle name="Normal 2 3 2 2 2 5" xfId="5533"/>
    <cellStyle name="Normal 2 3 2 2 3" xfId="5534"/>
    <cellStyle name="Normal 2 3 2 2 3 2" xfId="5535"/>
    <cellStyle name="Normal 2 3 2 2 3 2 2" xfId="5536"/>
    <cellStyle name="Normal 2 3 2 2 3 2 2 2" xfId="5537"/>
    <cellStyle name="Normal 2 3 2 2 3 2 3" xfId="5538"/>
    <cellStyle name="Normal 2 3 2 2 3 3" xfId="5539"/>
    <cellStyle name="Normal 2 3 2 2 3 3 2" xfId="5540"/>
    <cellStyle name="Normal 2 3 2 2 3 4" xfId="5541"/>
    <cellStyle name="Normal 2 3 2 2 4" xfId="5542"/>
    <cellStyle name="Normal 2 3 2 2 4 2" xfId="5543"/>
    <cellStyle name="Normal 2 3 2 2 4 2 2" xfId="5544"/>
    <cellStyle name="Normal 2 3 2 2 4 3" xfId="5545"/>
    <cellStyle name="Normal 2 3 2 2 5" xfId="5546"/>
    <cellStyle name="Normal 2 3 2 2 5 2" xfId="5547"/>
    <cellStyle name="Normal 2 3 2 2 6" xfId="5548"/>
    <cellStyle name="Normal 2 3 2 3" xfId="5549"/>
    <cellStyle name="Normal 2 3 2 3 2" xfId="5550"/>
    <cellStyle name="Normal 2 3 2 3 2 2" xfId="5551"/>
    <cellStyle name="Normal 2 3 2 3 2 2 2" xfId="5552"/>
    <cellStyle name="Normal 2 3 2 3 2 2 2 2" xfId="5553"/>
    <cellStyle name="Normal 2 3 2 3 2 2 3" xfId="5554"/>
    <cellStyle name="Normal 2 3 2 3 2 3" xfId="5555"/>
    <cellStyle name="Normal 2 3 2 3 2 3 2" xfId="5556"/>
    <cellStyle name="Normal 2 3 2 3 2 4" xfId="5557"/>
    <cellStyle name="Normal 2 3 2 3 3" xfId="5558"/>
    <cellStyle name="Normal 2 3 2 3 3 2" xfId="5559"/>
    <cellStyle name="Normal 2 3 2 3 3 2 2" xfId="5560"/>
    <cellStyle name="Normal 2 3 2 3 3 3" xfId="5561"/>
    <cellStyle name="Normal 2 3 2 3 4" xfId="5562"/>
    <cellStyle name="Normal 2 3 2 3 4 2" xfId="5563"/>
    <cellStyle name="Normal 2 3 2 3 5" xfId="5564"/>
    <cellStyle name="Normal 2 3 2 4" xfId="5565"/>
    <cellStyle name="Normal 2 3 2 4 2" xfId="5566"/>
    <cellStyle name="Normal 2 3 2 4 2 2" xfId="5567"/>
    <cellStyle name="Normal 2 3 2 4 2 2 2" xfId="5568"/>
    <cellStyle name="Normal 2 3 2 4 2 3" xfId="5569"/>
    <cellStyle name="Normal 2 3 2 4 3" xfId="5570"/>
    <cellStyle name="Normal 2 3 2 4 3 2" xfId="5571"/>
    <cellStyle name="Normal 2 3 2 4 4" xfId="5572"/>
    <cellStyle name="Normal 2 3 2 5" xfId="5573"/>
    <cellStyle name="Normal 2 3 2 5 2" xfId="5574"/>
    <cellStyle name="Normal 2 3 2 5 2 2" xfId="5575"/>
    <cellStyle name="Normal 2 3 2 5 3" xfId="5576"/>
    <cellStyle name="Normal 2 3 2 6" xfId="5577"/>
    <cellStyle name="Normal 2 3 2 6 2" xfId="5578"/>
    <cellStyle name="Normal 2 3 2 7" xfId="5579"/>
    <cellStyle name="Normal 2 3 3" xfId="5580"/>
    <cellStyle name="Normal 2 3 3 2" xfId="5581"/>
    <cellStyle name="Normal 2 3 3 2 2" xfId="5582"/>
    <cellStyle name="Normal 2 3 3 2 2 2" xfId="5583"/>
    <cellStyle name="Normal 2 3 3 2 2 2 2" xfId="5584"/>
    <cellStyle name="Normal 2 3 3 2 2 2 2 2" xfId="5585"/>
    <cellStyle name="Normal 2 3 3 2 2 2 3" xfId="5586"/>
    <cellStyle name="Normal 2 3 3 2 2 3" xfId="5587"/>
    <cellStyle name="Normal 2 3 3 2 2 3 2" xfId="5588"/>
    <cellStyle name="Normal 2 3 3 2 2 4" xfId="5589"/>
    <cellStyle name="Normal 2 3 3 2 3" xfId="5590"/>
    <cellStyle name="Normal 2 3 3 2 3 2" xfId="5591"/>
    <cellStyle name="Normal 2 3 3 2 3 2 2" xfId="5592"/>
    <cellStyle name="Normal 2 3 3 2 3 3" xfId="5593"/>
    <cellStyle name="Normal 2 3 3 2 4" xfId="5594"/>
    <cellStyle name="Normal 2 3 3 2 4 2" xfId="5595"/>
    <cellStyle name="Normal 2 3 3 2 5" xfId="5596"/>
    <cellStyle name="Normal 2 3 3 3" xfId="5597"/>
    <cellStyle name="Normal 2 3 3 3 2" xfId="5598"/>
    <cellStyle name="Normal 2 3 3 3 2 2" xfId="5599"/>
    <cellStyle name="Normal 2 3 3 3 2 2 2" xfId="5600"/>
    <cellStyle name="Normal 2 3 3 3 2 3" xfId="5601"/>
    <cellStyle name="Normal 2 3 3 3 3" xfId="5602"/>
    <cellStyle name="Normal 2 3 3 3 3 2" xfId="5603"/>
    <cellStyle name="Normal 2 3 3 3 4" xfId="5604"/>
    <cellStyle name="Normal 2 3 3 4" xfId="5605"/>
    <cellStyle name="Normal 2 3 3 4 2" xfId="5606"/>
    <cellStyle name="Normal 2 3 3 4 2 2" xfId="5607"/>
    <cellStyle name="Normal 2 3 3 4 3" xfId="5608"/>
    <cellStyle name="Normal 2 3 3 5" xfId="5609"/>
    <cellStyle name="Normal 2 3 3 5 2" xfId="5610"/>
    <cellStyle name="Normal 2 3 3 6" xfId="5611"/>
    <cellStyle name="Normal 2 3 4" xfId="5612"/>
    <cellStyle name="Normal 2 3 4 2" xfId="5613"/>
    <cellStyle name="Normal 2 3 4 2 2" xfId="5614"/>
    <cellStyle name="Normal 2 3 4 2 2 2" xfId="5615"/>
    <cellStyle name="Normal 2 3 4 2 2 2 2" xfId="5616"/>
    <cellStyle name="Normal 2 3 4 2 2 3" xfId="5617"/>
    <cellStyle name="Normal 2 3 4 2 3" xfId="5618"/>
    <cellStyle name="Normal 2 3 4 2 3 2" xfId="5619"/>
    <cellStyle name="Normal 2 3 4 2 4" xfId="5620"/>
    <cellStyle name="Normal 2 3 4 3" xfId="5621"/>
    <cellStyle name="Normal 2 3 4 3 2" xfId="5622"/>
    <cellStyle name="Normal 2 3 4 3 2 2" xfId="5623"/>
    <cellStyle name="Normal 2 3 4 3 3" xfId="5624"/>
    <cellStyle name="Normal 2 3 4 4" xfId="5625"/>
    <cellStyle name="Normal 2 3 4 4 2" xfId="5626"/>
    <cellStyle name="Normal 2 3 4 5" xfId="5627"/>
    <cellStyle name="Normal 2 3 5" xfId="5628"/>
    <cellStyle name="Normal 2 3 5 2" xfId="5629"/>
    <cellStyle name="Normal 2 3 5 2 2" xfId="5630"/>
    <cellStyle name="Normal 2 3 5 2 2 2" xfId="5631"/>
    <cellStyle name="Normal 2 3 5 2 3" xfId="5632"/>
    <cellStyle name="Normal 2 3 5 3" xfId="5633"/>
    <cellStyle name="Normal 2 3 5 3 2" xfId="5634"/>
    <cellStyle name="Normal 2 3 5 4" xfId="5635"/>
    <cellStyle name="Normal 2 3 6" xfId="5636"/>
    <cellStyle name="Normal 2 3 6 2" xfId="5637"/>
    <cellStyle name="Normal 2 3 6 2 2" xfId="5638"/>
    <cellStyle name="Normal 2 3 6 3" xfId="5639"/>
    <cellStyle name="Normal 2 3 7" xfId="5640"/>
    <cellStyle name="Normal 2 3 7 2" xfId="5641"/>
    <cellStyle name="Normal 2 3 8" xfId="5642"/>
    <cellStyle name="Normal 2 3 9" xfId="48441"/>
    <cellStyle name="Normal 2 30" xfId="48442"/>
    <cellStyle name="Normal 2 4" xfId="5643"/>
    <cellStyle name="Normal 2 4 10" xfId="48443"/>
    <cellStyle name="Normal 2 4 11" xfId="48444"/>
    <cellStyle name="Normal 2 4 12" xfId="48445"/>
    <cellStyle name="Normal 2 4 2" xfId="5644"/>
    <cellStyle name="Normal 2 4 2 2" xfId="5645"/>
    <cellStyle name="Normal 2 4 2 2 2" xfId="5646"/>
    <cellStyle name="Normal 2 4 2 2 2 2" xfId="5647"/>
    <cellStyle name="Normal 2 4 2 2 2 2 2" xfId="5648"/>
    <cellStyle name="Normal 2 4 2 2 2 2 2 2" xfId="5649"/>
    <cellStyle name="Normal 2 4 2 2 2 2 3" xfId="5650"/>
    <cellStyle name="Normal 2 4 2 2 2 3" xfId="5651"/>
    <cellStyle name="Normal 2 4 2 2 2 3 2" xfId="5652"/>
    <cellStyle name="Normal 2 4 2 2 2 4" xfId="5653"/>
    <cellStyle name="Normal 2 4 2 2 3" xfId="5654"/>
    <cellStyle name="Normal 2 4 2 2 3 2" xfId="5655"/>
    <cellStyle name="Normal 2 4 2 2 3 2 2" xfId="5656"/>
    <cellStyle name="Normal 2 4 2 2 3 3" xfId="5657"/>
    <cellStyle name="Normal 2 4 2 2 4" xfId="5658"/>
    <cellStyle name="Normal 2 4 2 2 4 2" xfId="5659"/>
    <cellStyle name="Normal 2 4 2 2 5" xfId="5660"/>
    <cellStyle name="Normal 2 4 2 3" xfId="5661"/>
    <cellStyle name="Normal 2 4 2 3 2" xfId="5662"/>
    <cellStyle name="Normal 2 4 2 3 2 2" xfId="5663"/>
    <cellStyle name="Normal 2 4 2 3 2 2 2" xfId="5664"/>
    <cellStyle name="Normal 2 4 2 3 2 3" xfId="5665"/>
    <cellStyle name="Normal 2 4 2 3 3" xfId="5666"/>
    <cellStyle name="Normal 2 4 2 3 3 2" xfId="5667"/>
    <cellStyle name="Normal 2 4 2 3 4" xfId="5668"/>
    <cellStyle name="Normal 2 4 2 4" xfId="5669"/>
    <cellStyle name="Normal 2 4 2 4 2" xfId="5670"/>
    <cellStyle name="Normal 2 4 2 4 2 2" xfId="5671"/>
    <cellStyle name="Normal 2 4 2 4 3" xfId="5672"/>
    <cellStyle name="Normal 2 4 2 5" xfId="5673"/>
    <cellStyle name="Normal 2 4 2 5 2" xfId="5674"/>
    <cellStyle name="Normal 2 4 2 6" xfId="5675"/>
    <cellStyle name="Normal 2 4 3" xfId="5676"/>
    <cellStyle name="Normal 2 4 3 2" xfId="5677"/>
    <cellStyle name="Normal 2 4 3 2 2" xfId="5678"/>
    <cellStyle name="Normal 2 4 3 2 2 2" xfId="5679"/>
    <cellStyle name="Normal 2 4 3 2 2 2 2" xfId="5680"/>
    <cellStyle name="Normal 2 4 3 2 2 3" xfId="5681"/>
    <cellStyle name="Normal 2 4 3 2 3" xfId="5682"/>
    <cellStyle name="Normal 2 4 3 2 3 2" xfId="5683"/>
    <cellStyle name="Normal 2 4 3 2 4" xfId="5684"/>
    <cellStyle name="Normal 2 4 3 3" xfId="5685"/>
    <cellStyle name="Normal 2 4 3 3 2" xfId="5686"/>
    <cellStyle name="Normal 2 4 3 3 2 2" xfId="5687"/>
    <cellStyle name="Normal 2 4 3 3 3" xfId="5688"/>
    <cellStyle name="Normal 2 4 3 4" xfId="5689"/>
    <cellStyle name="Normal 2 4 3 4 2" xfId="5690"/>
    <cellStyle name="Normal 2 4 3 5" xfId="5691"/>
    <cellStyle name="Normal 2 4 4" xfId="5692"/>
    <cellStyle name="Normal 2 4 4 2" xfId="5693"/>
    <cellStyle name="Normal 2 4 4 2 2" xfId="5694"/>
    <cellStyle name="Normal 2 4 4 2 2 2" xfId="5695"/>
    <cellStyle name="Normal 2 4 4 2 3" xfId="5696"/>
    <cellStyle name="Normal 2 4 4 3" xfId="5697"/>
    <cellStyle name="Normal 2 4 4 3 2" xfId="5698"/>
    <cellStyle name="Normal 2 4 4 4" xfId="5699"/>
    <cellStyle name="Normal 2 4 5" xfId="5700"/>
    <cellStyle name="Normal 2 4 5 2" xfId="5701"/>
    <cellStyle name="Normal 2 4 5 2 2" xfId="5702"/>
    <cellStyle name="Normal 2 4 5 3" xfId="5703"/>
    <cellStyle name="Normal 2 4 6" xfId="5704"/>
    <cellStyle name="Normal 2 4 6 2" xfId="5705"/>
    <cellStyle name="Normal 2 4 7" xfId="5706"/>
    <cellStyle name="Normal 2 4 8" xfId="48446"/>
    <cellStyle name="Normal 2 4 9" xfId="48447"/>
    <cellStyle name="Normal 2 5" xfId="5707"/>
    <cellStyle name="Normal 2 5 10" xfId="48448"/>
    <cellStyle name="Normal 2 5 11" xfId="48449"/>
    <cellStyle name="Normal 2 5 12" xfId="48450"/>
    <cellStyle name="Normal 2 5 2" xfId="5708"/>
    <cellStyle name="Normal 2 5 2 2" xfId="5709"/>
    <cellStyle name="Normal 2 5 2 2 2" xfId="5710"/>
    <cellStyle name="Normal 2 5 2 2 2 2" xfId="5711"/>
    <cellStyle name="Normal 2 5 2 2 2 2 2" xfId="5712"/>
    <cellStyle name="Normal 2 5 2 2 2 3" xfId="5713"/>
    <cellStyle name="Normal 2 5 2 2 3" xfId="5714"/>
    <cellStyle name="Normal 2 5 2 2 3 2" xfId="5715"/>
    <cellStyle name="Normal 2 5 2 2 4" xfId="5716"/>
    <cellStyle name="Normal 2 5 2 2 5" xfId="48451"/>
    <cellStyle name="Normal 2 5 2 3" xfId="5717"/>
    <cellStyle name="Normal 2 5 2 3 2" xfId="5718"/>
    <cellStyle name="Normal 2 5 2 3 2 2" xfId="5719"/>
    <cellStyle name="Normal 2 5 2 3 3" xfId="5720"/>
    <cellStyle name="Normal 2 5 2 4" xfId="5721"/>
    <cellStyle name="Normal 2 5 2 4 2" xfId="5722"/>
    <cellStyle name="Normal 2 5 2 5" xfId="5723"/>
    <cellStyle name="Normal 2 5 3" xfId="5724"/>
    <cellStyle name="Normal 2 5 3 2" xfId="5725"/>
    <cellStyle name="Normal 2 5 3 2 2" xfId="5726"/>
    <cellStyle name="Normal 2 5 3 2 2 2" xfId="5727"/>
    <cellStyle name="Normal 2 5 3 2 3" xfId="5728"/>
    <cellStyle name="Normal 2 5 3 3" xfId="5729"/>
    <cellStyle name="Normal 2 5 3 3 2" xfId="5730"/>
    <cellStyle name="Normal 2 5 3 4" xfId="5731"/>
    <cellStyle name="Normal 2 5 4" xfId="5732"/>
    <cellStyle name="Normal 2 5 4 2" xfId="5733"/>
    <cellStyle name="Normal 2 5 4 2 2" xfId="5734"/>
    <cellStyle name="Normal 2 5 4 3" xfId="5735"/>
    <cellStyle name="Normal 2 5 5" xfId="5736"/>
    <cellStyle name="Normal 2 5 5 2" xfId="5737"/>
    <cellStyle name="Normal 2 5 6" xfId="5738"/>
    <cellStyle name="Normal 2 5 7" xfId="48452"/>
    <cellStyle name="Normal 2 5 8" xfId="48453"/>
    <cellStyle name="Normal 2 5 9" xfId="48454"/>
    <cellStyle name="Normal 2 6" xfId="5739"/>
    <cellStyle name="Normal 2 6 10" xfId="48455"/>
    <cellStyle name="Normal 2 6 11" xfId="48456"/>
    <cellStyle name="Normal 2 6 12" xfId="48457"/>
    <cellStyle name="Normal 2 6 2" xfId="5740"/>
    <cellStyle name="Normal 2 6 2 2" xfId="5741"/>
    <cellStyle name="Normal 2 6 2 2 2" xfId="5742"/>
    <cellStyle name="Normal 2 6 2 2 2 2" xfId="5743"/>
    <cellStyle name="Normal 2 6 2 2 3" xfId="5744"/>
    <cellStyle name="Normal 2 6 2 2 4" xfId="48458"/>
    <cellStyle name="Normal 2 6 2 2 5" xfId="48459"/>
    <cellStyle name="Normal 2 6 2 3" xfId="5745"/>
    <cellStyle name="Normal 2 6 2 3 2" xfId="5746"/>
    <cellStyle name="Normal 2 6 2 4" xfId="5747"/>
    <cellStyle name="Normal 2 6 2 5" xfId="48460"/>
    <cellStyle name="Normal 2 6 3" xfId="5748"/>
    <cellStyle name="Normal 2 6 3 2" xfId="5749"/>
    <cellStyle name="Normal 2 6 3 2 2" xfId="5750"/>
    <cellStyle name="Normal 2 6 3 3" xfId="5751"/>
    <cellStyle name="Normal 2 6 4" xfId="5752"/>
    <cellStyle name="Normal 2 6 4 2" xfId="5753"/>
    <cellStyle name="Normal 2 6 5" xfId="5754"/>
    <cellStyle name="Normal 2 6 6" xfId="48461"/>
    <cellStyle name="Normal 2 6 7" xfId="48462"/>
    <cellStyle name="Normal 2 6 8" xfId="48463"/>
    <cellStyle name="Normal 2 6 9" xfId="48464"/>
    <cellStyle name="Normal 2 7" xfId="5755"/>
    <cellStyle name="Normal 2 7 2" xfId="5756"/>
    <cellStyle name="Normal 2 7 2 2" xfId="5757"/>
    <cellStyle name="Normal 2 7 2 2 2" xfId="5758"/>
    <cellStyle name="Normal 2 7 2 3" xfId="5759"/>
    <cellStyle name="Normal 2 7 2 4" xfId="48465"/>
    <cellStyle name="Normal 2 7 2 5" xfId="48466"/>
    <cellStyle name="Normal 2 7 3" xfId="5760"/>
    <cellStyle name="Normal 2 7 3 2" xfId="5761"/>
    <cellStyle name="Normal 2 7 4" xfId="5762"/>
    <cellStyle name="Normal 2 7 5" xfId="48467"/>
    <cellStyle name="Normal 2 8" xfId="5763"/>
    <cellStyle name="Normal 2 8 2" xfId="5764"/>
    <cellStyle name="Normal 2 8 2 2" xfId="5765"/>
    <cellStyle name="Normal 2 8 3" xfId="5766"/>
    <cellStyle name="Normal 2 9" xfId="5767"/>
    <cellStyle name="Normal 2 9 2" xfId="5768"/>
    <cellStyle name="Normal 20" xfId="5769"/>
    <cellStyle name="Normal 20 10" xfId="5770"/>
    <cellStyle name="Normal 20 11" xfId="48468"/>
    <cellStyle name="Normal 20 12" xfId="48469"/>
    <cellStyle name="Normal 20 2" xfId="5771"/>
    <cellStyle name="Normal 20 2 2" xfId="5772"/>
    <cellStyle name="Normal 20 2 2 2" xfId="5773"/>
    <cellStyle name="Normal 20 2 2 2 2" xfId="5774"/>
    <cellStyle name="Normal 20 2 2 2 2 2" xfId="5775"/>
    <cellStyle name="Normal 20 2 2 2 2 2 2" xfId="5776"/>
    <cellStyle name="Normal 20 2 2 2 2 2 2 2" xfId="5777"/>
    <cellStyle name="Normal 20 2 2 2 2 2 2 2 2" xfId="5778"/>
    <cellStyle name="Normal 20 2 2 2 2 2 2 2 2 2" xfId="5779"/>
    <cellStyle name="Normal 20 2 2 2 2 2 2 2 3" xfId="5780"/>
    <cellStyle name="Normal 20 2 2 2 2 2 2 3" xfId="5781"/>
    <cellStyle name="Normal 20 2 2 2 2 2 2 3 2" xfId="5782"/>
    <cellStyle name="Normal 20 2 2 2 2 2 2 4" xfId="5783"/>
    <cellStyle name="Normal 20 2 2 2 2 2 3" xfId="5784"/>
    <cellStyle name="Normal 20 2 2 2 2 2 3 2" xfId="5785"/>
    <cellStyle name="Normal 20 2 2 2 2 2 3 2 2" xfId="5786"/>
    <cellStyle name="Normal 20 2 2 2 2 2 3 3" xfId="5787"/>
    <cellStyle name="Normal 20 2 2 2 2 2 4" xfId="5788"/>
    <cellStyle name="Normal 20 2 2 2 2 2 4 2" xfId="5789"/>
    <cellStyle name="Normal 20 2 2 2 2 2 5" xfId="5790"/>
    <cellStyle name="Normal 20 2 2 2 2 3" xfId="5791"/>
    <cellStyle name="Normal 20 2 2 2 2 3 2" xfId="5792"/>
    <cellStyle name="Normal 20 2 2 2 2 3 2 2" xfId="5793"/>
    <cellStyle name="Normal 20 2 2 2 2 3 2 2 2" xfId="5794"/>
    <cellStyle name="Normal 20 2 2 2 2 3 2 3" xfId="5795"/>
    <cellStyle name="Normal 20 2 2 2 2 3 3" xfId="5796"/>
    <cellStyle name="Normal 20 2 2 2 2 3 3 2" xfId="5797"/>
    <cellStyle name="Normal 20 2 2 2 2 3 4" xfId="5798"/>
    <cellStyle name="Normal 20 2 2 2 2 4" xfId="5799"/>
    <cellStyle name="Normal 20 2 2 2 2 4 2" xfId="5800"/>
    <cellStyle name="Normal 20 2 2 2 2 4 2 2" xfId="5801"/>
    <cellStyle name="Normal 20 2 2 2 2 4 3" xfId="5802"/>
    <cellStyle name="Normal 20 2 2 2 2 5" xfId="5803"/>
    <cellStyle name="Normal 20 2 2 2 2 5 2" xfId="5804"/>
    <cellStyle name="Normal 20 2 2 2 2 6" xfId="5805"/>
    <cellStyle name="Normal 20 2 2 2 3" xfId="5806"/>
    <cellStyle name="Normal 20 2 2 2 3 2" xfId="5807"/>
    <cellStyle name="Normal 20 2 2 2 3 2 2" xfId="5808"/>
    <cellStyle name="Normal 20 2 2 2 3 2 2 2" xfId="5809"/>
    <cellStyle name="Normal 20 2 2 2 3 2 2 2 2" xfId="5810"/>
    <cellStyle name="Normal 20 2 2 2 3 2 2 3" xfId="5811"/>
    <cellStyle name="Normal 20 2 2 2 3 2 3" xfId="5812"/>
    <cellStyle name="Normal 20 2 2 2 3 2 3 2" xfId="5813"/>
    <cellStyle name="Normal 20 2 2 2 3 2 4" xfId="5814"/>
    <cellStyle name="Normal 20 2 2 2 3 3" xfId="5815"/>
    <cellStyle name="Normal 20 2 2 2 3 3 2" xfId="5816"/>
    <cellStyle name="Normal 20 2 2 2 3 3 2 2" xfId="5817"/>
    <cellStyle name="Normal 20 2 2 2 3 3 3" xfId="5818"/>
    <cellStyle name="Normal 20 2 2 2 3 4" xfId="5819"/>
    <cellStyle name="Normal 20 2 2 2 3 4 2" xfId="5820"/>
    <cellStyle name="Normal 20 2 2 2 3 5" xfId="5821"/>
    <cellStyle name="Normal 20 2 2 2 4" xfId="5822"/>
    <cellStyle name="Normal 20 2 2 2 4 2" xfId="5823"/>
    <cellStyle name="Normal 20 2 2 2 4 2 2" xfId="5824"/>
    <cellStyle name="Normal 20 2 2 2 4 2 2 2" xfId="5825"/>
    <cellStyle name="Normal 20 2 2 2 4 2 3" xfId="5826"/>
    <cellStyle name="Normal 20 2 2 2 4 3" xfId="5827"/>
    <cellStyle name="Normal 20 2 2 2 4 3 2" xfId="5828"/>
    <cellStyle name="Normal 20 2 2 2 4 4" xfId="5829"/>
    <cellStyle name="Normal 20 2 2 2 5" xfId="5830"/>
    <cellStyle name="Normal 20 2 2 2 5 2" xfId="5831"/>
    <cellStyle name="Normal 20 2 2 2 5 2 2" xfId="5832"/>
    <cellStyle name="Normal 20 2 2 2 5 3" xfId="5833"/>
    <cellStyle name="Normal 20 2 2 2 6" xfId="5834"/>
    <cellStyle name="Normal 20 2 2 2 6 2" xfId="5835"/>
    <cellStyle name="Normal 20 2 2 2 7" xfId="5836"/>
    <cellStyle name="Normal 20 2 2 3" xfId="5837"/>
    <cellStyle name="Normal 20 2 2 3 2" xfId="5838"/>
    <cellStyle name="Normal 20 2 2 3 2 2" xfId="5839"/>
    <cellStyle name="Normal 20 2 2 3 2 2 2" xfId="5840"/>
    <cellStyle name="Normal 20 2 2 3 2 2 2 2" xfId="5841"/>
    <cellStyle name="Normal 20 2 2 3 2 2 2 2 2" xfId="5842"/>
    <cellStyle name="Normal 20 2 2 3 2 2 2 3" xfId="5843"/>
    <cellStyle name="Normal 20 2 2 3 2 2 3" xfId="5844"/>
    <cellStyle name="Normal 20 2 2 3 2 2 3 2" xfId="5845"/>
    <cellStyle name="Normal 20 2 2 3 2 2 4" xfId="5846"/>
    <cellStyle name="Normal 20 2 2 3 2 3" xfId="5847"/>
    <cellStyle name="Normal 20 2 2 3 2 3 2" xfId="5848"/>
    <cellStyle name="Normal 20 2 2 3 2 3 2 2" xfId="5849"/>
    <cellStyle name="Normal 20 2 2 3 2 3 3" xfId="5850"/>
    <cellStyle name="Normal 20 2 2 3 2 4" xfId="5851"/>
    <cellStyle name="Normal 20 2 2 3 2 4 2" xfId="5852"/>
    <cellStyle name="Normal 20 2 2 3 2 5" xfId="5853"/>
    <cellStyle name="Normal 20 2 2 3 3" xfId="5854"/>
    <cellStyle name="Normal 20 2 2 3 3 2" xfId="5855"/>
    <cellStyle name="Normal 20 2 2 3 3 2 2" xfId="5856"/>
    <cellStyle name="Normal 20 2 2 3 3 2 2 2" xfId="5857"/>
    <cellStyle name="Normal 20 2 2 3 3 2 3" xfId="5858"/>
    <cellStyle name="Normal 20 2 2 3 3 3" xfId="5859"/>
    <cellStyle name="Normal 20 2 2 3 3 3 2" xfId="5860"/>
    <cellStyle name="Normal 20 2 2 3 3 4" xfId="5861"/>
    <cellStyle name="Normal 20 2 2 3 4" xfId="5862"/>
    <cellStyle name="Normal 20 2 2 3 4 2" xfId="5863"/>
    <cellStyle name="Normal 20 2 2 3 4 2 2" xfId="5864"/>
    <cellStyle name="Normal 20 2 2 3 4 3" xfId="5865"/>
    <cellStyle name="Normal 20 2 2 3 5" xfId="5866"/>
    <cellStyle name="Normal 20 2 2 3 5 2" xfId="5867"/>
    <cellStyle name="Normal 20 2 2 3 6" xfId="5868"/>
    <cellStyle name="Normal 20 2 2 4" xfId="5869"/>
    <cellStyle name="Normal 20 2 2 4 2" xfId="5870"/>
    <cellStyle name="Normal 20 2 2 4 2 2" xfId="5871"/>
    <cellStyle name="Normal 20 2 2 4 2 2 2" xfId="5872"/>
    <cellStyle name="Normal 20 2 2 4 2 2 2 2" xfId="5873"/>
    <cellStyle name="Normal 20 2 2 4 2 2 3" xfId="5874"/>
    <cellStyle name="Normal 20 2 2 4 2 3" xfId="5875"/>
    <cellStyle name="Normal 20 2 2 4 2 3 2" xfId="5876"/>
    <cellStyle name="Normal 20 2 2 4 2 4" xfId="5877"/>
    <cellStyle name="Normal 20 2 2 4 3" xfId="5878"/>
    <cellStyle name="Normal 20 2 2 4 3 2" xfId="5879"/>
    <cellStyle name="Normal 20 2 2 4 3 2 2" xfId="5880"/>
    <cellStyle name="Normal 20 2 2 4 3 3" xfId="5881"/>
    <cellStyle name="Normal 20 2 2 4 4" xfId="5882"/>
    <cellStyle name="Normal 20 2 2 4 4 2" xfId="5883"/>
    <cellStyle name="Normal 20 2 2 4 5" xfId="5884"/>
    <cellStyle name="Normal 20 2 2 5" xfId="5885"/>
    <cellStyle name="Normal 20 2 2 5 2" xfId="5886"/>
    <cellStyle name="Normal 20 2 2 5 2 2" xfId="5887"/>
    <cellStyle name="Normal 20 2 2 5 2 2 2" xfId="5888"/>
    <cellStyle name="Normal 20 2 2 5 2 3" xfId="5889"/>
    <cellStyle name="Normal 20 2 2 5 3" xfId="5890"/>
    <cellStyle name="Normal 20 2 2 5 3 2" xfId="5891"/>
    <cellStyle name="Normal 20 2 2 5 4" xfId="5892"/>
    <cellStyle name="Normal 20 2 2 6" xfId="5893"/>
    <cellStyle name="Normal 20 2 2 6 2" xfId="5894"/>
    <cellStyle name="Normal 20 2 2 6 2 2" xfId="5895"/>
    <cellStyle name="Normal 20 2 2 6 3" xfId="5896"/>
    <cellStyle name="Normal 20 2 2 7" xfId="5897"/>
    <cellStyle name="Normal 20 2 2 7 2" xfId="5898"/>
    <cellStyle name="Normal 20 2 2 8" xfId="5899"/>
    <cellStyle name="Normal 20 2 3" xfId="5900"/>
    <cellStyle name="Normal 20 2 3 2" xfId="5901"/>
    <cellStyle name="Normal 20 2 3 2 2" xfId="5902"/>
    <cellStyle name="Normal 20 2 3 2 2 2" xfId="5903"/>
    <cellStyle name="Normal 20 2 3 2 2 2 2" xfId="5904"/>
    <cellStyle name="Normal 20 2 3 2 2 2 2 2" xfId="5905"/>
    <cellStyle name="Normal 20 2 3 2 2 2 2 2 2" xfId="5906"/>
    <cellStyle name="Normal 20 2 3 2 2 2 2 3" xfId="5907"/>
    <cellStyle name="Normal 20 2 3 2 2 2 3" xfId="5908"/>
    <cellStyle name="Normal 20 2 3 2 2 2 3 2" xfId="5909"/>
    <cellStyle name="Normal 20 2 3 2 2 2 4" xfId="5910"/>
    <cellStyle name="Normal 20 2 3 2 2 3" xfId="5911"/>
    <cellStyle name="Normal 20 2 3 2 2 3 2" xfId="5912"/>
    <cellStyle name="Normal 20 2 3 2 2 3 2 2" xfId="5913"/>
    <cellStyle name="Normal 20 2 3 2 2 3 3" xfId="5914"/>
    <cellStyle name="Normal 20 2 3 2 2 4" xfId="5915"/>
    <cellStyle name="Normal 20 2 3 2 2 4 2" xfId="5916"/>
    <cellStyle name="Normal 20 2 3 2 2 5" xfId="5917"/>
    <cellStyle name="Normal 20 2 3 2 3" xfId="5918"/>
    <cellStyle name="Normal 20 2 3 2 3 2" xfId="5919"/>
    <cellStyle name="Normal 20 2 3 2 3 2 2" xfId="5920"/>
    <cellStyle name="Normal 20 2 3 2 3 2 2 2" xfId="5921"/>
    <cellStyle name="Normal 20 2 3 2 3 2 3" xfId="5922"/>
    <cellStyle name="Normal 20 2 3 2 3 3" xfId="5923"/>
    <cellStyle name="Normal 20 2 3 2 3 3 2" xfId="5924"/>
    <cellStyle name="Normal 20 2 3 2 3 4" xfId="5925"/>
    <cellStyle name="Normal 20 2 3 2 4" xfId="5926"/>
    <cellStyle name="Normal 20 2 3 2 4 2" xfId="5927"/>
    <cellStyle name="Normal 20 2 3 2 4 2 2" xfId="5928"/>
    <cellStyle name="Normal 20 2 3 2 4 3" xfId="5929"/>
    <cellStyle name="Normal 20 2 3 2 5" xfId="5930"/>
    <cellStyle name="Normal 20 2 3 2 5 2" xfId="5931"/>
    <cellStyle name="Normal 20 2 3 2 6" xfId="5932"/>
    <cellStyle name="Normal 20 2 3 3" xfId="5933"/>
    <cellStyle name="Normal 20 2 3 3 2" xfId="5934"/>
    <cellStyle name="Normal 20 2 3 3 2 2" xfId="5935"/>
    <cellStyle name="Normal 20 2 3 3 2 2 2" xfId="5936"/>
    <cellStyle name="Normal 20 2 3 3 2 2 2 2" xfId="5937"/>
    <cellStyle name="Normal 20 2 3 3 2 2 3" xfId="5938"/>
    <cellStyle name="Normal 20 2 3 3 2 3" xfId="5939"/>
    <cellStyle name="Normal 20 2 3 3 2 3 2" xfId="5940"/>
    <cellStyle name="Normal 20 2 3 3 2 4" xfId="5941"/>
    <cellStyle name="Normal 20 2 3 3 3" xfId="5942"/>
    <cellStyle name="Normal 20 2 3 3 3 2" xfId="5943"/>
    <cellStyle name="Normal 20 2 3 3 3 2 2" xfId="5944"/>
    <cellStyle name="Normal 20 2 3 3 3 3" xfId="5945"/>
    <cellStyle name="Normal 20 2 3 3 4" xfId="5946"/>
    <cellStyle name="Normal 20 2 3 3 4 2" xfId="5947"/>
    <cellStyle name="Normal 20 2 3 3 5" xfId="5948"/>
    <cellStyle name="Normal 20 2 3 4" xfId="5949"/>
    <cellStyle name="Normal 20 2 3 4 2" xfId="5950"/>
    <cellStyle name="Normal 20 2 3 4 2 2" xfId="5951"/>
    <cellStyle name="Normal 20 2 3 4 2 2 2" xfId="5952"/>
    <cellStyle name="Normal 20 2 3 4 2 3" xfId="5953"/>
    <cellStyle name="Normal 20 2 3 4 3" xfId="5954"/>
    <cellStyle name="Normal 20 2 3 4 3 2" xfId="5955"/>
    <cellStyle name="Normal 20 2 3 4 4" xfId="5956"/>
    <cellStyle name="Normal 20 2 3 5" xfId="5957"/>
    <cellStyle name="Normal 20 2 3 5 2" xfId="5958"/>
    <cellStyle name="Normal 20 2 3 5 2 2" xfId="5959"/>
    <cellStyle name="Normal 20 2 3 5 3" xfId="5960"/>
    <cellStyle name="Normal 20 2 3 6" xfId="5961"/>
    <cellStyle name="Normal 20 2 3 6 2" xfId="5962"/>
    <cellStyle name="Normal 20 2 3 7" xfId="5963"/>
    <cellStyle name="Normal 20 2 4" xfId="5964"/>
    <cellStyle name="Normal 20 2 4 2" xfId="5965"/>
    <cellStyle name="Normal 20 2 4 2 2" xfId="5966"/>
    <cellStyle name="Normal 20 2 4 2 2 2" xfId="5967"/>
    <cellStyle name="Normal 20 2 4 2 2 2 2" xfId="5968"/>
    <cellStyle name="Normal 20 2 4 2 2 2 2 2" xfId="5969"/>
    <cellStyle name="Normal 20 2 4 2 2 2 3" xfId="5970"/>
    <cellStyle name="Normal 20 2 4 2 2 3" xfId="5971"/>
    <cellStyle name="Normal 20 2 4 2 2 3 2" xfId="5972"/>
    <cellStyle name="Normal 20 2 4 2 2 4" xfId="5973"/>
    <cellStyle name="Normal 20 2 4 2 3" xfId="5974"/>
    <cellStyle name="Normal 20 2 4 2 3 2" xfId="5975"/>
    <cellStyle name="Normal 20 2 4 2 3 2 2" xfId="5976"/>
    <cellStyle name="Normal 20 2 4 2 3 3" xfId="5977"/>
    <cellStyle name="Normal 20 2 4 2 4" xfId="5978"/>
    <cellStyle name="Normal 20 2 4 2 4 2" xfId="5979"/>
    <cellStyle name="Normal 20 2 4 2 5" xfId="5980"/>
    <cellStyle name="Normal 20 2 4 3" xfId="5981"/>
    <cellStyle name="Normal 20 2 4 3 2" xfId="5982"/>
    <cellStyle name="Normal 20 2 4 3 2 2" xfId="5983"/>
    <cellStyle name="Normal 20 2 4 3 2 2 2" xfId="5984"/>
    <cellStyle name="Normal 20 2 4 3 2 3" xfId="5985"/>
    <cellStyle name="Normal 20 2 4 3 3" xfId="5986"/>
    <cellStyle name="Normal 20 2 4 3 3 2" xfId="5987"/>
    <cellStyle name="Normal 20 2 4 3 4" xfId="5988"/>
    <cellStyle name="Normal 20 2 4 4" xfId="5989"/>
    <cellStyle name="Normal 20 2 4 4 2" xfId="5990"/>
    <cellStyle name="Normal 20 2 4 4 2 2" xfId="5991"/>
    <cellStyle name="Normal 20 2 4 4 3" xfId="5992"/>
    <cellStyle name="Normal 20 2 4 5" xfId="5993"/>
    <cellStyle name="Normal 20 2 4 5 2" xfId="5994"/>
    <cellStyle name="Normal 20 2 4 6" xfId="5995"/>
    <cellStyle name="Normal 20 2 5" xfId="5996"/>
    <cellStyle name="Normal 20 2 5 2" xfId="5997"/>
    <cellStyle name="Normal 20 2 5 2 2" xfId="5998"/>
    <cellStyle name="Normal 20 2 5 2 2 2" xfId="5999"/>
    <cellStyle name="Normal 20 2 5 2 2 2 2" xfId="6000"/>
    <cellStyle name="Normal 20 2 5 2 2 3" xfId="6001"/>
    <cellStyle name="Normal 20 2 5 2 3" xfId="6002"/>
    <cellStyle name="Normal 20 2 5 2 3 2" xfId="6003"/>
    <cellStyle name="Normal 20 2 5 2 4" xfId="6004"/>
    <cellStyle name="Normal 20 2 5 3" xfId="6005"/>
    <cellStyle name="Normal 20 2 5 3 2" xfId="6006"/>
    <cellStyle name="Normal 20 2 5 3 2 2" xfId="6007"/>
    <cellStyle name="Normal 20 2 5 3 3" xfId="6008"/>
    <cellStyle name="Normal 20 2 5 4" xfId="6009"/>
    <cellStyle name="Normal 20 2 5 4 2" xfId="6010"/>
    <cellStyle name="Normal 20 2 5 5" xfId="6011"/>
    <cellStyle name="Normal 20 2 6" xfId="6012"/>
    <cellStyle name="Normal 20 2 6 2" xfId="6013"/>
    <cellStyle name="Normal 20 2 6 2 2" xfId="6014"/>
    <cellStyle name="Normal 20 2 6 2 2 2" xfId="6015"/>
    <cellStyle name="Normal 20 2 6 2 3" xfId="6016"/>
    <cellStyle name="Normal 20 2 6 3" xfId="6017"/>
    <cellStyle name="Normal 20 2 6 3 2" xfId="6018"/>
    <cellStyle name="Normal 20 2 6 4" xfId="6019"/>
    <cellStyle name="Normal 20 2 7" xfId="6020"/>
    <cellStyle name="Normal 20 2 7 2" xfId="6021"/>
    <cellStyle name="Normal 20 2 7 2 2" xfId="6022"/>
    <cellStyle name="Normal 20 2 7 3" xfId="6023"/>
    <cellStyle name="Normal 20 2 8" xfId="6024"/>
    <cellStyle name="Normal 20 2 8 2" xfId="6025"/>
    <cellStyle name="Normal 20 2 9" xfId="6026"/>
    <cellStyle name="Normal 20 3" xfId="6027"/>
    <cellStyle name="Normal 20 3 2" xfId="6028"/>
    <cellStyle name="Normal 20 3 2 2" xfId="6029"/>
    <cellStyle name="Normal 20 3 2 2 2" xfId="6030"/>
    <cellStyle name="Normal 20 3 2 2 2 2" xfId="6031"/>
    <cellStyle name="Normal 20 3 2 2 2 2 2" xfId="6032"/>
    <cellStyle name="Normal 20 3 2 2 2 2 2 2" xfId="6033"/>
    <cellStyle name="Normal 20 3 2 2 2 2 2 2 2" xfId="6034"/>
    <cellStyle name="Normal 20 3 2 2 2 2 2 3" xfId="6035"/>
    <cellStyle name="Normal 20 3 2 2 2 2 3" xfId="6036"/>
    <cellStyle name="Normal 20 3 2 2 2 2 3 2" xfId="6037"/>
    <cellStyle name="Normal 20 3 2 2 2 2 4" xfId="6038"/>
    <cellStyle name="Normal 20 3 2 2 2 3" xfId="6039"/>
    <cellStyle name="Normal 20 3 2 2 2 3 2" xfId="6040"/>
    <cellStyle name="Normal 20 3 2 2 2 3 2 2" xfId="6041"/>
    <cellStyle name="Normal 20 3 2 2 2 3 3" xfId="6042"/>
    <cellStyle name="Normal 20 3 2 2 2 4" xfId="6043"/>
    <cellStyle name="Normal 20 3 2 2 2 4 2" xfId="6044"/>
    <cellStyle name="Normal 20 3 2 2 2 5" xfId="6045"/>
    <cellStyle name="Normal 20 3 2 2 3" xfId="6046"/>
    <cellStyle name="Normal 20 3 2 2 3 2" xfId="6047"/>
    <cellStyle name="Normal 20 3 2 2 3 2 2" xfId="6048"/>
    <cellStyle name="Normal 20 3 2 2 3 2 2 2" xfId="6049"/>
    <cellStyle name="Normal 20 3 2 2 3 2 3" xfId="6050"/>
    <cellStyle name="Normal 20 3 2 2 3 3" xfId="6051"/>
    <cellStyle name="Normal 20 3 2 2 3 3 2" xfId="6052"/>
    <cellStyle name="Normal 20 3 2 2 3 4" xfId="6053"/>
    <cellStyle name="Normal 20 3 2 2 4" xfId="6054"/>
    <cellStyle name="Normal 20 3 2 2 4 2" xfId="6055"/>
    <cellStyle name="Normal 20 3 2 2 4 2 2" xfId="6056"/>
    <cellStyle name="Normal 20 3 2 2 4 3" xfId="6057"/>
    <cellStyle name="Normal 20 3 2 2 5" xfId="6058"/>
    <cellStyle name="Normal 20 3 2 2 5 2" xfId="6059"/>
    <cellStyle name="Normal 20 3 2 2 6" xfId="6060"/>
    <cellStyle name="Normal 20 3 2 3" xfId="6061"/>
    <cellStyle name="Normal 20 3 2 3 2" xfId="6062"/>
    <cellStyle name="Normal 20 3 2 3 2 2" xfId="6063"/>
    <cellStyle name="Normal 20 3 2 3 2 2 2" xfId="6064"/>
    <cellStyle name="Normal 20 3 2 3 2 2 2 2" xfId="6065"/>
    <cellStyle name="Normal 20 3 2 3 2 2 3" xfId="6066"/>
    <cellStyle name="Normal 20 3 2 3 2 3" xfId="6067"/>
    <cellStyle name="Normal 20 3 2 3 2 3 2" xfId="6068"/>
    <cellStyle name="Normal 20 3 2 3 2 4" xfId="6069"/>
    <cellStyle name="Normal 20 3 2 3 3" xfId="6070"/>
    <cellStyle name="Normal 20 3 2 3 3 2" xfId="6071"/>
    <cellStyle name="Normal 20 3 2 3 3 2 2" xfId="6072"/>
    <cellStyle name="Normal 20 3 2 3 3 3" xfId="6073"/>
    <cellStyle name="Normal 20 3 2 3 4" xfId="6074"/>
    <cellStyle name="Normal 20 3 2 3 4 2" xfId="6075"/>
    <cellStyle name="Normal 20 3 2 3 5" xfId="6076"/>
    <cellStyle name="Normal 20 3 2 4" xfId="6077"/>
    <cellStyle name="Normal 20 3 2 4 2" xfId="6078"/>
    <cellStyle name="Normal 20 3 2 4 2 2" xfId="6079"/>
    <cellStyle name="Normal 20 3 2 4 2 2 2" xfId="6080"/>
    <cellStyle name="Normal 20 3 2 4 2 3" xfId="6081"/>
    <cellStyle name="Normal 20 3 2 4 3" xfId="6082"/>
    <cellStyle name="Normal 20 3 2 4 3 2" xfId="6083"/>
    <cellStyle name="Normal 20 3 2 4 4" xfId="6084"/>
    <cellStyle name="Normal 20 3 2 5" xfId="6085"/>
    <cellStyle name="Normal 20 3 2 5 2" xfId="6086"/>
    <cellStyle name="Normal 20 3 2 5 2 2" xfId="6087"/>
    <cellStyle name="Normal 20 3 2 5 3" xfId="6088"/>
    <cellStyle name="Normal 20 3 2 6" xfId="6089"/>
    <cellStyle name="Normal 20 3 2 6 2" xfId="6090"/>
    <cellStyle name="Normal 20 3 2 7" xfId="6091"/>
    <cellStyle name="Normal 20 3 3" xfId="6092"/>
    <cellStyle name="Normal 20 3 3 2" xfId="6093"/>
    <cellStyle name="Normal 20 3 3 2 2" xfId="6094"/>
    <cellStyle name="Normal 20 3 3 2 2 2" xfId="6095"/>
    <cellStyle name="Normal 20 3 3 2 2 2 2" xfId="6096"/>
    <cellStyle name="Normal 20 3 3 2 2 2 2 2" xfId="6097"/>
    <cellStyle name="Normal 20 3 3 2 2 2 3" xfId="6098"/>
    <cellStyle name="Normal 20 3 3 2 2 3" xfId="6099"/>
    <cellStyle name="Normal 20 3 3 2 2 3 2" xfId="6100"/>
    <cellStyle name="Normal 20 3 3 2 2 4" xfId="6101"/>
    <cellStyle name="Normal 20 3 3 2 3" xfId="6102"/>
    <cellStyle name="Normal 20 3 3 2 3 2" xfId="6103"/>
    <cellStyle name="Normal 20 3 3 2 3 2 2" xfId="6104"/>
    <cellStyle name="Normal 20 3 3 2 3 3" xfId="6105"/>
    <cellStyle name="Normal 20 3 3 2 4" xfId="6106"/>
    <cellStyle name="Normal 20 3 3 2 4 2" xfId="6107"/>
    <cellStyle name="Normal 20 3 3 2 5" xfId="6108"/>
    <cellStyle name="Normal 20 3 3 3" xfId="6109"/>
    <cellStyle name="Normal 20 3 3 3 2" xfId="6110"/>
    <cellStyle name="Normal 20 3 3 3 2 2" xfId="6111"/>
    <cellStyle name="Normal 20 3 3 3 2 2 2" xfId="6112"/>
    <cellStyle name="Normal 20 3 3 3 2 3" xfId="6113"/>
    <cellStyle name="Normal 20 3 3 3 3" xfId="6114"/>
    <cellStyle name="Normal 20 3 3 3 3 2" xfId="6115"/>
    <cellStyle name="Normal 20 3 3 3 4" xfId="6116"/>
    <cellStyle name="Normal 20 3 3 4" xfId="6117"/>
    <cellStyle name="Normal 20 3 3 4 2" xfId="6118"/>
    <cellStyle name="Normal 20 3 3 4 2 2" xfId="6119"/>
    <cellStyle name="Normal 20 3 3 4 3" xfId="6120"/>
    <cellStyle name="Normal 20 3 3 5" xfId="6121"/>
    <cellStyle name="Normal 20 3 3 5 2" xfId="6122"/>
    <cellStyle name="Normal 20 3 3 6" xfId="6123"/>
    <cellStyle name="Normal 20 3 4" xfId="6124"/>
    <cellStyle name="Normal 20 3 4 2" xfId="6125"/>
    <cellStyle name="Normal 20 3 4 2 2" xfId="6126"/>
    <cellStyle name="Normal 20 3 4 2 2 2" xfId="6127"/>
    <cellStyle name="Normal 20 3 4 2 2 2 2" xfId="6128"/>
    <cellStyle name="Normal 20 3 4 2 2 3" xfId="6129"/>
    <cellStyle name="Normal 20 3 4 2 3" xfId="6130"/>
    <cellStyle name="Normal 20 3 4 2 3 2" xfId="6131"/>
    <cellStyle name="Normal 20 3 4 2 4" xfId="6132"/>
    <cellStyle name="Normal 20 3 4 3" xfId="6133"/>
    <cellStyle name="Normal 20 3 4 3 2" xfId="6134"/>
    <cellStyle name="Normal 20 3 4 3 2 2" xfId="6135"/>
    <cellStyle name="Normal 20 3 4 3 3" xfId="6136"/>
    <cellStyle name="Normal 20 3 4 4" xfId="6137"/>
    <cellStyle name="Normal 20 3 4 4 2" xfId="6138"/>
    <cellStyle name="Normal 20 3 4 5" xfId="6139"/>
    <cellStyle name="Normal 20 3 5" xfId="6140"/>
    <cellStyle name="Normal 20 3 5 2" xfId="6141"/>
    <cellStyle name="Normal 20 3 5 2 2" xfId="6142"/>
    <cellStyle name="Normal 20 3 5 2 2 2" xfId="6143"/>
    <cellStyle name="Normal 20 3 5 2 3" xfId="6144"/>
    <cellStyle name="Normal 20 3 5 3" xfId="6145"/>
    <cellStyle name="Normal 20 3 5 3 2" xfId="6146"/>
    <cellStyle name="Normal 20 3 5 4" xfId="6147"/>
    <cellStyle name="Normal 20 3 6" xfId="6148"/>
    <cellStyle name="Normal 20 3 6 2" xfId="6149"/>
    <cellStyle name="Normal 20 3 6 2 2" xfId="6150"/>
    <cellStyle name="Normal 20 3 6 3" xfId="6151"/>
    <cellStyle name="Normal 20 3 7" xfId="6152"/>
    <cellStyle name="Normal 20 3 7 2" xfId="6153"/>
    <cellStyle name="Normal 20 3 8" xfId="6154"/>
    <cellStyle name="Normal 20 4" xfId="6155"/>
    <cellStyle name="Normal 20 4 2" xfId="6156"/>
    <cellStyle name="Normal 20 4 2 2" xfId="6157"/>
    <cellStyle name="Normal 20 4 2 2 2" xfId="6158"/>
    <cellStyle name="Normal 20 4 2 2 2 2" xfId="6159"/>
    <cellStyle name="Normal 20 4 2 2 2 2 2" xfId="6160"/>
    <cellStyle name="Normal 20 4 2 2 2 2 2 2" xfId="6161"/>
    <cellStyle name="Normal 20 4 2 2 2 2 3" xfId="6162"/>
    <cellStyle name="Normal 20 4 2 2 2 3" xfId="6163"/>
    <cellStyle name="Normal 20 4 2 2 2 3 2" xfId="6164"/>
    <cellStyle name="Normal 20 4 2 2 2 4" xfId="6165"/>
    <cellStyle name="Normal 20 4 2 2 3" xfId="6166"/>
    <cellStyle name="Normal 20 4 2 2 3 2" xfId="6167"/>
    <cellStyle name="Normal 20 4 2 2 3 2 2" xfId="6168"/>
    <cellStyle name="Normal 20 4 2 2 3 3" xfId="6169"/>
    <cellStyle name="Normal 20 4 2 2 4" xfId="6170"/>
    <cellStyle name="Normal 20 4 2 2 4 2" xfId="6171"/>
    <cellStyle name="Normal 20 4 2 2 5" xfId="6172"/>
    <cellStyle name="Normal 20 4 2 3" xfId="6173"/>
    <cellStyle name="Normal 20 4 2 3 2" xfId="6174"/>
    <cellStyle name="Normal 20 4 2 3 2 2" xfId="6175"/>
    <cellStyle name="Normal 20 4 2 3 2 2 2" xfId="6176"/>
    <cellStyle name="Normal 20 4 2 3 2 3" xfId="6177"/>
    <cellStyle name="Normal 20 4 2 3 3" xfId="6178"/>
    <cellStyle name="Normal 20 4 2 3 3 2" xfId="6179"/>
    <cellStyle name="Normal 20 4 2 3 4" xfId="6180"/>
    <cellStyle name="Normal 20 4 2 4" xfId="6181"/>
    <cellStyle name="Normal 20 4 2 4 2" xfId="6182"/>
    <cellStyle name="Normal 20 4 2 4 2 2" xfId="6183"/>
    <cellStyle name="Normal 20 4 2 4 3" xfId="6184"/>
    <cellStyle name="Normal 20 4 2 5" xfId="6185"/>
    <cellStyle name="Normal 20 4 2 5 2" xfId="6186"/>
    <cellStyle name="Normal 20 4 2 6" xfId="6187"/>
    <cellStyle name="Normal 20 4 3" xfId="6188"/>
    <cellStyle name="Normal 20 4 3 2" xfId="6189"/>
    <cellStyle name="Normal 20 4 3 2 2" xfId="6190"/>
    <cellStyle name="Normal 20 4 3 2 2 2" xfId="6191"/>
    <cellStyle name="Normal 20 4 3 2 2 2 2" xfId="6192"/>
    <cellStyle name="Normal 20 4 3 2 2 3" xfId="6193"/>
    <cellStyle name="Normal 20 4 3 2 3" xfId="6194"/>
    <cellStyle name="Normal 20 4 3 2 3 2" xfId="6195"/>
    <cellStyle name="Normal 20 4 3 2 4" xfId="6196"/>
    <cellStyle name="Normal 20 4 3 3" xfId="6197"/>
    <cellStyle name="Normal 20 4 3 3 2" xfId="6198"/>
    <cellStyle name="Normal 20 4 3 3 2 2" xfId="6199"/>
    <cellStyle name="Normal 20 4 3 3 3" xfId="6200"/>
    <cellStyle name="Normal 20 4 3 4" xfId="6201"/>
    <cellStyle name="Normal 20 4 3 4 2" xfId="6202"/>
    <cellStyle name="Normal 20 4 3 5" xfId="6203"/>
    <cellStyle name="Normal 20 4 4" xfId="6204"/>
    <cellStyle name="Normal 20 4 4 2" xfId="6205"/>
    <cellStyle name="Normal 20 4 4 2 2" xfId="6206"/>
    <cellStyle name="Normal 20 4 4 2 2 2" xfId="6207"/>
    <cellStyle name="Normal 20 4 4 2 3" xfId="6208"/>
    <cellStyle name="Normal 20 4 4 3" xfId="6209"/>
    <cellStyle name="Normal 20 4 4 3 2" xfId="6210"/>
    <cellStyle name="Normal 20 4 4 4" xfId="6211"/>
    <cellStyle name="Normal 20 4 5" xfId="6212"/>
    <cellStyle name="Normal 20 4 5 2" xfId="6213"/>
    <cellStyle name="Normal 20 4 5 2 2" xfId="6214"/>
    <cellStyle name="Normal 20 4 5 3" xfId="6215"/>
    <cellStyle name="Normal 20 4 6" xfId="6216"/>
    <cellStyle name="Normal 20 4 6 2" xfId="6217"/>
    <cellStyle name="Normal 20 4 7" xfId="6218"/>
    <cellStyle name="Normal 20 5" xfId="6219"/>
    <cellStyle name="Normal 20 5 2" xfId="6220"/>
    <cellStyle name="Normal 20 5 2 2" xfId="6221"/>
    <cellStyle name="Normal 20 5 2 2 2" xfId="6222"/>
    <cellStyle name="Normal 20 5 2 2 2 2" xfId="6223"/>
    <cellStyle name="Normal 20 5 2 2 2 2 2" xfId="6224"/>
    <cellStyle name="Normal 20 5 2 2 2 3" xfId="6225"/>
    <cellStyle name="Normal 20 5 2 2 3" xfId="6226"/>
    <cellStyle name="Normal 20 5 2 2 3 2" xfId="6227"/>
    <cellStyle name="Normal 20 5 2 2 4" xfId="6228"/>
    <cellStyle name="Normal 20 5 2 3" xfId="6229"/>
    <cellStyle name="Normal 20 5 2 3 2" xfId="6230"/>
    <cellStyle name="Normal 20 5 2 3 2 2" xfId="6231"/>
    <cellStyle name="Normal 20 5 2 3 3" xfId="6232"/>
    <cellStyle name="Normal 20 5 2 4" xfId="6233"/>
    <cellStyle name="Normal 20 5 2 4 2" xfId="6234"/>
    <cellStyle name="Normal 20 5 2 5" xfId="6235"/>
    <cellStyle name="Normal 20 5 3" xfId="6236"/>
    <cellStyle name="Normal 20 5 3 2" xfId="6237"/>
    <cellStyle name="Normal 20 5 3 2 2" xfId="6238"/>
    <cellStyle name="Normal 20 5 3 2 2 2" xfId="6239"/>
    <cellStyle name="Normal 20 5 3 2 3" xfId="6240"/>
    <cellStyle name="Normal 20 5 3 3" xfId="6241"/>
    <cellStyle name="Normal 20 5 3 3 2" xfId="6242"/>
    <cellStyle name="Normal 20 5 3 4" xfId="6243"/>
    <cellStyle name="Normal 20 5 4" xfId="6244"/>
    <cellStyle name="Normal 20 5 4 2" xfId="6245"/>
    <cellStyle name="Normal 20 5 4 2 2" xfId="6246"/>
    <cellStyle name="Normal 20 5 4 3" xfId="6247"/>
    <cellStyle name="Normal 20 5 5" xfId="6248"/>
    <cellStyle name="Normal 20 5 5 2" xfId="6249"/>
    <cellStyle name="Normal 20 5 6" xfId="6250"/>
    <cellStyle name="Normal 20 6" xfId="6251"/>
    <cellStyle name="Normal 20 6 2" xfId="6252"/>
    <cellStyle name="Normal 20 6 2 2" xfId="6253"/>
    <cellStyle name="Normal 20 6 2 2 2" xfId="6254"/>
    <cellStyle name="Normal 20 6 2 2 2 2" xfId="6255"/>
    <cellStyle name="Normal 20 6 2 2 3" xfId="6256"/>
    <cellStyle name="Normal 20 6 2 3" xfId="6257"/>
    <cellStyle name="Normal 20 6 2 3 2" xfId="6258"/>
    <cellStyle name="Normal 20 6 2 4" xfId="6259"/>
    <cellStyle name="Normal 20 6 3" xfId="6260"/>
    <cellStyle name="Normal 20 6 3 2" xfId="6261"/>
    <cellStyle name="Normal 20 6 3 2 2" xfId="6262"/>
    <cellStyle name="Normal 20 6 3 3" xfId="6263"/>
    <cellStyle name="Normal 20 6 4" xfId="6264"/>
    <cellStyle name="Normal 20 6 4 2" xfId="6265"/>
    <cellStyle name="Normal 20 6 5" xfId="6266"/>
    <cellStyle name="Normal 20 7" xfId="6267"/>
    <cellStyle name="Normal 20 7 2" xfId="6268"/>
    <cellStyle name="Normal 20 7 2 2" xfId="6269"/>
    <cellStyle name="Normal 20 7 2 2 2" xfId="6270"/>
    <cellStyle name="Normal 20 7 2 3" xfId="6271"/>
    <cellStyle name="Normal 20 7 3" xfId="6272"/>
    <cellStyle name="Normal 20 7 3 2" xfId="6273"/>
    <cellStyle name="Normal 20 7 4" xfId="6274"/>
    <cellStyle name="Normal 20 8" xfId="6275"/>
    <cellStyle name="Normal 20 8 2" xfId="6276"/>
    <cellStyle name="Normal 20 8 2 2" xfId="6277"/>
    <cellStyle name="Normal 20 8 3" xfId="6278"/>
    <cellStyle name="Normal 20 9" xfId="6279"/>
    <cellStyle name="Normal 20 9 2" xfId="6280"/>
    <cellStyle name="Normal 21" xfId="6281"/>
    <cellStyle name="Normal 21 10" xfId="6282"/>
    <cellStyle name="Normal 21 11" xfId="48470"/>
    <cellStyle name="Normal 21 12" xfId="48471"/>
    <cellStyle name="Normal 21 13" xfId="48472"/>
    <cellStyle name="Normal 21 14" xfId="48473"/>
    <cellStyle name="Normal 21 2" xfId="6283"/>
    <cellStyle name="Normal 21 2 2" xfId="6284"/>
    <cellStyle name="Normal 21 2 2 2" xfId="6285"/>
    <cellStyle name="Normal 21 2 2 2 2" xfId="6286"/>
    <cellStyle name="Normal 21 2 2 2 2 2" xfId="6287"/>
    <cellStyle name="Normal 21 2 2 2 2 2 2" xfId="6288"/>
    <cellStyle name="Normal 21 2 2 2 2 2 2 2" xfId="6289"/>
    <cellStyle name="Normal 21 2 2 2 2 2 2 2 2" xfId="6290"/>
    <cellStyle name="Normal 21 2 2 2 2 2 2 2 2 2" xfId="6291"/>
    <cellStyle name="Normal 21 2 2 2 2 2 2 2 3" xfId="6292"/>
    <cellStyle name="Normal 21 2 2 2 2 2 2 3" xfId="6293"/>
    <cellStyle name="Normal 21 2 2 2 2 2 2 3 2" xfId="6294"/>
    <cellStyle name="Normal 21 2 2 2 2 2 2 4" xfId="6295"/>
    <cellStyle name="Normal 21 2 2 2 2 2 3" xfId="6296"/>
    <cellStyle name="Normal 21 2 2 2 2 2 3 2" xfId="6297"/>
    <cellStyle name="Normal 21 2 2 2 2 2 3 2 2" xfId="6298"/>
    <cellStyle name="Normal 21 2 2 2 2 2 3 3" xfId="6299"/>
    <cellStyle name="Normal 21 2 2 2 2 2 4" xfId="6300"/>
    <cellStyle name="Normal 21 2 2 2 2 2 4 2" xfId="6301"/>
    <cellStyle name="Normal 21 2 2 2 2 2 5" xfId="6302"/>
    <cellStyle name="Normal 21 2 2 2 2 3" xfId="6303"/>
    <cellStyle name="Normal 21 2 2 2 2 3 2" xfId="6304"/>
    <cellStyle name="Normal 21 2 2 2 2 3 2 2" xfId="6305"/>
    <cellStyle name="Normal 21 2 2 2 2 3 2 2 2" xfId="6306"/>
    <cellStyle name="Normal 21 2 2 2 2 3 2 3" xfId="6307"/>
    <cellStyle name="Normal 21 2 2 2 2 3 3" xfId="6308"/>
    <cellStyle name="Normal 21 2 2 2 2 3 3 2" xfId="6309"/>
    <cellStyle name="Normal 21 2 2 2 2 3 4" xfId="6310"/>
    <cellStyle name="Normal 21 2 2 2 2 4" xfId="6311"/>
    <cellStyle name="Normal 21 2 2 2 2 4 2" xfId="6312"/>
    <cellStyle name="Normal 21 2 2 2 2 4 2 2" xfId="6313"/>
    <cellStyle name="Normal 21 2 2 2 2 4 3" xfId="6314"/>
    <cellStyle name="Normal 21 2 2 2 2 5" xfId="6315"/>
    <cellStyle name="Normal 21 2 2 2 2 5 2" xfId="6316"/>
    <cellStyle name="Normal 21 2 2 2 2 6" xfId="6317"/>
    <cellStyle name="Normal 21 2 2 2 3" xfId="6318"/>
    <cellStyle name="Normal 21 2 2 2 3 2" xfId="6319"/>
    <cellStyle name="Normal 21 2 2 2 3 2 2" xfId="6320"/>
    <cellStyle name="Normal 21 2 2 2 3 2 2 2" xfId="6321"/>
    <cellStyle name="Normal 21 2 2 2 3 2 2 2 2" xfId="6322"/>
    <cellStyle name="Normal 21 2 2 2 3 2 2 3" xfId="6323"/>
    <cellStyle name="Normal 21 2 2 2 3 2 3" xfId="6324"/>
    <cellStyle name="Normal 21 2 2 2 3 2 3 2" xfId="6325"/>
    <cellStyle name="Normal 21 2 2 2 3 2 4" xfId="6326"/>
    <cellStyle name="Normal 21 2 2 2 3 3" xfId="6327"/>
    <cellStyle name="Normal 21 2 2 2 3 3 2" xfId="6328"/>
    <cellStyle name="Normal 21 2 2 2 3 3 2 2" xfId="6329"/>
    <cellStyle name="Normal 21 2 2 2 3 3 3" xfId="6330"/>
    <cellStyle name="Normal 21 2 2 2 3 4" xfId="6331"/>
    <cellStyle name="Normal 21 2 2 2 3 4 2" xfId="6332"/>
    <cellStyle name="Normal 21 2 2 2 3 5" xfId="6333"/>
    <cellStyle name="Normal 21 2 2 2 4" xfId="6334"/>
    <cellStyle name="Normal 21 2 2 2 4 2" xfId="6335"/>
    <cellStyle name="Normal 21 2 2 2 4 2 2" xfId="6336"/>
    <cellStyle name="Normal 21 2 2 2 4 2 2 2" xfId="6337"/>
    <cellStyle name="Normal 21 2 2 2 4 2 3" xfId="6338"/>
    <cellStyle name="Normal 21 2 2 2 4 3" xfId="6339"/>
    <cellStyle name="Normal 21 2 2 2 4 3 2" xfId="6340"/>
    <cellStyle name="Normal 21 2 2 2 4 4" xfId="6341"/>
    <cellStyle name="Normal 21 2 2 2 5" xfId="6342"/>
    <cellStyle name="Normal 21 2 2 2 5 2" xfId="6343"/>
    <cellStyle name="Normal 21 2 2 2 5 2 2" xfId="6344"/>
    <cellStyle name="Normal 21 2 2 2 5 3" xfId="6345"/>
    <cellStyle name="Normal 21 2 2 2 6" xfId="6346"/>
    <cellStyle name="Normal 21 2 2 2 6 2" xfId="6347"/>
    <cellStyle name="Normal 21 2 2 2 7" xfId="6348"/>
    <cellStyle name="Normal 21 2 2 3" xfId="6349"/>
    <cellStyle name="Normal 21 2 2 3 2" xfId="6350"/>
    <cellStyle name="Normal 21 2 2 3 2 2" xfId="6351"/>
    <cellStyle name="Normal 21 2 2 3 2 2 2" xfId="6352"/>
    <cellStyle name="Normal 21 2 2 3 2 2 2 2" xfId="6353"/>
    <cellStyle name="Normal 21 2 2 3 2 2 2 2 2" xfId="6354"/>
    <cellStyle name="Normal 21 2 2 3 2 2 2 3" xfId="6355"/>
    <cellStyle name="Normal 21 2 2 3 2 2 3" xfId="6356"/>
    <cellStyle name="Normal 21 2 2 3 2 2 3 2" xfId="6357"/>
    <cellStyle name="Normal 21 2 2 3 2 2 4" xfId="6358"/>
    <cellStyle name="Normal 21 2 2 3 2 3" xfId="6359"/>
    <cellStyle name="Normal 21 2 2 3 2 3 2" xfId="6360"/>
    <cellStyle name="Normal 21 2 2 3 2 3 2 2" xfId="6361"/>
    <cellStyle name="Normal 21 2 2 3 2 3 3" xfId="6362"/>
    <cellStyle name="Normal 21 2 2 3 2 4" xfId="6363"/>
    <cellStyle name="Normal 21 2 2 3 2 4 2" xfId="6364"/>
    <cellStyle name="Normal 21 2 2 3 2 5" xfId="6365"/>
    <cellStyle name="Normal 21 2 2 3 3" xfId="6366"/>
    <cellStyle name="Normal 21 2 2 3 3 2" xfId="6367"/>
    <cellStyle name="Normal 21 2 2 3 3 2 2" xfId="6368"/>
    <cellStyle name="Normal 21 2 2 3 3 2 2 2" xfId="6369"/>
    <cellStyle name="Normal 21 2 2 3 3 2 3" xfId="6370"/>
    <cellStyle name="Normal 21 2 2 3 3 3" xfId="6371"/>
    <cellStyle name="Normal 21 2 2 3 3 3 2" xfId="6372"/>
    <cellStyle name="Normal 21 2 2 3 3 4" xfId="6373"/>
    <cellStyle name="Normal 21 2 2 3 4" xfId="6374"/>
    <cellStyle name="Normal 21 2 2 3 4 2" xfId="6375"/>
    <cellStyle name="Normal 21 2 2 3 4 2 2" xfId="6376"/>
    <cellStyle name="Normal 21 2 2 3 4 3" xfId="6377"/>
    <cellStyle name="Normal 21 2 2 3 5" xfId="6378"/>
    <cellStyle name="Normal 21 2 2 3 5 2" xfId="6379"/>
    <cellStyle name="Normal 21 2 2 3 6" xfId="6380"/>
    <cellStyle name="Normal 21 2 2 4" xfId="6381"/>
    <cellStyle name="Normal 21 2 2 4 2" xfId="6382"/>
    <cellStyle name="Normal 21 2 2 4 2 2" xfId="6383"/>
    <cellStyle name="Normal 21 2 2 4 2 2 2" xfId="6384"/>
    <cellStyle name="Normal 21 2 2 4 2 2 2 2" xfId="6385"/>
    <cellStyle name="Normal 21 2 2 4 2 2 3" xfId="6386"/>
    <cellStyle name="Normal 21 2 2 4 2 3" xfId="6387"/>
    <cellStyle name="Normal 21 2 2 4 2 3 2" xfId="6388"/>
    <cellStyle name="Normal 21 2 2 4 2 4" xfId="6389"/>
    <cellStyle name="Normal 21 2 2 4 3" xfId="6390"/>
    <cellStyle name="Normal 21 2 2 4 3 2" xfId="6391"/>
    <cellStyle name="Normal 21 2 2 4 3 2 2" xfId="6392"/>
    <cellStyle name="Normal 21 2 2 4 3 3" xfId="6393"/>
    <cellStyle name="Normal 21 2 2 4 4" xfId="6394"/>
    <cellStyle name="Normal 21 2 2 4 4 2" xfId="6395"/>
    <cellStyle name="Normal 21 2 2 4 5" xfId="6396"/>
    <cellStyle name="Normal 21 2 2 5" xfId="6397"/>
    <cellStyle name="Normal 21 2 2 5 2" xfId="6398"/>
    <cellStyle name="Normal 21 2 2 5 2 2" xfId="6399"/>
    <cellStyle name="Normal 21 2 2 5 2 2 2" xfId="6400"/>
    <cellStyle name="Normal 21 2 2 5 2 3" xfId="6401"/>
    <cellStyle name="Normal 21 2 2 5 3" xfId="6402"/>
    <cellStyle name="Normal 21 2 2 5 3 2" xfId="6403"/>
    <cellStyle name="Normal 21 2 2 5 4" xfId="6404"/>
    <cellStyle name="Normal 21 2 2 6" xfId="6405"/>
    <cellStyle name="Normal 21 2 2 6 2" xfId="6406"/>
    <cellStyle name="Normal 21 2 2 6 2 2" xfId="6407"/>
    <cellStyle name="Normal 21 2 2 6 3" xfId="6408"/>
    <cellStyle name="Normal 21 2 2 7" xfId="6409"/>
    <cellStyle name="Normal 21 2 2 7 2" xfId="6410"/>
    <cellStyle name="Normal 21 2 2 8" xfId="6411"/>
    <cellStyle name="Normal 21 2 3" xfId="6412"/>
    <cellStyle name="Normal 21 2 3 2" xfId="6413"/>
    <cellStyle name="Normal 21 2 3 2 2" xfId="6414"/>
    <cellStyle name="Normal 21 2 3 2 2 2" xfId="6415"/>
    <cellStyle name="Normal 21 2 3 2 2 2 2" xfId="6416"/>
    <cellStyle name="Normal 21 2 3 2 2 2 2 2" xfId="6417"/>
    <cellStyle name="Normal 21 2 3 2 2 2 2 2 2" xfId="6418"/>
    <cellStyle name="Normal 21 2 3 2 2 2 2 3" xfId="6419"/>
    <cellStyle name="Normal 21 2 3 2 2 2 3" xfId="6420"/>
    <cellStyle name="Normal 21 2 3 2 2 2 3 2" xfId="6421"/>
    <cellStyle name="Normal 21 2 3 2 2 2 4" xfId="6422"/>
    <cellStyle name="Normal 21 2 3 2 2 3" xfId="6423"/>
    <cellStyle name="Normal 21 2 3 2 2 3 2" xfId="6424"/>
    <cellStyle name="Normal 21 2 3 2 2 3 2 2" xfId="6425"/>
    <cellStyle name="Normal 21 2 3 2 2 3 3" xfId="6426"/>
    <cellStyle name="Normal 21 2 3 2 2 4" xfId="6427"/>
    <cellStyle name="Normal 21 2 3 2 2 4 2" xfId="6428"/>
    <cellStyle name="Normal 21 2 3 2 2 5" xfId="6429"/>
    <cellStyle name="Normal 21 2 3 2 3" xfId="6430"/>
    <cellStyle name="Normal 21 2 3 2 3 2" xfId="6431"/>
    <cellStyle name="Normal 21 2 3 2 3 2 2" xfId="6432"/>
    <cellStyle name="Normal 21 2 3 2 3 2 2 2" xfId="6433"/>
    <cellStyle name="Normal 21 2 3 2 3 2 3" xfId="6434"/>
    <cellStyle name="Normal 21 2 3 2 3 3" xfId="6435"/>
    <cellStyle name="Normal 21 2 3 2 3 3 2" xfId="6436"/>
    <cellStyle name="Normal 21 2 3 2 3 4" xfId="6437"/>
    <cellStyle name="Normal 21 2 3 2 4" xfId="6438"/>
    <cellStyle name="Normal 21 2 3 2 4 2" xfId="6439"/>
    <cellStyle name="Normal 21 2 3 2 4 2 2" xfId="6440"/>
    <cellStyle name="Normal 21 2 3 2 4 3" xfId="6441"/>
    <cellStyle name="Normal 21 2 3 2 5" xfId="6442"/>
    <cellStyle name="Normal 21 2 3 2 5 2" xfId="6443"/>
    <cellStyle name="Normal 21 2 3 2 6" xfId="6444"/>
    <cellStyle name="Normal 21 2 3 3" xfId="6445"/>
    <cellStyle name="Normal 21 2 3 3 2" xfId="6446"/>
    <cellStyle name="Normal 21 2 3 3 2 2" xfId="6447"/>
    <cellStyle name="Normal 21 2 3 3 2 2 2" xfId="6448"/>
    <cellStyle name="Normal 21 2 3 3 2 2 2 2" xfId="6449"/>
    <cellStyle name="Normal 21 2 3 3 2 2 3" xfId="6450"/>
    <cellStyle name="Normal 21 2 3 3 2 3" xfId="6451"/>
    <cellStyle name="Normal 21 2 3 3 2 3 2" xfId="6452"/>
    <cellStyle name="Normal 21 2 3 3 2 4" xfId="6453"/>
    <cellStyle name="Normal 21 2 3 3 3" xfId="6454"/>
    <cellStyle name="Normal 21 2 3 3 3 2" xfId="6455"/>
    <cellStyle name="Normal 21 2 3 3 3 2 2" xfId="6456"/>
    <cellStyle name="Normal 21 2 3 3 3 3" xfId="6457"/>
    <cellStyle name="Normal 21 2 3 3 4" xfId="6458"/>
    <cellStyle name="Normal 21 2 3 3 4 2" xfId="6459"/>
    <cellStyle name="Normal 21 2 3 3 5" xfId="6460"/>
    <cellStyle name="Normal 21 2 3 4" xfId="6461"/>
    <cellStyle name="Normal 21 2 3 4 2" xfId="6462"/>
    <cellStyle name="Normal 21 2 3 4 2 2" xfId="6463"/>
    <cellStyle name="Normal 21 2 3 4 2 2 2" xfId="6464"/>
    <cellStyle name="Normal 21 2 3 4 2 3" xfId="6465"/>
    <cellStyle name="Normal 21 2 3 4 3" xfId="6466"/>
    <cellStyle name="Normal 21 2 3 4 3 2" xfId="6467"/>
    <cellStyle name="Normal 21 2 3 4 4" xfId="6468"/>
    <cellStyle name="Normal 21 2 3 5" xfId="6469"/>
    <cellStyle name="Normal 21 2 3 5 2" xfId="6470"/>
    <cellStyle name="Normal 21 2 3 5 2 2" xfId="6471"/>
    <cellStyle name="Normal 21 2 3 5 3" xfId="6472"/>
    <cellStyle name="Normal 21 2 3 6" xfId="6473"/>
    <cellStyle name="Normal 21 2 3 6 2" xfId="6474"/>
    <cellStyle name="Normal 21 2 3 7" xfId="6475"/>
    <cellStyle name="Normal 21 2 4" xfId="6476"/>
    <cellStyle name="Normal 21 2 4 2" xfId="6477"/>
    <cellStyle name="Normal 21 2 4 2 2" xfId="6478"/>
    <cellStyle name="Normal 21 2 4 2 2 2" xfId="6479"/>
    <cellStyle name="Normal 21 2 4 2 2 2 2" xfId="6480"/>
    <cellStyle name="Normal 21 2 4 2 2 2 2 2" xfId="6481"/>
    <cellStyle name="Normal 21 2 4 2 2 2 3" xfId="6482"/>
    <cellStyle name="Normal 21 2 4 2 2 3" xfId="6483"/>
    <cellStyle name="Normal 21 2 4 2 2 3 2" xfId="6484"/>
    <cellStyle name="Normal 21 2 4 2 2 4" xfId="6485"/>
    <cellStyle name="Normal 21 2 4 2 3" xfId="6486"/>
    <cellStyle name="Normal 21 2 4 2 3 2" xfId="6487"/>
    <cellStyle name="Normal 21 2 4 2 3 2 2" xfId="6488"/>
    <cellStyle name="Normal 21 2 4 2 3 3" xfId="6489"/>
    <cellStyle name="Normal 21 2 4 2 4" xfId="6490"/>
    <cellStyle name="Normal 21 2 4 2 4 2" xfId="6491"/>
    <cellStyle name="Normal 21 2 4 2 5" xfId="6492"/>
    <cellStyle name="Normal 21 2 4 3" xfId="6493"/>
    <cellStyle name="Normal 21 2 4 3 2" xfId="6494"/>
    <cellStyle name="Normal 21 2 4 3 2 2" xfId="6495"/>
    <cellStyle name="Normal 21 2 4 3 2 2 2" xfId="6496"/>
    <cellStyle name="Normal 21 2 4 3 2 3" xfId="6497"/>
    <cellStyle name="Normal 21 2 4 3 3" xfId="6498"/>
    <cellStyle name="Normal 21 2 4 3 3 2" xfId="6499"/>
    <cellStyle name="Normal 21 2 4 3 4" xfId="6500"/>
    <cellStyle name="Normal 21 2 4 4" xfId="6501"/>
    <cellStyle name="Normal 21 2 4 4 2" xfId="6502"/>
    <cellStyle name="Normal 21 2 4 4 2 2" xfId="6503"/>
    <cellStyle name="Normal 21 2 4 4 3" xfId="6504"/>
    <cellStyle name="Normal 21 2 4 5" xfId="6505"/>
    <cellStyle name="Normal 21 2 4 5 2" xfId="6506"/>
    <cellStyle name="Normal 21 2 4 6" xfId="6507"/>
    <cellStyle name="Normal 21 2 5" xfId="6508"/>
    <cellStyle name="Normal 21 2 5 2" xfId="6509"/>
    <cellStyle name="Normal 21 2 5 2 2" xfId="6510"/>
    <cellStyle name="Normal 21 2 5 2 2 2" xfId="6511"/>
    <cellStyle name="Normal 21 2 5 2 2 2 2" xfId="6512"/>
    <cellStyle name="Normal 21 2 5 2 2 3" xfId="6513"/>
    <cellStyle name="Normal 21 2 5 2 3" xfId="6514"/>
    <cellStyle name="Normal 21 2 5 2 3 2" xfId="6515"/>
    <cellStyle name="Normal 21 2 5 2 4" xfId="6516"/>
    <cellStyle name="Normal 21 2 5 3" xfId="6517"/>
    <cellStyle name="Normal 21 2 5 3 2" xfId="6518"/>
    <cellStyle name="Normal 21 2 5 3 2 2" xfId="6519"/>
    <cellStyle name="Normal 21 2 5 3 3" xfId="6520"/>
    <cellStyle name="Normal 21 2 5 4" xfId="6521"/>
    <cellStyle name="Normal 21 2 5 4 2" xfId="6522"/>
    <cellStyle name="Normal 21 2 5 5" xfId="6523"/>
    <cellStyle name="Normal 21 2 6" xfId="6524"/>
    <cellStyle name="Normal 21 2 6 2" xfId="6525"/>
    <cellStyle name="Normal 21 2 6 2 2" xfId="6526"/>
    <cellStyle name="Normal 21 2 6 2 2 2" xfId="6527"/>
    <cellStyle name="Normal 21 2 6 2 3" xfId="6528"/>
    <cellStyle name="Normal 21 2 6 3" xfId="6529"/>
    <cellStyle name="Normal 21 2 6 3 2" xfId="6530"/>
    <cellStyle name="Normal 21 2 6 4" xfId="6531"/>
    <cellStyle name="Normal 21 2 7" xfId="6532"/>
    <cellStyle name="Normal 21 2 7 2" xfId="6533"/>
    <cellStyle name="Normal 21 2 7 2 2" xfId="6534"/>
    <cellStyle name="Normal 21 2 7 3" xfId="6535"/>
    <cellStyle name="Normal 21 2 8" xfId="6536"/>
    <cellStyle name="Normal 21 2 8 2" xfId="6537"/>
    <cellStyle name="Normal 21 2 9" xfId="6538"/>
    <cellStyle name="Normal 21 3" xfId="6539"/>
    <cellStyle name="Normal 21 3 2" xfId="6540"/>
    <cellStyle name="Normal 21 3 2 2" xfId="6541"/>
    <cellStyle name="Normal 21 3 2 2 2" xfId="6542"/>
    <cellStyle name="Normal 21 3 2 2 2 2" xfId="6543"/>
    <cellStyle name="Normal 21 3 2 2 2 2 2" xfId="6544"/>
    <cellStyle name="Normal 21 3 2 2 2 2 2 2" xfId="6545"/>
    <cellStyle name="Normal 21 3 2 2 2 2 2 2 2" xfId="6546"/>
    <cellStyle name="Normal 21 3 2 2 2 2 2 3" xfId="6547"/>
    <cellStyle name="Normal 21 3 2 2 2 2 3" xfId="6548"/>
    <cellStyle name="Normal 21 3 2 2 2 2 3 2" xfId="6549"/>
    <cellStyle name="Normal 21 3 2 2 2 2 4" xfId="6550"/>
    <cellStyle name="Normal 21 3 2 2 2 3" xfId="6551"/>
    <cellStyle name="Normal 21 3 2 2 2 3 2" xfId="6552"/>
    <cellStyle name="Normal 21 3 2 2 2 3 2 2" xfId="6553"/>
    <cellStyle name="Normal 21 3 2 2 2 3 3" xfId="6554"/>
    <cellStyle name="Normal 21 3 2 2 2 4" xfId="6555"/>
    <cellStyle name="Normal 21 3 2 2 2 4 2" xfId="6556"/>
    <cellStyle name="Normal 21 3 2 2 2 5" xfId="6557"/>
    <cellStyle name="Normal 21 3 2 2 3" xfId="6558"/>
    <cellStyle name="Normal 21 3 2 2 3 2" xfId="6559"/>
    <cellStyle name="Normal 21 3 2 2 3 2 2" xfId="6560"/>
    <cellStyle name="Normal 21 3 2 2 3 2 2 2" xfId="6561"/>
    <cellStyle name="Normal 21 3 2 2 3 2 3" xfId="6562"/>
    <cellStyle name="Normal 21 3 2 2 3 3" xfId="6563"/>
    <cellStyle name="Normal 21 3 2 2 3 3 2" xfId="6564"/>
    <cellStyle name="Normal 21 3 2 2 3 4" xfId="6565"/>
    <cellStyle name="Normal 21 3 2 2 4" xfId="6566"/>
    <cellStyle name="Normal 21 3 2 2 4 2" xfId="6567"/>
    <cellStyle name="Normal 21 3 2 2 4 2 2" xfId="6568"/>
    <cellStyle name="Normal 21 3 2 2 4 3" xfId="6569"/>
    <cellStyle name="Normal 21 3 2 2 5" xfId="6570"/>
    <cellStyle name="Normal 21 3 2 2 5 2" xfId="6571"/>
    <cellStyle name="Normal 21 3 2 2 6" xfId="6572"/>
    <cellStyle name="Normal 21 3 2 3" xfId="6573"/>
    <cellStyle name="Normal 21 3 2 3 2" xfId="6574"/>
    <cellStyle name="Normal 21 3 2 3 2 2" xfId="6575"/>
    <cellStyle name="Normal 21 3 2 3 2 2 2" xfId="6576"/>
    <cellStyle name="Normal 21 3 2 3 2 2 2 2" xfId="6577"/>
    <cellStyle name="Normal 21 3 2 3 2 2 3" xfId="6578"/>
    <cellStyle name="Normal 21 3 2 3 2 3" xfId="6579"/>
    <cellStyle name="Normal 21 3 2 3 2 3 2" xfId="6580"/>
    <cellStyle name="Normal 21 3 2 3 2 4" xfId="6581"/>
    <cellStyle name="Normal 21 3 2 3 3" xfId="6582"/>
    <cellStyle name="Normal 21 3 2 3 3 2" xfId="6583"/>
    <cellStyle name="Normal 21 3 2 3 3 2 2" xfId="6584"/>
    <cellStyle name="Normal 21 3 2 3 3 3" xfId="6585"/>
    <cellStyle name="Normal 21 3 2 3 4" xfId="6586"/>
    <cellStyle name="Normal 21 3 2 3 4 2" xfId="6587"/>
    <cellStyle name="Normal 21 3 2 3 5" xfId="6588"/>
    <cellStyle name="Normal 21 3 2 4" xfId="6589"/>
    <cellStyle name="Normal 21 3 2 4 2" xfId="6590"/>
    <cellStyle name="Normal 21 3 2 4 2 2" xfId="6591"/>
    <cellStyle name="Normal 21 3 2 4 2 2 2" xfId="6592"/>
    <cellStyle name="Normal 21 3 2 4 2 3" xfId="6593"/>
    <cellStyle name="Normal 21 3 2 4 3" xfId="6594"/>
    <cellStyle name="Normal 21 3 2 4 3 2" xfId="6595"/>
    <cellStyle name="Normal 21 3 2 4 4" xfId="6596"/>
    <cellStyle name="Normal 21 3 2 5" xfId="6597"/>
    <cellStyle name="Normal 21 3 2 5 2" xfId="6598"/>
    <cellStyle name="Normal 21 3 2 5 2 2" xfId="6599"/>
    <cellStyle name="Normal 21 3 2 5 3" xfId="6600"/>
    <cellStyle name="Normal 21 3 2 6" xfId="6601"/>
    <cellStyle name="Normal 21 3 2 6 2" xfId="6602"/>
    <cellStyle name="Normal 21 3 2 7" xfId="6603"/>
    <cellStyle name="Normal 21 3 3" xfId="6604"/>
    <cellStyle name="Normal 21 3 3 2" xfId="6605"/>
    <cellStyle name="Normal 21 3 3 2 2" xfId="6606"/>
    <cellStyle name="Normal 21 3 3 2 2 2" xfId="6607"/>
    <cellStyle name="Normal 21 3 3 2 2 2 2" xfId="6608"/>
    <cellStyle name="Normal 21 3 3 2 2 2 2 2" xfId="6609"/>
    <cellStyle name="Normal 21 3 3 2 2 2 3" xfId="6610"/>
    <cellStyle name="Normal 21 3 3 2 2 3" xfId="6611"/>
    <cellStyle name="Normal 21 3 3 2 2 3 2" xfId="6612"/>
    <cellStyle name="Normal 21 3 3 2 2 4" xfId="6613"/>
    <cellStyle name="Normal 21 3 3 2 3" xfId="6614"/>
    <cellStyle name="Normal 21 3 3 2 3 2" xfId="6615"/>
    <cellStyle name="Normal 21 3 3 2 3 2 2" xfId="6616"/>
    <cellStyle name="Normal 21 3 3 2 3 3" xfId="6617"/>
    <cellStyle name="Normal 21 3 3 2 4" xfId="6618"/>
    <cellStyle name="Normal 21 3 3 2 4 2" xfId="6619"/>
    <cellStyle name="Normal 21 3 3 2 5" xfId="6620"/>
    <cellStyle name="Normal 21 3 3 3" xfId="6621"/>
    <cellStyle name="Normal 21 3 3 3 2" xfId="6622"/>
    <cellStyle name="Normal 21 3 3 3 2 2" xfId="6623"/>
    <cellStyle name="Normal 21 3 3 3 2 2 2" xfId="6624"/>
    <cellStyle name="Normal 21 3 3 3 2 3" xfId="6625"/>
    <cellStyle name="Normal 21 3 3 3 3" xfId="6626"/>
    <cellStyle name="Normal 21 3 3 3 3 2" xfId="6627"/>
    <cellStyle name="Normal 21 3 3 3 4" xfId="6628"/>
    <cellStyle name="Normal 21 3 3 4" xfId="6629"/>
    <cellStyle name="Normal 21 3 3 4 2" xfId="6630"/>
    <cellStyle name="Normal 21 3 3 4 2 2" xfId="6631"/>
    <cellStyle name="Normal 21 3 3 4 3" xfId="6632"/>
    <cellStyle name="Normal 21 3 3 5" xfId="6633"/>
    <cellStyle name="Normal 21 3 3 5 2" xfId="6634"/>
    <cellStyle name="Normal 21 3 3 6" xfId="6635"/>
    <cellStyle name="Normal 21 3 4" xfId="6636"/>
    <cellStyle name="Normal 21 3 4 2" xfId="6637"/>
    <cellStyle name="Normal 21 3 4 2 2" xfId="6638"/>
    <cellStyle name="Normal 21 3 4 2 2 2" xfId="6639"/>
    <cellStyle name="Normal 21 3 4 2 2 2 2" xfId="6640"/>
    <cellStyle name="Normal 21 3 4 2 2 3" xfId="6641"/>
    <cellStyle name="Normal 21 3 4 2 3" xfId="6642"/>
    <cellStyle name="Normal 21 3 4 2 3 2" xfId="6643"/>
    <cellStyle name="Normal 21 3 4 2 4" xfId="6644"/>
    <cellStyle name="Normal 21 3 4 3" xfId="6645"/>
    <cellStyle name="Normal 21 3 4 3 2" xfId="6646"/>
    <cellStyle name="Normal 21 3 4 3 2 2" xfId="6647"/>
    <cellStyle name="Normal 21 3 4 3 3" xfId="6648"/>
    <cellStyle name="Normal 21 3 4 4" xfId="6649"/>
    <cellStyle name="Normal 21 3 4 4 2" xfId="6650"/>
    <cellStyle name="Normal 21 3 4 5" xfId="6651"/>
    <cellStyle name="Normal 21 3 5" xfId="6652"/>
    <cellStyle name="Normal 21 3 5 2" xfId="6653"/>
    <cellStyle name="Normal 21 3 5 2 2" xfId="6654"/>
    <cellStyle name="Normal 21 3 5 2 2 2" xfId="6655"/>
    <cellStyle name="Normal 21 3 5 2 3" xfId="6656"/>
    <cellStyle name="Normal 21 3 5 3" xfId="6657"/>
    <cellStyle name="Normal 21 3 5 3 2" xfId="6658"/>
    <cellStyle name="Normal 21 3 5 4" xfId="6659"/>
    <cellStyle name="Normal 21 3 6" xfId="6660"/>
    <cellStyle name="Normal 21 3 6 2" xfId="6661"/>
    <cellStyle name="Normal 21 3 6 2 2" xfId="6662"/>
    <cellStyle name="Normal 21 3 6 3" xfId="6663"/>
    <cellStyle name="Normal 21 3 7" xfId="6664"/>
    <cellStyle name="Normal 21 3 7 2" xfId="6665"/>
    <cellStyle name="Normal 21 3 8" xfId="6666"/>
    <cellStyle name="Normal 21 4" xfId="6667"/>
    <cellStyle name="Normal 21 4 2" xfId="6668"/>
    <cellStyle name="Normal 21 4 2 2" xfId="6669"/>
    <cellStyle name="Normal 21 4 2 2 2" xfId="6670"/>
    <cellStyle name="Normal 21 4 2 2 2 2" xfId="6671"/>
    <cellStyle name="Normal 21 4 2 2 2 2 2" xfId="6672"/>
    <cellStyle name="Normal 21 4 2 2 2 2 2 2" xfId="6673"/>
    <cellStyle name="Normal 21 4 2 2 2 2 3" xfId="6674"/>
    <cellStyle name="Normal 21 4 2 2 2 3" xfId="6675"/>
    <cellStyle name="Normal 21 4 2 2 2 3 2" xfId="6676"/>
    <cellStyle name="Normal 21 4 2 2 2 4" xfId="6677"/>
    <cellStyle name="Normal 21 4 2 2 3" xfId="6678"/>
    <cellStyle name="Normal 21 4 2 2 3 2" xfId="6679"/>
    <cellStyle name="Normal 21 4 2 2 3 2 2" xfId="6680"/>
    <cellStyle name="Normal 21 4 2 2 3 3" xfId="6681"/>
    <cellStyle name="Normal 21 4 2 2 4" xfId="6682"/>
    <cellStyle name="Normal 21 4 2 2 4 2" xfId="6683"/>
    <cellStyle name="Normal 21 4 2 2 5" xfId="6684"/>
    <cellStyle name="Normal 21 4 2 3" xfId="6685"/>
    <cellStyle name="Normal 21 4 2 3 2" xfId="6686"/>
    <cellStyle name="Normal 21 4 2 3 2 2" xfId="6687"/>
    <cellStyle name="Normal 21 4 2 3 2 2 2" xfId="6688"/>
    <cellStyle name="Normal 21 4 2 3 2 3" xfId="6689"/>
    <cellStyle name="Normal 21 4 2 3 3" xfId="6690"/>
    <cellStyle name="Normal 21 4 2 3 3 2" xfId="6691"/>
    <cellStyle name="Normal 21 4 2 3 4" xfId="6692"/>
    <cellStyle name="Normal 21 4 2 4" xfId="6693"/>
    <cellStyle name="Normal 21 4 2 4 2" xfId="6694"/>
    <cellStyle name="Normal 21 4 2 4 2 2" xfId="6695"/>
    <cellStyle name="Normal 21 4 2 4 3" xfId="6696"/>
    <cellStyle name="Normal 21 4 2 5" xfId="6697"/>
    <cellStyle name="Normal 21 4 2 5 2" xfId="6698"/>
    <cellStyle name="Normal 21 4 2 6" xfId="6699"/>
    <cellStyle name="Normal 21 4 3" xfId="6700"/>
    <cellStyle name="Normal 21 4 3 2" xfId="6701"/>
    <cellStyle name="Normal 21 4 3 2 2" xfId="6702"/>
    <cellStyle name="Normal 21 4 3 2 2 2" xfId="6703"/>
    <cellStyle name="Normal 21 4 3 2 2 2 2" xfId="6704"/>
    <cellStyle name="Normal 21 4 3 2 2 3" xfId="6705"/>
    <cellStyle name="Normal 21 4 3 2 3" xfId="6706"/>
    <cellStyle name="Normal 21 4 3 2 3 2" xfId="6707"/>
    <cellStyle name="Normal 21 4 3 2 4" xfId="6708"/>
    <cellStyle name="Normal 21 4 3 3" xfId="6709"/>
    <cellStyle name="Normal 21 4 3 3 2" xfId="6710"/>
    <cellStyle name="Normal 21 4 3 3 2 2" xfId="6711"/>
    <cellStyle name="Normal 21 4 3 3 3" xfId="6712"/>
    <cellStyle name="Normal 21 4 3 4" xfId="6713"/>
    <cellStyle name="Normal 21 4 3 4 2" xfId="6714"/>
    <cellStyle name="Normal 21 4 3 5" xfId="6715"/>
    <cellStyle name="Normal 21 4 4" xfId="6716"/>
    <cellStyle name="Normal 21 4 4 2" xfId="6717"/>
    <cellStyle name="Normal 21 4 4 2 2" xfId="6718"/>
    <cellStyle name="Normal 21 4 4 2 2 2" xfId="6719"/>
    <cellStyle name="Normal 21 4 4 2 3" xfId="6720"/>
    <cellStyle name="Normal 21 4 4 3" xfId="6721"/>
    <cellStyle name="Normal 21 4 4 3 2" xfId="6722"/>
    <cellStyle name="Normal 21 4 4 4" xfId="6723"/>
    <cellStyle name="Normal 21 4 5" xfId="6724"/>
    <cellStyle name="Normal 21 4 5 2" xfId="6725"/>
    <cellStyle name="Normal 21 4 5 2 2" xfId="6726"/>
    <cellStyle name="Normal 21 4 5 3" xfId="6727"/>
    <cellStyle name="Normal 21 4 6" xfId="6728"/>
    <cellStyle name="Normal 21 4 6 2" xfId="6729"/>
    <cellStyle name="Normal 21 4 7" xfId="6730"/>
    <cellStyle name="Normal 21 5" xfId="6731"/>
    <cellStyle name="Normal 21 5 2" xfId="6732"/>
    <cellStyle name="Normal 21 5 2 2" xfId="6733"/>
    <cellStyle name="Normal 21 5 2 2 2" xfId="6734"/>
    <cellStyle name="Normal 21 5 2 2 2 2" xfId="6735"/>
    <cellStyle name="Normal 21 5 2 2 2 2 2" xfId="6736"/>
    <cellStyle name="Normal 21 5 2 2 2 3" xfId="6737"/>
    <cellStyle name="Normal 21 5 2 2 3" xfId="6738"/>
    <cellStyle name="Normal 21 5 2 2 3 2" xfId="6739"/>
    <cellStyle name="Normal 21 5 2 2 4" xfId="6740"/>
    <cellStyle name="Normal 21 5 2 3" xfId="6741"/>
    <cellStyle name="Normal 21 5 2 3 2" xfId="6742"/>
    <cellStyle name="Normal 21 5 2 3 2 2" xfId="6743"/>
    <cellStyle name="Normal 21 5 2 3 3" xfId="6744"/>
    <cellStyle name="Normal 21 5 2 4" xfId="6745"/>
    <cellStyle name="Normal 21 5 2 4 2" xfId="6746"/>
    <cellStyle name="Normal 21 5 2 5" xfId="6747"/>
    <cellStyle name="Normal 21 5 3" xfId="6748"/>
    <cellStyle name="Normal 21 5 3 2" xfId="6749"/>
    <cellStyle name="Normal 21 5 3 2 2" xfId="6750"/>
    <cellStyle name="Normal 21 5 3 2 2 2" xfId="6751"/>
    <cellStyle name="Normal 21 5 3 2 3" xfId="6752"/>
    <cellStyle name="Normal 21 5 3 3" xfId="6753"/>
    <cellStyle name="Normal 21 5 3 3 2" xfId="6754"/>
    <cellStyle name="Normal 21 5 3 4" xfId="6755"/>
    <cellStyle name="Normal 21 5 4" xfId="6756"/>
    <cellStyle name="Normal 21 5 4 2" xfId="6757"/>
    <cellStyle name="Normal 21 5 4 2 2" xfId="6758"/>
    <cellStyle name="Normal 21 5 4 3" xfId="6759"/>
    <cellStyle name="Normal 21 5 5" xfId="6760"/>
    <cellStyle name="Normal 21 5 5 2" xfId="6761"/>
    <cellStyle name="Normal 21 5 6" xfId="6762"/>
    <cellStyle name="Normal 21 6" xfId="6763"/>
    <cellStyle name="Normal 21 6 2" xfId="6764"/>
    <cellStyle name="Normal 21 6 2 2" xfId="6765"/>
    <cellStyle name="Normal 21 6 2 2 2" xfId="6766"/>
    <cellStyle name="Normal 21 6 2 2 2 2" xfId="6767"/>
    <cellStyle name="Normal 21 6 2 2 3" xfId="6768"/>
    <cellStyle name="Normal 21 6 2 3" xfId="6769"/>
    <cellStyle name="Normal 21 6 2 3 2" xfId="6770"/>
    <cellStyle name="Normal 21 6 2 4" xfId="6771"/>
    <cellStyle name="Normal 21 6 3" xfId="6772"/>
    <cellStyle name="Normal 21 6 3 2" xfId="6773"/>
    <cellStyle name="Normal 21 6 3 2 2" xfId="6774"/>
    <cellStyle name="Normal 21 6 3 3" xfId="6775"/>
    <cellStyle name="Normal 21 6 4" xfId="6776"/>
    <cellStyle name="Normal 21 6 4 2" xfId="6777"/>
    <cellStyle name="Normal 21 6 5" xfId="6778"/>
    <cellStyle name="Normal 21 7" xfId="6779"/>
    <cellStyle name="Normal 21 7 2" xfId="6780"/>
    <cellStyle name="Normal 21 7 2 2" xfId="6781"/>
    <cellStyle name="Normal 21 7 2 2 2" xfId="6782"/>
    <cellStyle name="Normal 21 7 2 3" xfId="6783"/>
    <cellStyle name="Normal 21 7 3" xfId="6784"/>
    <cellStyle name="Normal 21 7 3 2" xfId="6785"/>
    <cellStyle name="Normal 21 7 4" xfId="6786"/>
    <cellStyle name="Normal 21 8" xfId="6787"/>
    <cellStyle name="Normal 21 8 2" xfId="6788"/>
    <cellStyle name="Normal 21 8 2 2" xfId="6789"/>
    <cellStyle name="Normal 21 8 3" xfId="6790"/>
    <cellStyle name="Normal 21 9" xfId="6791"/>
    <cellStyle name="Normal 21 9 2" xfId="6792"/>
    <cellStyle name="Normal 22" xfId="6793"/>
    <cellStyle name="Normal 22 10" xfId="6794"/>
    <cellStyle name="Normal 22 11" xfId="48474"/>
    <cellStyle name="Normal 22 12" xfId="48475"/>
    <cellStyle name="Normal 22 2" xfId="6795"/>
    <cellStyle name="Normal 22 2 2" xfId="6796"/>
    <cellStyle name="Normal 22 2 2 2" xfId="6797"/>
    <cellStyle name="Normal 22 2 2 2 2" xfId="6798"/>
    <cellStyle name="Normal 22 2 2 2 2 2" xfId="6799"/>
    <cellStyle name="Normal 22 2 2 2 2 2 2" xfId="6800"/>
    <cellStyle name="Normal 22 2 2 2 2 2 2 2" xfId="6801"/>
    <cellStyle name="Normal 22 2 2 2 2 2 2 2 2" xfId="6802"/>
    <cellStyle name="Normal 22 2 2 2 2 2 2 2 2 2" xfId="6803"/>
    <cellStyle name="Normal 22 2 2 2 2 2 2 2 3" xfId="6804"/>
    <cellStyle name="Normal 22 2 2 2 2 2 2 3" xfId="6805"/>
    <cellStyle name="Normal 22 2 2 2 2 2 2 3 2" xfId="6806"/>
    <cellStyle name="Normal 22 2 2 2 2 2 2 4" xfId="6807"/>
    <cellStyle name="Normal 22 2 2 2 2 2 3" xfId="6808"/>
    <cellStyle name="Normal 22 2 2 2 2 2 3 2" xfId="6809"/>
    <cellStyle name="Normal 22 2 2 2 2 2 3 2 2" xfId="6810"/>
    <cellStyle name="Normal 22 2 2 2 2 2 3 3" xfId="6811"/>
    <cellStyle name="Normal 22 2 2 2 2 2 4" xfId="6812"/>
    <cellStyle name="Normal 22 2 2 2 2 2 4 2" xfId="6813"/>
    <cellStyle name="Normal 22 2 2 2 2 2 5" xfId="6814"/>
    <cellStyle name="Normal 22 2 2 2 2 3" xfId="6815"/>
    <cellStyle name="Normal 22 2 2 2 2 3 2" xfId="6816"/>
    <cellStyle name="Normal 22 2 2 2 2 3 2 2" xfId="6817"/>
    <cellStyle name="Normal 22 2 2 2 2 3 2 2 2" xfId="6818"/>
    <cellStyle name="Normal 22 2 2 2 2 3 2 3" xfId="6819"/>
    <cellStyle name="Normal 22 2 2 2 2 3 3" xfId="6820"/>
    <cellStyle name="Normal 22 2 2 2 2 3 3 2" xfId="6821"/>
    <cellStyle name="Normal 22 2 2 2 2 3 4" xfId="6822"/>
    <cellStyle name="Normal 22 2 2 2 2 4" xfId="6823"/>
    <cellStyle name="Normal 22 2 2 2 2 4 2" xfId="6824"/>
    <cellStyle name="Normal 22 2 2 2 2 4 2 2" xfId="6825"/>
    <cellStyle name="Normal 22 2 2 2 2 4 3" xfId="6826"/>
    <cellStyle name="Normal 22 2 2 2 2 5" xfId="6827"/>
    <cellStyle name="Normal 22 2 2 2 2 5 2" xfId="6828"/>
    <cellStyle name="Normal 22 2 2 2 2 6" xfId="6829"/>
    <cellStyle name="Normal 22 2 2 2 3" xfId="6830"/>
    <cellStyle name="Normal 22 2 2 2 3 2" xfId="6831"/>
    <cellStyle name="Normal 22 2 2 2 3 2 2" xfId="6832"/>
    <cellStyle name="Normal 22 2 2 2 3 2 2 2" xfId="6833"/>
    <cellStyle name="Normal 22 2 2 2 3 2 2 2 2" xfId="6834"/>
    <cellStyle name="Normal 22 2 2 2 3 2 2 3" xfId="6835"/>
    <cellStyle name="Normal 22 2 2 2 3 2 3" xfId="6836"/>
    <cellStyle name="Normal 22 2 2 2 3 2 3 2" xfId="6837"/>
    <cellStyle name="Normal 22 2 2 2 3 2 4" xfId="6838"/>
    <cellStyle name="Normal 22 2 2 2 3 3" xfId="6839"/>
    <cellStyle name="Normal 22 2 2 2 3 3 2" xfId="6840"/>
    <cellStyle name="Normal 22 2 2 2 3 3 2 2" xfId="6841"/>
    <cellStyle name="Normal 22 2 2 2 3 3 3" xfId="6842"/>
    <cellStyle name="Normal 22 2 2 2 3 4" xfId="6843"/>
    <cellStyle name="Normal 22 2 2 2 3 4 2" xfId="6844"/>
    <cellStyle name="Normal 22 2 2 2 3 5" xfId="6845"/>
    <cellStyle name="Normal 22 2 2 2 4" xfId="6846"/>
    <cellStyle name="Normal 22 2 2 2 4 2" xfId="6847"/>
    <cellStyle name="Normal 22 2 2 2 4 2 2" xfId="6848"/>
    <cellStyle name="Normal 22 2 2 2 4 2 2 2" xfId="6849"/>
    <cellStyle name="Normal 22 2 2 2 4 2 3" xfId="6850"/>
    <cellStyle name="Normal 22 2 2 2 4 3" xfId="6851"/>
    <cellStyle name="Normal 22 2 2 2 4 3 2" xfId="6852"/>
    <cellStyle name="Normal 22 2 2 2 4 4" xfId="6853"/>
    <cellStyle name="Normal 22 2 2 2 5" xfId="6854"/>
    <cellStyle name="Normal 22 2 2 2 5 2" xfId="6855"/>
    <cellStyle name="Normal 22 2 2 2 5 2 2" xfId="6856"/>
    <cellStyle name="Normal 22 2 2 2 5 3" xfId="6857"/>
    <cellStyle name="Normal 22 2 2 2 6" xfId="6858"/>
    <cellStyle name="Normal 22 2 2 2 6 2" xfId="6859"/>
    <cellStyle name="Normal 22 2 2 2 7" xfId="6860"/>
    <cellStyle name="Normal 22 2 2 3" xfId="6861"/>
    <cellStyle name="Normal 22 2 2 3 2" xfId="6862"/>
    <cellStyle name="Normal 22 2 2 3 2 2" xfId="6863"/>
    <cellStyle name="Normal 22 2 2 3 2 2 2" xfId="6864"/>
    <cellStyle name="Normal 22 2 2 3 2 2 2 2" xfId="6865"/>
    <cellStyle name="Normal 22 2 2 3 2 2 2 2 2" xfId="6866"/>
    <cellStyle name="Normal 22 2 2 3 2 2 2 3" xfId="6867"/>
    <cellStyle name="Normal 22 2 2 3 2 2 3" xfId="6868"/>
    <cellStyle name="Normal 22 2 2 3 2 2 3 2" xfId="6869"/>
    <cellStyle name="Normal 22 2 2 3 2 2 4" xfId="6870"/>
    <cellStyle name="Normal 22 2 2 3 2 3" xfId="6871"/>
    <cellStyle name="Normal 22 2 2 3 2 3 2" xfId="6872"/>
    <cellStyle name="Normal 22 2 2 3 2 3 2 2" xfId="6873"/>
    <cellStyle name="Normal 22 2 2 3 2 3 3" xfId="6874"/>
    <cellStyle name="Normal 22 2 2 3 2 4" xfId="6875"/>
    <cellStyle name="Normal 22 2 2 3 2 4 2" xfId="6876"/>
    <cellStyle name="Normal 22 2 2 3 2 5" xfId="6877"/>
    <cellStyle name="Normal 22 2 2 3 3" xfId="6878"/>
    <cellStyle name="Normal 22 2 2 3 3 2" xfId="6879"/>
    <cellStyle name="Normal 22 2 2 3 3 2 2" xfId="6880"/>
    <cellStyle name="Normal 22 2 2 3 3 2 2 2" xfId="6881"/>
    <cellStyle name="Normal 22 2 2 3 3 2 3" xfId="6882"/>
    <cellStyle name="Normal 22 2 2 3 3 3" xfId="6883"/>
    <cellStyle name="Normal 22 2 2 3 3 3 2" xfId="6884"/>
    <cellStyle name="Normal 22 2 2 3 3 4" xfId="6885"/>
    <cellStyle name="Normal 22 2 2 3 4" xfId="6886"/>
    <cellStyle name="Normal 22 2 2 3 4 2" xfId="6887"/>
    <cellStyle name="Normal 22 2 2 3 4 2 2" xfId="6888"/>
    <cellStyle name="Normal 22 2 2 3 4 3" xfId="6889"/>
    <cellStyle name="Normal 22 2 2 3 5" xfId="6890"/>
    <cellStyle name="Normal 22 2 2 3 5 2" xfId="6891"/>
    <cellStyle name="Normal 22 2 2 3 6" xfId="6892"/>
    <cellStyle name="Normal 22 2 2 4" xfId="6893"/>
    <cellStyle name="Normal 22 2 2 4 2" xfId="6894"/>
    <cellStyle name="Normal 22 2 2 4 2 2" xfId="6895"/>
    <cellStyle name="Normal 22 2 2 4 2 2 2" xfId="6896"/>
    <cellStyle name="Normal 22 2 2 4 2 2 2 2" xfId="6897"/>
    <cellStyle name="Normal 22 2 2 4 2 2 3" xfId="6898"/>
    <cellStyle name="Normal 22 2 2 4 2 3" xfId="6899"/>
    <cellStyle name="Normal 22 2 2 4 2 3 2" xfId="6900"/>
    <cellStyle name="Normal 22 2 2 4 2 4" xfId="6901"/>
    <cellStyle name="Normal 22 2 2 4 3" xfId="6902"/>
    <cellStyle name="Normal 22 2 2 4 3 2" xfId="6903"/>
    <cellStyle name="Normal 22 2 2 4 3 2 2" xfId="6904"/>
    <cellStyle name="Normal 22 2 2 4 3 3" xfId="6905"/>
    <cellStyle name="Normal 22 2 2 4 4" xfId="6906"/>
    <cellStyle name="Normal 22 2 2 4 4 2" xfId="6907"/>
    <cellStyle name="Normal 22 2 2 4 5" xfId="6908"/>
    <cellStyle name="Normal 22 2 2 5" xfId="6909"/>
    <cellStyle name="Normal 22 2 2 5 2" xfId="6910"/>
    <cellStyle name="Normal 22 2 2 5 2 2" xfId="6911"/>
    <cellStyle name="Normal 22 2 2 5 2 2 2" xfId="6912"/>
    <cellStyle name="Normal 22 2 2 5 2 3" xfId="6913"/>
    <cellStyle name="Normal 22 2 2 5 3" xfId="6914"/>
    <cellStyle name="Normal 22 2 2 5 3 2" xfId="6915"/>
    <cellStyle name="Normal 22 2 2 5 4" xfId="6916"/>
    <cellStyle name="Normal 22 2 2 6" xfId="6917"/>
    <cellStyle name="Normal 22 2 2 6 2" xfId="6918"/>
    <cellStyle name="Normal 22 2 2 6 2 2" xfId="6919"/>
    <cellStyle name="Normal 22 2 2 6 3" xfId="6920"/>
    <cellStyle name="Normal 22 2 2 7" xfId="6921"/>
    <cellStyle name="Normal 22 2 2 7 2" xfId="6922"/>
    <cellStyle name="Normal 22 2 2 8" xfId="6923"/>
    <cellStyle name="Normal 22 2 3" xfId="6924"/>
    <cellStyle name="Normal 22 2 3 2" xfId="6925"/>
    <cellStyle name="Normal 22 2 3 2 2" xfId="6926"/>
    <cellStyle name="Normal 22 2 3 2 2 2" xfId="6927"/>
    <cellStyle name="Normal 22 2 3 2 2 2 2" xfId="6928"/>
    <cellStyle name="Normal 22 2 3 2 2 2 2 2" xfId="6929"/>
    <cellStyle name="Normal 22 2 3 2 2 2 2 2 2" xfId="6930"/>
    <cellStyle name="Normal 22 2 3 2 2 2 2 3" xfId="6931"/>
    <cellStyle name="Normal 22 2 3 2 2 2 3" xfId="6932"/>
    <cellStyle name="Normal 22 2 3 2 2 2 3 2" xfId="6933"/>
    <cellStyle name="Normal 22 2 3 2 2 2 4" xfId="6934"/>
    <cellStyle name="Normal 22 2 3 2 2 3" xfId="6935"/>
    <cellStyle name="Normal 22 2 3 2 2 3 2" xfId="6936"/>
    <cellStyle name="Normal 22 2 3 2 2 3 2 2" xfId="6937"/>
    <cellStyle name="Normal 22 2 3 2 2 3 3" xfId="6938"/>
    <cellStyle name="Normal 22 2 3 2 2 4" xfId="6939"/>
    <cellStyle name="Normal 22 2 3 2 2 4 2" xfId="6940"/>
    <cellStyle name="Normal 22 2 3 2 2 5" xfId="6941"/>
    <cellStyle name="Normal 22 2 3 2 3" xfId="6942"/>
    <cellStyle name="Normal 22 2 3 2 3 2" xfId="6943"/>
    <cellStyle name="Normal 22 2 3 2 3 2 2" xfId="6944"/>
    <cellStyle name="Normal 22 2 3 2 3 2 2 2" xfId="6945"/>
    <cellStyle name="Normal 22 2 3 2 3 2 3" xfId="6946"/>
    <cellStyle name="Normal 22 2 3 2 3 3" xfId="6947"/>
    <cellStyle name="Normal 22 2 3 2 3 3 2" xfId="6948"/>
    <cellStyle name="Normal 22 2 3 2 3 4" xfId="6949"/>
    <cellStyle name="Normal 22 2 3 2 4" xfId="6950"/>
    <cellStyle name="Normal 22 2 3 2 4 2" xfId="6951"/>
    <cellStyle name="Normal 22 2 3 2 4 2 2" xfId="6952"/>
    <cellStyle name="Normal 22 2 3 2 4 3" xfId="6953"/>
    <cellStyle name="Normal 22 2 3 2 5" xfId="6954"/>
    <cellStyle name="Normal 22 2 3 2 5 2" xfId="6955"/>
    <cellStyle name="Normal 22 2 3 2 6" xfId="6956"/>
    <cellStyle name="Normal 22 2 3 3" xfId="6957"/>
    <cellStyle name="Normal 22 2 3 3 2" xfId="6958"/>
    <cellStyle name="Normal 22 2 3 3 2 2" xfId="6959"/>
    <cellStyle name="Normal 22 2 3 3 2 2 2" xfId="6960"/>
    <cellStyle name="Normal 22 2 3 3 2 2 2 2" xfId="6961"/>
    <cellStyle name="Normal 22 2 3 3 2 2 3" xfId="6962"/>
    <cellStyle name="Normal 22 2 3 3 2 3" xfId="6963"/>
    <cellStyle name="Normal 22 2 3 3 2 3 2" xfId="6964"/>
    <cellStyle name="Normal 22 2 3 3 2 4" xfId="6965"/>
    <cellStyle name="Normal 22 2 3 3 3" xfId="6966"/>
    <cellStyle name="Normal 22 2 3 3 3 2" xfId="6967"/>
    <cellStyle name="Normal 22 2 3 3 3 2 2" xfId="6968"/>
    <cellStyle name="Normal 22 2 3 3 3 3" xfId="6969"/>
    <cellStyle name="Normal 22 2 3 3 4" xfId="6970"/>
    <cellStyle name="Normal 22 2 3 3 4 2" xfId="6971"/>
    <cellStyle name="Normal 22 2 3 3 5" xfId="6972"/>
    <cellStyle name="Normal 22 2 3 4" xfId="6973"/>
    <cellStyle name="Normal 22 2 3 4 2" xfId="6974"/>
    <cellStyle name="Normal 22 2 3 4 2 2" xfId="6975"/>
    <cellStyle name="Normal 22 2 3 4 2 2 2" xfId="6976"/>
    <cellStyle name="Normal 22 2 3 4 2 3" xfId="6977"/>
    <cellStyle name="Normal 22 2 3 4 3" xfId="6978"/>
    <cellStyle name="Normal 22 2 3 4 3 2" xfId="6979"/>
    <cellStyle name="Normal 22 2 3 4 4" xfId="6980"/>
    <cellStyle name="Normal 22 2 3 5" xfId="6981"/>
    <cellStyle name="Normal 22 2 3 5 2" xfId="6982"/>
    <cellStyle name="Normal 22 2 3 5 2 2" xfId="6983"/>
    <cellStyle name="Normal 22 2 3 5 3" xfId="6984"/>
    <cellStyle name="Normal 22 2 3 6" xfId="6985"/>
    <cellStyle name="Normal 22 2 3 6 2" xfId="6986"/>
    <cellStyle name="Normal 22 2 3 7" xfId="6987"/>
    <cellStyle name="Normal 22 2 4" xfId="6988"/>
    <cellStyle name="Normal 22 2 4 2" xfId="6989"/>
    <cellStyle name="Normal 22 2 4 2 2" xfId="6990"/>
    <cellStyle name="Normal 22 2 4 2 2 2" xfId="6991"/>
    <cellStyle name="Normal 22 2 4 2 2 2 2" xfId="6992"/>
    <cellStyle name="Normal 22 2 4 2 2 2 2 2" xfId="6993"/>
    <cellStyle name="Normal 22 2 4 2 2 2 3" xfId="6994"/>
    <cellStyle name="Normal 22 2 4 2 2 3" xfId="6995"/>
    <cellStyle name="Normal 22 2 4 2 2 3 2" xfId="6996"/>
    <cellStyle name="Normal 22 2 4 2 2 4" xfId="6997"/>
    <cellStyle name="Normal 22 2 4 2 3" xfId="6998"/>
    <cellStyle name="Normal 22 2 4 2 3 2" xfId="6999"/>
    <cellStyle name="Normal 22 2 4 2 3 2 2" xfId="7000"/>
    <cellStyle name="Normal 22 2 4 2 3 3" xfId="7001"/>
    <cellStyle name="Normal 22 2 4 2 4" xfId="7002"/>
    <cellStyle name="Normal 22 2 4 2 4 2" xfId="7003"/>
    <cellStyle name="Normal 22 2 4 2 5" xfId="7004"/>
    <cellStyle name="Normal 22 2 4 3" xfId="7005"/>
    <cellStyle name="Normal 22 2 4 3 2" xfId="7006"/>
    <cellStyle name="Normal 22 2 4 3 2 2" xfId="7007"/>
    <cellStyle name="Normal 22 2 4 3 2 2 2" xfId="7008"/>
    <cellStyle name="Normal 22 2 4 3 2 3" xfId="7009"/>
    <cellStyle name="Normal 22 2 4 3 3" xfId="7010"/>
    <cellStyle name="Normal 22 2 4 3 3 2" xfId="7011"/>
    <cellStyle name="Normal 22 2 4 3 4" xfId="7012"/>
    <cellStyle name="Normal 22 2 4 4" xfId="7013"/>
    <cellStyle name="Normal 22 2 4 4 2" xfId="7014"/>
    <cellStyle name="Normal 22 2 4 4 2 2" xfId="7015"/>
    <cellStyle name="Normal 22 2 4 4 3" xfId="7016"/>
    <cellStyle name="Normal 22 2 4 5" xfId="7017"/>
    <cellStyle name="Normal 22 2 4 5 2" xfId="7018"/>
    <cellStyle name="Normal 22 2 4 6" xfId="7019"/>
    <cellStyle name="Normal 22 2 5" xfId="7020"/>
    <cellStyle name="Normal 22 2 5 2" xfId="7021"/>
    <cellStyle name="Normal 22 2 5 2 2" xfId="7022"/>
    <cellStyle name="Normal 22 2 5 2 2 2" xfId="7023"/>
    <cellStyle name="Normal 22 2 5 2 2 2 2" xfId="7024"/>
    <cellStyle name="Normal 22 2 5 2 2 3" xfId="7025"/>
    <cellStyle name="Normal 22 2 5 2 3" xfId="7026"/>
    <cellStyle name="Normal 22 2 5 2 3 2" xfId="7027"/>
    <cellStyle name="Normal 22 2 5 2 4" xfId="7028"/>
    <cellStyle name="Normal 22 2 5 3" xfId="7029"/>
    <cellStyle name="Normal 22 2 5 3 2" xfId="7030"/>
    <cellStyle name="Normal 22 2 5 3 2 2" xfId="7031"/>
    <cellStyle name="Normal 22 2 5 3 3" xfId="7032"/>
    <cellStyle name="Normal 22 2 5 4" xfId="7033"/>
    <cellStyle name="Normal 22 2 5 4 2" xfId="7034"/>
    <cellStyle name="Normal 22 2 5 5" xfId="7035"/>
    <cellStyle name="Normal 22 2 6" xfId="7036"/>
    <cellStyle name="Normal 22 2 6 2" xfId="7037"/>
    <cellStyle name="Normal 22 2 6 2 2" xfId="7038"/>
    <cellStyle name="Normal 22 2 6 2 2 2" xfId="7039"/>
    <cellStyle name="Normal 22 2 6 2 3" xfId="7040"/>
    <cellStyle name="Normal 22 2 6 3" xfId="7041"/>
    <cellStyle name="Normal 22 2 6 3 2" xfId="7042"/>
    <cellStyle name="Normal 22 2 6 4" xfId="7043"/>
    <cellStyle name="Normal 22 2 7" xfId="7044"/>
    <cellStyle name="Normal 22 2 7 2" xfId="7045"/>
    <cellStyle name="Normal 22 2 7 2 2" xfId="7046"/>
    <cellStyle name="Normal 22 2 7 3" xfId="7047"/>
    <cellStyle name="Normal 22 2 8" xfId="7048"/>
    <cellStyle name="Normal 22 2 8 2" xfId="7049"/>
    <cellStyle name="Normal 22 2 9" xfId="7050"/>
    <cellStyle name="Normal 22 3" xfId="7051"/>
    <cellStyle name="Normal 22 3 2" xfId="7052"/>
    <cellStyle name="Normal 22 3 2 2" xfId="7053"/>
    <cellStyle name="Normal 22 3 2 2 2" xfId="7054"/>
    <cellStyle name="Normal 22 3 2 2 2 2" xfId="7055"/>
    <cellStyle name="Normal 22 3 2 2 2 2 2" xfId="7056"/>
    <cellStyle name="Normal 22 3 2 2 2 2 2 2" xfId="7057"/>
    <cellStyle name="Normal 22 3 2 2 2 2 2 2 2" xfId="7058"/>
    <cellStyle name="Normal 22 3 2 2 2 2 2 3" xfId="7059"/>
    <cellStyle name="Normal 22 3 2 2 2 2 3" xfId="7060"/>
    <cellStyle name="Normal 22 3 2 2 2 2 3 2" xfId="7061"/>
    <cellStyle name="Normal 22 3 2 2 2 2 4" xfId="7062"/>
    <cellStyle name="Normal 22 3 2 2 2 3" xfId="7063"/>
    <cellStyle name="Normal 22 3 2 2 2 3 2" xfId="7064"/>
    <cellStyle name="Normal 22 3 2 2 2 3 2 2" xfId="7065"/>
    <cellStyle name="Normal 22 3 2 2 2 3 3" xfId="7066"/>
    <cellStyle name="Normal 22 3 2 2 2 4" xfId="7067"/>
    <cellStyle name="Normal 22 3 2 2 2 4 2" xfId="7068"/>
    <cellStyle name="Normal 22 3 2 2 2 5" xfId="7069"/>
    <cellStyle name="Normal 22 3 2 2 3" xfId="7070"/>
    <cellStyle name="Normal 22 3 2 2 3 2" xfId="7071"/>
    <cellStyle name="Normal 22 3 2 2 3 2 2" xfId="7072"/>
    <cellStyle name="Normal 22 3 2 2 3 2 2 2" xfId="7073"/>
    <cellStyle name="Normal 22 3 2 2 3 2 3" xfId="7074"/>
    <cellStyle name="Normal 22 3 2 2 3 3" xfId="7075"/>
    <cellStyle name="Normal 22 3 2 2 3 3 2" xfId="7076"/>
    <cellStyle name="Normal 22 3 2 2 3 4" xfId="7077"/>
    <cellStyle name="Normal 22 3 2 2 4" xfId="7078"/>
    <cellStyle name="Normal 22 3 2 2 4 2" xfId="7079"/>
    <cellStyle name="Normal 22 3 2 2 4 2 2" xfId="7080"/>
    <cellStyle name="Normal 22 3 2 2 4 3" xfId="7081"/>
    <cellStyle name="Normal 22 3 2 2 5" xfId="7082"/>
    <cellStyle name="Normal 22 3 2 2 5 2" xfId="7083"/>
    <cellStyle name="Normal 22 3 2 2 6" xfId="7084"/>
    <cellStyle name="Normal 22 3 2 3" xfId="7085"/>
    <cellStyle name="Normal 22 3 2 3 2" xfId="7086"/>
    <cellStyle name="Normal 22 3 2 3 2 2" xfId="7087"/>
    <cellStyle name="Normal 22 3 2 3 2 2 2" xfId="7088"/>
    <cellStyle name="Normal 22 3 2 3 2 2 2 2" xfId="7089"/>
    <cellStyle name="Normal 22 3 2 3 2 2 3" xfId="7090"/>
    <cellStyle name="Normal 22 3 2 3 2 3" xfId="7091"/>
    <cellStyle name="Normal 22 3 2 3 2 3 2" xfId="7092"/>
    <cellStyle name="Normal 22 3 2 3 2 4" xfId="7093"/>
    <cellStyle name="Normal 22 3 2 3 3" xfId="7094"/>
    <cellStyle name="Normal 22 3 2 3 3 2" xfId="7095"/>
    <cellStyle name="Normal 22 3 2 3 3 2 2" xfId="7096"/>
    <cellStyle name="Normal 22 3 2 3 3 3" xfId="7097"/>
    <cellStyle name="Normal 22 3 2 3 4" xfId="7098"/>
    <cellStyle name="Normal 22 3 2 3 4 2" xfId="7099"/>
    <cellStyle name="Normal 22 3 2 3 5" xfId="7100"/>
    <cellStyle name="Normal 22 3 2 4" xfId="7101"/>
    <cellStyle name="Normal 22 3 2 4 2" xfId="7102"/>
    <cellStyle name="Normal 22 3 2 4 2 2" xfId="7103"/>
    <cellStyle name="Normal 22 3 2 4 2 2 2" xfId="7104"/>
    <cellStyle name="Normal 22 3 2 4 2 3" xfId="7105"/>
    <cellStyle name="Normal 22 3 2 4 3" xfId="7106"/>
    <cellStyle name="Normal 22 3 2 4 3 2" xfId="7107"/>
    <cellStyle name="Normal 22 3 2 4 4" xfId="7108"/>
    <cellStyle name="Normal 22 3 2 5" xfId="7109"/>
    <cellStyle name="Normal 22 3 2 5 2" xfId="7110"/>
    <cellStyle name="Normal 22 3 2 5 2 2" xfId="7111"/>
    <cellStyle name="Normal 22 3 2 5 3" xfId="7112"/>
    <cellStyle name="Normal 22 3 2 6" xfId="7113"/>
    <cellStyle name="Normal 22 3 2 6 2" xfId="7114"/>
    <cellStyle name="Normal 22 3 2 7" xfId="7115"/>
    <cellStyle name="Normal 22 3 3" xfId="7116"/>
    <cellStyle name="Normal 22 3 3 2" xfId="7117"/>
    <cellStyle name="Normal 22 3 3 2 2" xfId="7118"/>
    <cellStyle name="Normal 22 3 3 2 2 2" xfId="7119"/>
    <cellStyle name="Normal 22 3 3 2 2 2 2" xfId="7120"/>
    <cellStyle name="Normal 22 3 3 2 2 2 2 2" xfId="7121"/>
    <cellStyle name="Normal 22 3 3 2 2 2 3" xfId="7122"/>
    <cellStyle name="Normal 22 3 3 2 2 3" xfId="7123"/>
    <cellStyle name="Normal 22 3 3 2 2 3 2" xfId="7124"/>
    <cellStyle name="Normal 22 3 3 2 2 4" xfId="7125"/>
    <cellStyle name="Normal 22 3 3 2 3" xfId="7126"/>
    <cellStyle name="Normal 22 3 3 2 3 2" xfId="7127"/>
    <cellStyle name="Normal 22 3 3 2 3 2 2" xfId="7128"/>
    <cellStyle name="Normal 22 3 3 2 3 3" xfId="7129"/>
    <cellStyle name="Normal 22 3 3 2 4" xfId="7130"/>
    <cellStyle name="Normal 22 3 3 2 4 2" xfId="7131"/>
    <cellStyle name="Normal 22 3 3 2 5" xfId="7132"/>
    <cellStyle name="Normal 22 3 3 3" xfId="7133"/>
    <cellStyle name="Normal 22 3 3 3 2" xfId="7134"/>
    <cellStyle name="Normal 22 3 3 3 2 2" xfId="7135"/>
    <cellStyle name="Normal 22 3 3 3 2 2 2" xfId="7136"/>
    <cellStyle name="Normal 22 3 3 3 2 3" xfId="7137"/>
    <cellStyle name="Normal 22 3 3 3 3" xfId="7138"/>
    <cellStyle name="Normal 22 3 3 3 3 2" xfId="7139"/>
    <cellStyle name="Normal 22 3 3 3 4" xfId="7140"/>
    <cellStyle name="Normal 22 3 3 4" xfId="7141"/>
    <cellStyle name="Normal 22 3 3 4 2" xfId="7142"/>
    <cellStyle name="Normal 22 3 3 4 2 2" xfId="7143"/>
    <cellStyle name="Normal 22 3 3 4 3" xfId="7144"/>
    <cellStyle name="Normal 22 3 3 5" xfId="7145"/>
    <cellStyle name="Normal 22 3 3 5 2" xfId="7146"/>
    <cellStyle name="Normal 22 3 3 6" xfId="7147"/>
    <cellStyle name="Normal 22 3 4" xfId="7148"/>
    <cellStyle name="Normal 22 3 4 2" xfId="7149"/>
    <cellStyle name="Normal 22 3 4 2 2" xfId="7150"/>
    <cellStyle name="Normal 22 3 4 2 2 2" xfId="7151"/>
    <cellStyle name="Normal 22 3 4 2 2 2 2" xfId="7152"/>
    <cellStyle name="Normal 22 3 4 2 2 3" xfId="7153"/>
    <cellStyle name="Normal 22 3 4 2 3" xfId="7154"/>
    <cellStyle name="Normal 22 3 4 2 3 2" xfId="7155"/>
    <cellStyle name="Normal 22 3 4 2 4" xfId="7156"/>
    <cellStyle name="Normal 22 3 4 3" xfId="7157"/>
    <cellStyle name="Normal 22 3 4 3 2" xfId="7158"/>
    <cellStyle name="Normal 22 3 4 3 2 2" xfId="7159"/>
    <cellStyle name="Normal 22 3 4 3 3" xfId="7160"/>
    <cellStyle name="Normal 22 3 4 4" xfId="7161"/>
    <cellStyle name="Normal 22 3 4 4 2" xfId="7162"/>
    <cellStyle name="Normal 22 3 4 5" xfId="7163"/>
    <cellStyle name="Normal 22 3 5" xfId="7164"/>
    <cellStyle name="Normal 22 3 5 2" xfId="7165"/>
    <cellStyle name="Normal 22 3 5 2 2" xfId="7166"/>
    <cellStyle name="Normal 22 3 5 2 2 2" xfId="7167"/>
    <cellStyle name="Normal 22 3 5 2 3" xfId="7168"/>
    <cellStyle name="Normal 22 3 5 3" xfId="7169"/>
    <cellStyle name="Normal 22 3 5 3 2" xfId="7170"/>
    <cellStyle name="Normal 22 3 5 4" xfId="7171"/>
    <cellStyle name="Normal 22 3 6" xfId="7172"/>
    <cellStyle name="Normal 22 3 6 2" xfId="7173"/>
    <cellStyle name="Normal 22 3 6 2 2" xfId="7174"/>
    <cellStyle name="Normal 22 3 6 3" xfId="7175"/>
    <cellStyle name="Normal 22 3 7" xfId="7176"/>
    <cellStyle name="Normal 22 3 7 2" xfId="7177"/>
    <cellStyle name="Normal 22 3 8" xfId="7178"/>
    <cellStyle name="Normal 22 4" xfId="7179"/>
    <cellStyle name="Normal 22 4 2" xfId="7180"/>
    <cellStyle name="Normal 22 4 2 2" xfId="7181"/>
    <cellStyle name="Normal 22 4 2 2 2" xfId="7182"/>
    <cellStyle name="Normal 22 4 2 2 2 2" xfId="7183"/>
    <cellStyle name="Normal 22 4 2 2 2 2 2" xfId="7184"/>
    <cellStyle name="Normal 22 4 2 2 2 2 2 2" xfId="7185"/>
    <cellStyle name="Normal 22 4 2 2 2 2 3" xfId="7186"/>
    <cellStyle name="Normal 22 4 2 2 2 3" xfId="7187"/>
    <cellStyle name="Normal 22 4 2 2 2 3 2" xfId="7188"/>
    <cellStyle name="Normal 22 4 2 2 2 4" xfId="7189"/>
    <cellStyle name="Normal 22 4 2 2 3" xfId="7190"/>
    <cellStyle name="Normal 22 4 2 2 3 2" xfId="7191"/>
    <cellStyle name="Normal 22 4 2 2 3 2 2" xfId="7192"/>
    <cellStyle name="Normal 22 4 2 2 3 3" xfId="7193"/>
    <cellStyle name="Normal 22 4 2 2 4" xfId="7194"/>
    <cellStyle name="Normal 22 4 2 2 4 2" xfId="7195"/>
    <cellStyle name="Normal 22 4 2 2 5" xfId="7196"/>
    <cellStyle name="Normal 22 4 2 3" xfId="7197"/>
    <cellStyle name="Normal 22 4 2 3 2" xfId="7198"/>
    <cellStyle name="Normal 22 4 2 3 2 2" xfId="7199"/>
    <cellStyle name="Normal 22 4 2 3 2 2 2" xfId="7200"/>
    <cellStyle name="Normal 22 4 2 3 2 3" xfId="7201"/>
    <cellStyle name="Normal 22 4 2 3 3" xfId="7202"/>
    <cellStyle name="Normal 22 4 2 3 3 2" xfId="7203"/>
    <cellStyle name="Normal 22 4 2 3 4" xfId="7204"/>
    <cellStyle name="Normal 22 4 2 4" xfId="7205"/>
    <cellStyle name="Normal 22 4 2 4 2" xfId="7206"/>
    <cellStyle name="Normal 22 4 2 4 2 2" xfId="7207"/>
    <cellStyle name="Normal 22 4 2 4 3" xfId="7208"/>
    <cellStyle name="Normal 22 4 2 5" xfId="7209"/>
    <cellStyle name="Normal 22 4 2 5 2" xfId="7210"/>
    <cellStyle name="Normal 22 4 2 6" xfId="7211"/>
    <cellStyle name="Normal 22 4 3" xfId="7212"/>
    <cellStyle name="Normal 22 4 3 2" xfId="7213"/>
    <cellStyle name="Normal 22 4 3 2 2" xfId="7214"/>
    <cellStyle name="Normal 22 4 3 2 2 2" xfId="7215"/>
    <cellStyle name="Normal 22 4 3 2 2 2 2" xfId="7216"/>
    <cellStyle name="Normal 22 4 3 2 2 3" xfId="7217"/>
    <cellStyle name="Normal 22 4 3 2 3" xfId="7218"/>
    <cellStyle name="Normal 22 4 3 2 3 2" xfId="7219"/>
    <cellStyle name="Normal 22 4 3 2 4" xfId="7220"/>
    <cellStyle name="Normal 22 4 3 3" xfId="7221"/>
    <cellStyle name="Normal 22 4 3 3 2" xfId="7222"/>
    <cellStyle name="Normal 22 4 3 3 2 2" xfId="7223"/>
    <cellStyle name="Normal 22 4 3 3 3" xfId="7224"/>
    <cellStyle name="Normal 22 4 3 4" xfId="7225"/>
    <cellStyle name="Normal 22 4 3 4 2" xfId="7226"/>
    <cellStyle name="Normal 22 4 3 5" xfId="7227"/>
    <cellStyle name="Normal 22 4 4" xfId="7228"/>
    <cellStyle name="Normal 22 4 4 2" xfId="7229"/>
    <cellStyle name="Normal 22 4 4 2 2" xfId="7230"/>
    <cellStyle name="Normal 22 4 4 2 2 2" xfId="7231"/>
    <cellStyle name="Normal 22 4 4 2 3" xfId="7232"/>
    <cellStyle name="Normal 22 4 4 3" xfId="7233"/>
    <cellStyle name="Normal 22 4 4 3 2" xfId="7234"/>
    <cellStyle name="Normal 22 4 4 4" xfId="7235"/>
    <cellStyle name="Normal 22 4 5" xfId="7236"/>
    <cellStyle name="Normal 22 4 5 2" xfId="7237"/>
    <cellStyle name="Normal 22 4 5 2 2" xfId="7238"/>
    <cellStyle name="Normal 22 4 5 3" xfId="7239"/>
    <cellStyle name="Normal 22 4 6" xfId="7240"/>
    <cellStyle name="Normal 22 4 6 2" xfId="7241"/>
    <cellStyle name="Normal 22 4 7" xfId="7242"/>
    <cellStyle name="Normal 22 5" xfId="7243"/>
    <cellStyle name="Normal 22 5 2" xfId="7244"/>
    <cellStyle name="Normal 22 5 2 2" xfId="7245"/>
    <cellStyle name="Normal 22 5 2 2 2" xfId="7246"/>
    <cellStyle name="Normal 22 5 2 2 2 2" xfId="7247"/>
    <cellStyle name="Normal 22 5 2 2 2 2 2" xfId="7248"/>
    <cellStyle name="Normal 22 5 2 2 2 3" xfId="7249"/>
    <cellStyle name="Normal 22 5 2 2 3" xfId="7250"/>
    <cellStyle name="Normal 22 5 2 2 3 2" xfId="7251"/>
    <cellStyle name="Normal 22 5 2 2 4" xfId="7252"/>
    <cellStyle name="Normal 22 5 2 3" xfId="7253"/>
    <cellStyle name="Normal 22 5 2 3 2" xfId="7254"/>
    <cellStyle name="Normal 22 5 2 3 2 2" xfId="7255"/>
    <cellStyle name="Normal 22 5 2 3 3" xfId="7256"/>
    <cellStyle name="Normal 22 5 2 4" xfId="7257"/>
    <cellStyle name="Normal 22 5 2 4 2" xfId="7258"/>
    <cellStyle name="Normal 22 5 2 5" xfId="7259"/>
    <cellStyle name="Normal 22 5 3" xfId="7260"/>
    <cellStyle name="Normal 22 5 3 2" xfId="7261"/>
    <cellStyle name="Normal 22 5 3 2 2" xfId="7262"/>
    <cellStyle name="Normal 22 5 3 2 2 2" xfId="7263"/>
    <cellStyle name="Normal 22 5 3 2 3" xfId="7264"/>
    <cellStyle name="Normal 22 5 3 3" xfId="7265"/>
    <cellStyle name="Normal 22 5 3 3 2" xfId="7266"/>
    <cellStyle name="Normal 22 5 3 4" xfId="7267"/>
    <cellStyle name="Normal 22 5 4" xfId="7268"/>
    <cellStyle name="Normal 22 5 4 2" xfId="7269"/>
    <cellStyle name="Normal 22 5 4 2 2" xfId="7270"/>
    <cellStyle name="Normal 22 5 4 3" xfId="7271"/>
    <cellStyle name="Normal 22 5 5" xfId="7272"/>
    <cellStyle name="Normal 22 5 5 2" xfId="7273"/>
    <cellStyle name="Normal 22 5 6" xfId="7274"/>
    <cellStyle name="Normal 22 6" xfId="7275"/>
    <cellStyle name="Normal 22 6 2" xfId="7276"/>
    <cellStyle name="Normal 22 6 2 2" xfId="7277"/>
    <cellStyle name="Normal 22 6 2 2 2" xfId="7278"/>
    <cellStyle name="Normal 22 6 2 2 2 2" xfId="7279"/>
    <cellStyle name="Normal 22 6 2 2 3" xfId="7280"/>
    <cellStyle name="Normal 22 6 2 3" xfId="7281"/>
    <cellStyle name="Normal 22 6 2 3 2" xfId="7282"/>
    <cellStyle name="Normal 22 6 2 4" xfId="7283"/>
    <cellStyle name="Normal 22 6 3" xfId="7284"/>
    <cellStyle name="Normal 22 6 3 2" xfId="7285"/>
    <cellStyle name="Normal 22 6 3 2 2" xfId="7286"/>
    <cellStyle name="Normal 22 6 3 3" xfId="7287"/>
    <cellStyle name="Normal 22 6 4" xfId="7288"/>
    <cellStyle name="Normal 22 6 4 2" xfId="7289"/>
    <cellStyle name="Normal 22 6 5" xfId="7290"/>
    <cellStyle name="Normal 22 7" xfId="7291"/>
    <cellStyle name="Normal 22 7 2" xfId="7292"/>
    <cellStyle name="Normal 22 7 2 2" xfId="7293"/>
    <cellStyle name="Normal 22 7 2 2 2" xfId="7294"/>
    <cellStyle name="Normal 22 7 2 3" xfId="7295"/>
    <cellStyle name="Normal 22 7 3" xfId="7296"/>
    <cellStyle name="Normal 22 7 3 2" xfId="7297"/>
    <cellStyle name="Normal 22 7 4" xfId="7298"/>
    <cellStyle name="Normal 22 8" xfId="7299"/>
    <cellStyle name="Normal 22 8 2" xfId="7300"/>
    <cellStyle name="Normal 22 8 2 2" xfId="7301"/>
    <cellStyle name="Normal 22 8 3" xfId="7302"/>
    <cellStyle name="Normal 22 9" xfId="7303"/>
    <cellStyle name="Normal 22 9 2" xfId="7304"/>
    <cellStyle name="Normal 23" xfId="7305"/>
    <cellStyle name="Normal 23 10" xfId="7306"/>
    <cellStyle name="Normal 23 2" xfId="7307"/>
    <cellStyle name="Normal 23 2 2" xfId="7308"/>
    <cellStyle name="Normal 23 2 2 2" xfId="7309"/>
    <cellStyle name="Normal 23 2 2 2 2" xfId="7310"/>
    <cellStyle name="Normal 23 2 2 2 2 2" xfId="7311"/>
    <cellStyle name="Normal 23 2 2 2 2 2 2" xfId="7312"/>
    <cellStyle name="Normal 23 2 2 2 2 2 2 2" xfId="7313"/>
    <cellStyle name="Normal 23 2 2 2 2 2 2 2 2" xfId="7314"/>
    <cellStyle name="Normal 23 2 2 2 2 2 2 2 2 2" xfId="7315"/>
    <cellStyle name="Normal 23 2 2 2 2 2 2 2 3" xfId="7316"/>
    <cellStyle name="Normal 23 2 2 2 2 2 2 3" xfId="7317"/>
    <cellStyle name="Normal 23 2 2 2 2 2 2 3 2" xfId="7318"/>
    <cellStyle name="Normal 23 2 2 2 2 2 2 4" xfId="7319"/>
    <cellStyle name="Normal 23 2 2 2 2 2 3" xfId="7320"/>
    <cellStyle name="Normal 23 2 2 2 2 2 3 2" xfId="7321"/>
    <cellStyle name="Normal 23 2 2 2 2 2 3 2 2" xfId="7322"/>
    <cellStyle name="Normal 23 2 2 2 2 2 3 3" xfId="7323"/>
    <cellStyle name="Normal 23 2 2 2 2 2 4" xfId="7324"/>
    <cellStyle name="Normal 23 2 2 2 2 2 4 2" xfId="7325"/>
    <cellStyle name="Normal 23 2 2 2 2 2 5" xfId="7326"/>
    <cellStyle name="Normal 23 2 2 2 2 3" xfId="7327"/>
    <cellStyle name="Normal 23 2 2 2 2 3 2" xfId="7328"/>
    <cellStyle name="Normal 23 2 2 2 2 3 2 2" xfId="7329"/>
    <cellStyle name="Normal 23 2 2 2 2 3 2 2 2" xfId="7330"/>
    <cellStyle name="Normal 23 2 2 2 2 3 2 3" xfId="7331"/>
    <cellStyle name="Normal 23 2 2 2 2 3 3" xfId="7332"/>
    <cellStyle name="Normal 23 2 2 2 2 3 3 2" xfId="7333"/>
    <cellStyle name="Normal 23 2 2 2 2 3 4" xfId="7334"/>
    <cellStyle name="Normal 23 2 2 2 2 4" xfId="7335"/>
    <cellStyle name="Normal 23 2 2 2 2 4 2" xfId="7336"/>
    <cellStyle name="Normal 23 2 2 2 2 4 2 2" xfId="7337"/>
    <cellStyle name="Normal 23 2 2 2 2 4 3" xfId="7338"/>
    <cellStyle name="Normal 23 2 2 2 2 5" xfId="7339"/>
    <cellStyle name="Normal 23 2 2 2 2 5 2" xfId="7340"/>
    <cellStyle name="Normal 23 2 2 2 2 6" xfId="7341"/>
    <cellStyle name="Normal 23 2 2 2 3" xfId="7342"/>
    <cellStyle name="Normal 23 2 2 2 3 2" xfId="7343"/>
    <cellStyle name="Normal 23 2 2 2 3 2 2" xfId="7344"/>
    <cellStyle name="Normal 23 2 2 2 3 2 2 2" xfId="7345"/>
    <cellStyle name="Normal 23 2 2 2 3 2 2 2 2" xfId="7346"/>
    <cellStyle name="Normal 23 2 2 2 3 2 2 3" xfId="7347"/>
    <cellStyle name="Normal 23 2 2 2 3 2 3" xfId="7348"/>
    <cellStyle name="Normal 23 2 2 2 3 2 3 2" xfId="7349"/>
    <cellStyle name="Normal 23 2 2 2 3 2 4" xfId="7350"/>
    <cellStyle name="Normal 23 2 2 2 3 3" xfId="7351"/>
    <cellStyle name="Normal 23 2 2 2 3 3 2" xfId="7352"/>
    <cellStyle name="Normal 23 2 2 2 3 3 2 2" xfId="7353"/>
    <cellStyle name="Normal 23 2 2 2 3 3 3" xfId="7354"/>
    <cellStyle name="Normal 23 2 2 2 3 4" xfId="7355"/>
    <cellStyle name="Normal 23 2 2 2 3 4 2" xfId="7356"/>
    <cellStyle name="Normal 23 2 2 2 3 5" xfId="7357"/>
    <cellStyle name="Normal 23 2 2 2 4" xfId="7358"/>
    <cellStyle name="Normal 23 2 2 2 4 2" xfId="7359"/>
    <cellStyle name="Normal 23 2 2 2 4 2 2" xfId="7360"/>
    <cellStyle name="Normal 23 2 2 2 4 2 2 2" xfId="7361"/>
    <cellStyle name="Normal 23 2 2 2 4 2 3" xfId="7362"/>
    <cellStyle name="Normal 23 2 2 2 4 3" xfId="7363"/>
    <cellStyle name="Normal 23 2 2 2 4 3 2" xfId="7364"/>
    <cellStyle name="Normal 23 2 2 2 4 4" xfId="7365"/>
    <cellStyle name="Normal 23 2 2 2 5" xfId="7366"/>
    <cellStyle name="Normal 23 2 2 2 5 2" xfId="7367"/>
    <cellStyle name="Normal 23 2 2 2 5 2 2" xfId="7368"/>
    <cellStyle name="Normal 23 2 2 2 5 3" xfId="7369"/>
    <cellStyle name="Normal 23 2 2 2 6" xfId="7370"/>
    <cellStyle name="Normal 23 2 2 2 6 2" xfId="7371"/>
    <cellStyle name="Normal 23 2 2 2 7" xfId="7372"/>
    <cellStyle name="Normal 23 2 2 3" xfId="7373"/>
    <cellStyle name="Normal 23 2 2 3 2" xfId="7374"/>
    <cellStyle name="Normal 23 2 2 3 2 2" xfId="7375"/>
    <cellStyle name="Normal 23 2 2 3 2 2 2" xfId="7376"/>
    <cellStyle name="Normal 23 2 2 3 2 2 2 2" xfId="7377"/>
    <cellStyle name="Normal 23 2 2 3 2 2 2 2 2" xfId="7378"/>
    <cellStyle name="Normal 23 2 2 3 2 2 2 3" xfId="7379"/>
    <cellStyle name="Normal 23 2 2 3 2 2 3" xfId="7380"/>
    <cellStyle name="Normal 23 2 2 3 2 2 3 2" xfId="7381"/>
    <cellStyle name="Normal 23 2 2 3 2 2 4" xfId="7382"/>
    <cellStyle name="Normal 23 2 2 3 2 3" xfId="7383"/>
    <cellStyle name="Normal 23 2 2 3 2 3 2" xfId="7384"/>
    <cellStyle name="Normal 23 2 2 3 2 3 2 2" xfId="7385"/>
    <cellStyle name="Normal 23 2 2 3 2 3 3" xfId="7386"/>
    <cellStyle name="Normal 23 2 2 3 2 4" xfId="7387"/>
    <cellStyle name="Normal 23 2 2 3 2 4 2" xfId="7388"/>
    <cellStyle name="Normal 23 2 2 3 2 5" xfId="7389"/>
    <cellStyle name="Normal 23 2 2 3 3" xfId="7390"/>
    <cellStyle name="Normal 23 2 2 3 3 2" xfId="7391"/>
    <cellStyle name="Normal 23 2 2 3 3 2 2" xfId="7392"/>
    <cellStyle name="Normal 23 2 2 3 3 2 2 2" xfId="7393"/>
    <cellStyle name="Normal 23 2 2 3 3 2 3" xfId="7394"/>
    <cellStyle name="Normal 23 2 2 3 3 3" xfId="7395"/>
    <cellStyle name="Normal 23 2 2 3 3 3 2" xfId="7396"/>
    <cellStyle name="Normal 23 2 2 3 3 4" xfId="7397"/>
    <cellStyle name="Normal 23 2 2 3 4" xfId="7398"/>
    <cellStyle name="Normal 23 2 2 3 4 2" xfId="7399"/>
    <cellStyle name="Normal 23 2 2 3 4 2 2" xfId="7400"/>
    <cellStyle name="Normal 23 2 2 3 4 3" xfId="7401"/>
    <cellStyle name="Normal 23 2 2 3 5" xfId="7402"/>
    <cellStyle name="Normal 23 2 2 3 5 2" xfId="7403"/>
    <cellStyle name="Normal 23 2 2 3 6" xfId="7404"/>
    <cellStyle name="Normal 23 2 2 4" xfId="7405"/>
    <cellStyle name="Normal 23 2 2 4 2" xfId="7406"/>
    <cellStyle name="Normal 23 2 2 4 2 2" xfId="7407"/>
    <cellStyle name="Normal 23 2 2 4 2 2 2" xfId="7408"/>
    <cellStyle name="Normal 23 2 2 4 2 2 2 2" xfId="7409"/>
    <cellStyle name="Normal 23 2 2 4 2 2 3" xfId="7410"/>
    <cellStyle name="Normal 23 2 2 4 2 3" xfId="7411"/>
    <cellStyle name="Normal 23 2 2 4 2 3 2" xfId="7412"/>
    <cellStyle name="Normal 23 2 2 4 2 4" xfId="7413"/>
    <cellStyle name="Normal 23 2 2 4 3" xfId="7414"/>
    <cellStyle name="Normal 23 2 2 4 3 2" xfId="7415"/>
    <cellStyle name="Normal 23 2 2 4 3 2 2" xfId="7416"/>
    <cellStyle name="Normal 23 2 2 4 3 3" xfId="7417"/>
    <cellStyle name="Normal 23 2 2 4 4" xfId="7418"/>
    <cellStyle name="Normal 23 2 2 4 4 2" xfId="7419"/>
    <cellStyle name="Normal 23 2 2 4 5" xfId="7420"/>
    <cellStyle name="Normal 23 2 2 5" xfId="7421"/>
    <cellStyle name="Normal 23 2 2 5 2" xfId="7422"/>
    <cellStyle name="Normal 23 2 2 5 2 2" xfId="7423"/>
    <cellStyle name="Normal 23 2 2 5 2 2 2" xfId="7424"/>
    <cellStyle name="Normal 23 2 2 5 2 3" xfId="7425"/>
    <cellStyle name="Normal 23 2 2 5 3" xfId="7426"/>
    <cellStyle name="Normal 23 2 2 5 3 2" xfId="7427"/>
    <cellStyle name="Normal 23 2 2 5 4" xfId="7428"/>
    <cellStyle name="Normal 23 2 2 6" xfId="7429"/>
    <cellStyle name="Normal 23 2 2 6 2" xfId="7430"/>
    <cellStyle name="Normal 23 2 2 6 2 2" xfId="7431"/>
    <cellStyle name="Normal 23 2 2 6 3" xfId="7432"/>
    <cellStyle name="Normal 23 2 2 7" xfId="7433"/>
    <cellStyle name="Normal 23 2 2 7 2" xfId="7434"/>
    <cellStyle name="Normal 23 2 2 8" xfId="7435"/>
    <cellStyle name="Normal 23 2 3" xfId="7436"/>
    <cellStyle name="Normal 23 2 3 2" xfId="7437"/>
    <cellStyle name="Normal 23 2 3 2 2" xfId="7438"/>
    <cellStyle name="Normal 23 2 3 2 2 2" xfId="7439"/>
    <cellStyle name="Normal 23 2 3 2 2 2 2" xfId="7440"/>
    <cellStyle name="Normal 23 2 3 2 2 2 2 2" xfId="7441"/>
    <cellStyle name="Normal 23 2 3 2 2 2 2 2 2" xfId="7442"/>
    <cellStyle name="Normal 23 2 3 2 2 2 2 3" xfId="7443"/>
    <cellStyle name="Normal 23 2 3 2 2 2 3" xfId="7444"/>
    <cellStyle name="Normal 23 2 3 2 2 2 3 2" xfId="7445"/>
    <cellStyle name="Normal 23 2 3 2 2 2 4" xfId="7446"/>
    <cellStyle name="Normal 23 2 3 2 2 3" xfId="7447"/>
    <cellStyle name="Normal 23 2 3 2 2 3 2" xfId="7448"/>
    <cellStyle name="Normal 23 2 3 2 2 3 2 2" xfId="7449"/>
    <cellStyle name="Normal 23 2 3 2 2 3 3" xfId="7450"/>
    <cellStyle name="Normal 23 2 3 2 2 4" xfId="7451"/>
    <cellStyle name="Normal 23 2 3 2 2 4 2" xfId="7452"/>
    <cellStyle name="Normal 23 2 3 2 2 5" xfId="7453"/>
    <cellStyle name="Normal 23 2 3 2 3" xfId="7454"/>
    <cellStyle name="Normal 23 2 3 2 3 2" xfId="7455"/>
    <cellStyle name="Normal 23 2 3 2 3 2 2" xfId="7456"/>
    <cellStyle name="Normal 23 2 3 2 3 2 2 2" xfId="7457"/>
    <cellStyle name="Normal 23 2 3 2 3 2 3" xfId="7458"/>
    <cellStyle name="Normal 23 2 3 2 3 3" xfId="7459"/>
    <cellStyle name="Normal 23 2 3 2 3 3 2" xfId="7460"/>
    <cellStyle name="Normal 23 2 3 2 3 4" xfId="7461"/>
    <cellStyle name="Normal 23 2 3 2 4" xfId="7462"/>
    <cellStyle name="Normal 23 2 3 2 4 2" xfId="7463"/>
    <cellStyle name="Normal 23 2 3 2 4 2 2" xfId="7464"/>
    <cellStyle name="Normal 23 2 3 2 4 3" xfId="7465"/>
    <cellStyle name="Normal 23 2 3 2 5" xfId="7466"/>
    <cellStyle name="Normal 23 2 3 2 5 2" xfId="7467"/>
    <cellStyle name="Normal 23 2 3 2 6" xfId="7468"/>
    <cellStyle name="Normal 23 2 3 3" xfId="7469"/>
    <cellStyle name="Normal 23 2 3 3 2" xfId="7470"/>
    <cellStyle name="Normal 23 2 3 3 2 2" xfId="7471"/>
    <cellStyle name="Normal 23 2 3 3 2 2 2" xfId="7472"/>
    <cellStyle name="Normal 23 2 3 3 2 2 2 2" xfId="7473"/>
    <cellStyle name="Normal 23 2 3 3 2 2 3" xfId="7474"/>
    <cellStyle name="Normal 23 2 3 3 2 3" xfId="7475"/>
    <cellStyle name="Normal 23 2 3 3 2 3 2" xfId="7476"/>
    <cellStyle name="Normal 23 2 3 3 2 4" xfId="7477"/>
    <cellStyle name="Normal 23 2 3 3 3" xfId="7478"/>
    <cellStyle name="Normal 23 2 3 3 3 2" xfId="7479"/>
    <cellStyle name="Normal 23 2 3 3 3 2 2" xfId="7480"/>
    <cellStyle name="Normal 23 2 3 3 3 3" xfId="7481"/>
    <cellStyle name="Normal 23 2 3 3 4" xfId="7482"/>
    <cellStyle name="Normal 23 2 3 3 4 2" xfId="7483"/>
    <cellStyle name="Normal 23 2 3 3 5" xfId="7484"/>
    <cellStyle name="Normal 23 2 3 4" xfId="7485"/>
    <cellStyle name="Normal 23 2 3 4 2" xfId="7486"/>
    <cellStyle name="Normal 23 2 3 4 2 2" xfId="7487"/>
    <cellStyle name="Normal 23 2 3 4 2 2 2" xfId="7488"/>
    <cellStyle name="Normal 23 2 3 4 2 3" xfId="7489"/>
    <cellStyle name="Normal 23 2 3 4 3" xfId="7490"/>
    <cellStyle name="Normal 23 2 3 4 3 2" xfId="7491"/>
    <cellStyle name="Normal 23 2 3 4 4" xfId="7492"/>
    <cellStyle name="Normal 23 2 3 5" xfId="7493"/>
    <cellStyle name="Normal 23 2 3 5 2" xfId="7494"/>
    <cellStyle name="Normal 23 2 3 5 2 2" xfId="7495"/>
    <cellStyle name="Normal 23 2 3 5 3" xfId="7496"/>
    <cellStyle name="Normal 23 2 3 6" xfId="7497"/>
    <cellStyle name="Normal 23 2 3 6 2" xfId="7498"/>
    <cellStyle name="Normal 23 2 3 7" xfId="7499"/>
    <cellStyle name="Normal 23 2 4" xfId="7500"/>
    <cellStyle name="Normal 23 2 4 2" xfId="7501"/>
    <cellStyle name="Normal 23 2 4 2 2" xfId="7502"/>
    <cellStyle name="Normal 23 2 4 2 2 2" xfId="7503"/>
    <cellStyle name="Normal 23 2 4 2 2 2 2" xfId="7504"/>
    <cellStyle name="Normal 23 2 4 2 2 2 2 2" xfId="7505"/>
    <cellStyle name="Normal 23 2 4 2 2 2 3" xfId="7506"/>
    <cellStyle name="Normal 23 2 4 2 2 3" xfId="7507"/>
    <cellStyle name="Normal 23 2 4 2 2 3 2" xfId="7508"/>
    <cellStyle name="Normal 23 2 4 2 2 4" xfId="7509"/>
    <cellStyle name="Normal 23 2 4 2 3" xfId="7510"/>
    <cellStyle name="Normal 23 2 4 2 3 2" xfId="7511"/>
    <cellStyle name="Normal 23 2 4 2 3 2 2" xfId="7512"/>
    <cellStyle name="Normal 23 2 4 2 3 3" xfId="7513"/>
    <cellStyle name="Normal 23 2 4 2 4" xfId="7514"/>
    <cellStyle name="Normal 23 2 4 2 4 2" xfId="7515"/>
    <cellStyle name="Normal 23 2 4 2 5" xfId="7516"/>
    <cellStyle name="Normal 23 2 4 3" xfId="7517"/>
    <cellStyle name="Normal 23 2 4 3 2" xfId="7518"/>
    <cellStyle name="Normal 23 2 4 3 2 2" xfId="7519"/>
    <cellStyle name="Normal 23 2 4 3 2 2 2" xfId="7520"/>
    <cellStyle name="Normal 23 2 4 3 2 3" xfId="7521"/>
    <cellStyle name="Normal 23 2 4 3 3" xfId="7522"/>
    <cellStyle name="Normal 23 2 4 3 3 2" xfId="7523"/>
    <cellStyle name="Normal 23 2 4 3 4" xfId="7524"/>
    <cellStyle name="Normal 23 2 4 4" xfId="7525"/>
    <cellStyle name="Normal 23 2 4 4 2" xfId="7526"/>
    <cellStyle name="Normal 23 2 4 4 2 2" xfId="7527"/>
    <cellStyle name="Normal 23 2 4 4 3" xfId="7528"/>
    <cellStyle name="Normal 23 2 4 5" xfId="7529"/>
    <cellStyle name="Normal 23 2 4 5 2" xfId="7530"/>
    <cellStyle name="Normal 23 2 4 6" xfId="7531"/>
    <cellStyle name="Normal 23 2 5" xfId="7532"/>
    <cellStyle name="Normal 23 2 5 2" xfId="7533"/>
    <cellStyle name="Normal 23 2 5 2 2" xfId="7534"/>
    <cellStyle name="Normal 23 2 5 2 2 2" xfId="7535"/>
    <cellStyle name="Normal 23 2 5 2 2 2 2" xfId="7536"/>
    <cellStyle name="Normal 23 2 5 2 2 3" xfId="7537"/>
    <cellStyle name="Normal 23 2 5 2 3" xfId="7538"/>
    <cellStyle name="Normal 23 2 5 2 3 2" xfId="7539"/>
    <cellStyle name="Normal 23 2 5 2 4" xfId="7540"/>
    <cellStyle name="Normal 23 2 5 3" xfId="7541"/>
    <cellStyle name="Normal 23 2 5 3 2" xfId="7542"/>
    <cellStyle name="Normal 23 2 5 3 2 2" xfId="7543"/>
    <cellStyle name="Normal 23 2 5 3 3" xfId="7544"/>
    <cellStyle name="Normal 23 2 5 4" xfId="7545"/>
    <cellStyle name="Normal 23 2 5 4 2" xfId="7546"/>
    <cellStyle name="Normal 23 2 5 5" xfId="7547"/>
    <cellStyle name="Normal 23 2 6" xfId="7548"/>
    <cellStyle name="Normal 23 2 6 2" xfId="7549"/>
    <cellStyle name="Normal 23 2 6 2 2" xfId="7550"/>
    <cellStyle name="Normal 23 2 6 2 2 2" xfId="7551"/>
    <cellStyle name="Normal 23 2 6 2 3" xfId="7552"/>
    <cellStyle name="Normal 23 2 6 3" xfId="7553"/>
    <cellStyle name="Normal 23 2 6 3 2" xfId="7554"/>
    <cellStyle name="Normal 23 2 6 4" xfId="7555"/>
    <cellStyle name="Normal 23 2 7" xfId="7556"/>
    <cellStyle name="Normal 23 2 7 2" xfId="7557"/>
    <cellStyle name="Normal 23 2 7 2 2" xfId="7558"/>
    <cellStyle name="Normal 23 2 7 3" xfId="7559"/>
    <cellStyle name="Normal 23 2 8" xfId="7560"/>
    <cellStyle name="Normal 23 2 8 2" xfId="7561"/>
    <cellStyle name="Normal 23 2 9" xfId="7562"/>
    <cellStyle name="Normal 23 3" xfId="7563"/>
    <cellStyle name="Normal 23 3 2" xfId="7564"/>
    <cellStyle name="Normal 23 3 2 2" xfId="7565"/>
    <cellStyle name="Normal 23 3 2 2 2" xfId="7566"/>
    <cellStyle name="Normal 23 3 2 2 2 2" xfId="7567"/>
    <cellStyle name="Normal 23 3 2 2 2 2 2" xfId="7568"/>
    <cellStyle name="Normal 23 3 2 2 2 2 2 2" xfId="7569"/>
    <cellStyle name="Normal 23 3 2 2 2 2 2 2 2" xfId="7570"/>
    <cellStyle name="Normal 23 3 2 2 2 2 2 3" xfId="7571"/>
    <cellStyle name="Normal 23 3 2 2 2 2 3" xfId="7572"/>
    <cellStyle name="Normal 23 3 2 2 2 2 3 2" xfId="7573"/>
    <cellStyle name="Normal 23 3 2 2 2 2 4" xfId="7574"/>
    <cellStyle name="Normal 23 3 2 2 2 3" xfId="7575"/>
    <cellStyle name="Normal 23 3 2 2 2 3 2" xfId="7576"/>
    <cellStyle name="Normal 23 3 2 2 2 3 2 2" xfId="7577"/>
    <cellStyle name="Normal 23 3 2 2 2 3 3" xfId="7578"/>
    <cellStyle name="Normal 23 3 2 2 2 4" xfId="7579"/>
    <cellStyle name="Normal 23 3 2 2 2 4 2" xfId="7580"/>
    <cellStyle name="Normal 23 3 2 2 2 5" xfId="7581"/>
    <cellStyle name="Normal 23 3 2 2 3" xfId="7582"/>
    <cellStyle name="Normal 23 3 2 2 3 2" xfId="7583"/>
    <cellStyle name="Normal 23 3 2 2 3 2 2" xfId="7584"/>
    <cellStyle name="Normal 23 3 2 2 3 2 2 2" xfId="7585"/>
    <cellStyle name="Normal 23 3 2 2 3 2 3" xfId="7586"/>
    <cellStyle name="Normal 23 3 2 2 3 3" xfId="7587"/>
    <cellStyle name="Normal 23 3 2 2 3 3 2" xfId="7588"/>
    <cellStyle name="Normal 23 3 2 2 3 4" xfId="7589"/>
    <cellStyle name="Normal 23 3 2 2 4" xfId="7590"/>
    <cellStyle name="Normal 23 3 2 2 4 2" xfId="7591"/>
    <cellStyle name="Normal 23 3 2 2 4 2 2" xfId="7592"/>
    <cellStyle name="Normal 23 3 2 2 4 3" xfId="7593"/>
    <cellStyle name="Normal 23 3 2 2 5" xfId="7594"/>
    <cellStyle name="Normal 23 3 2 2 5 2" xfId="7595"/>
    <cellStyle name="Normal 23 3 2 2 6" xfId="7596"/>
    <cellStyle name="Normal 23 3 2 3" xfId="7597"/>
    <cellStyle name="Normal 23 3 2 3 2" xfId="7598"/>
    <cellStyle name="Normal 23 3 2 3 2 2" xfId="7599"/>
    <cellStyle name="Normal 23 3 2 3 2 2 2" xfId="7600"/>
    <cellStyle name="Normal 23 3 2 3 2 2 2 2" xfId="7601"/>
    <cellStyle name="Normal 23 3 2 3 2 2 3" xfId="7602"/>
    <cellStyle name="Normal 23 3 2 3 2 3" xfId="7603"/>
    <cellStyle name="Normal 23 3 2 3 2 3 2" xfId="7604"/>
    <cellStyle name="Normal 23 3 2 3 2 4" xfId="7605"/>
    <cellStyle name="Normal 23 3 2 3 3" xfId="7606"/>
    <cellStyle name="Normal 23 3 2 3 3 2" xfId="7607"/>
    <cellStyle name="Normal 23 3 2 3 3 2 2" xfId="7608"/>
    <cellStyle name="Normal 23 3 2 3 3 3" xfId="7609"/>
    <cellStyle name="Normal 23 3 2 3 4" xfId="7610"/>
    <cellStyle name="Normal 23 3 2 3 4 2" xfId="7611"/>
    <cellStyle name="Normal 23 3 2 3 5" xfId="7612"/>
    <cellStyle name="Normal 23 3 2 4" xfId="7613"/>
    <cellStyle name="Normal 23 3 2 4 2" xfId="7614"/>
    <cellStyle name="Normal 23 3 2 4 2 2" xfId="7615"/>
    <cellStyle name="Normal 23 3 2 4 2 2 2" xfId="7616"/>
    <cellStyle name="Normal 23 3 2 4 2 3" xfId="7617"/>
    <cellStyle name="Normal 23 3 2 4 3" xfId="7618"/>
    <cellStyle name="Normal 23 3 2 4 3 2" xfId="7619"/>
    <cellStyle name="Normal 23 3 2 4 4" xfId="7620"/>
    <cellStyle name="Normal 23 3 2 5" xfId="7621"/>
    <cellStyle name="Normal 23 3 2 5 2" xfId="7622"/>
    <cellStyle name="Normal 23 3 2 5 2 2" xfId="7623"/>
    <cellStyle name="Normal 23 3 2 5 3" xfId="7624"/>
    <cellStyle name="Normal 23 3 2 6" xfId="7625"/>
    <cellStyle name="Normal 23 3 2 6 2" xfId="7626"/>
    <cellStyle name="Normal 23 3 2 7" xfId="7627"/>
    <cellStyle name="Normal 23 3 3" xfId="7628"/>
    <cellStyle name="Normal 23 3 3 2" xfId="7629"/>
    <cellStyle name="Normal 23 3 3 2 2" xfId="7630"/>
    <cellStyle name="Normal 23 3 3 2 2 2" xfId="7631"/>
    <cellStyle name="Normal 23 3 3 2 2 2 2" xfId="7632"/>
    <cellStyle name="Normal 23 3 3 2 2 2 2 2" xfId="7633"/>
    <cellStyle name="Normal 23 3 3 2 2 2 3" xfId="7634"/>
    <cellStyle name="Normal 23 3 3 2 2 3" xfId="7635"/>
    <cellStyle name="Normal 23 3 3 2 2 3 2" xfId="7636"/>
    <cellStyle name="Normal 23 3 3 2 2 4" xfId="7637"/>
    <cellStyle name="Normal 23 3 3 2 3" xfId="7638"/>
    <cellStyle name="Normal 23 3 3 2 3 2" xfId="7639"/>
    <cellStyle name="Normal 23 3 3 2 3 2 2" xfId="7640"/>
    <cellStyle name="Normal 23 3 3 2 3 3" xfId="7641"/>
    <cellStyle name="Normal 23 3 3 2 4" xfId="7642"/>
    <cellStyle name="Normal 23 3 3 2 4 2" xfId="7643"/>
    <cellStyle name="Normal 23 3 3 2 5" xfId="7644"/>
    <cellStyle name="Normal 23 3 3 3" xfId="7645"/>
    <cellStyle name="Normal 23 3 3 3 2" xfId="7646"/>
    <cellStyle name="Normal 23 3 3 3 2 2" xfId="7647"/>
    <cellStyle name="Normal 23 3 3 3 2 2 2" xfId="7648"/>
    <cellStyle name="Normal 23 3 3 3 2 3" xfId="7649"/>
    <cellStyle name="Normal 23 3 3 3 3" xfId="7650"/>
    <cellStyle name="Normal 23 3 3 3 3 2" xfId="7651"/>
    <cellStyle name="Normal 23 3 3 3 4" xfId="7652"/>
    <cellStyle name="Normal 23 3 3 4" xfId="7653"/>
    <cellStyle name="Normal 23 3 3 4 2" xfId="7654"/>
    <cellStyle name="Normal 23 3 3 4 2 2" xfId="7655"/>
    <cellStyle name="Normal 23 3 3 4 3" xfId="7656"/>
    <cellStyle name="Normal 23 3 3 5" xfId="7657"/>
    <cellStyle name="Normal 23 3 3 5 2" xfId="7658"/>
    <cellStyle name="Normal 23 3 3 6" xfId="7659"/>
    <cellStyle name="Normal 23 3 4" xfId="7660"/>
    <cellStyle name="Normal 23 3 4 2" xfId="7661"/>
    <cellStyle name="Normal 23 3 4 2 2" xfId="7662"/>
    <cellStyle name="Normal 23 3 4 2 2 2" xfId="7663"/>
    <cellStyle name="Normal 23 3 4 2 2 2 2" xfId="7664"/>
    <cellStyle name="Normal 23 3 4 2 2 3" xfId="7665"/>
    <cellStyle name="Normal 23 3 4 2 3" xfId="7666"/>
    <cellStyle name="Normal 23 3 4 2 3 2" xfId="7667"/>
    <cellStyle name="Normal 23 3 4 2 4" xfId="7668"/>
    <cellStyle name="Normal 23 3 4 3" xfId="7669"/>
    <cellStyle name="Normal 23 3 4 3 2" xfId="7670"/>
    <cellStyle name="Normal 23 3 4 3 2 2" xfId="7671"/>
    <cellStyle name="Normal 23 3 4 3 3" xfId="7672"/>
    <cellStyle name="Normal 23 3 4 4" xfId="7673"/>
    <cellStyle name="Normal 23 3 4 4 2" xfId="7674"/>
    <cellStyle name="Normal 23 3 4 5" xfId="7675"/>
    <cellStyle name="Normal 23 3 5" xfId="7676"/>
    <cellStyle name="Normal 23 3 5 2" xfId="7677"/>
    <cellStyle name="Normal 23 3 5 2 2" xfId="7678"/>
    <cellStyle name="Normal 23 3 5 2 2 2" xfId="7679"/>
    <cellStyle name="Normal 23 3 5 2 3" xfId="7680"/>
    <cellStyle name="Normal 23 3 5 3" xfId="7681"/>
    <cellStyle name="Normal 23 3 5 3 2" xfId="7682"/>
    <cellStyle name="Normal 23 3 5 4" xfId="7683"/>
    <cellStyle name="Normal 23 3 6" xfId="7684"/>
    <cellStyle name="Normal 23 3 6 2" xfId="7685"/>
    <cellStyle name="Normal 23 3 6 2 2" xfId="7686"/>
    <cellStyle name="Normal 23 3 6 3" xfId="7687"/>
    <cellStyle name="Normal 23 3 7" xfId="7688"/>
    <cellStyle name="Normal 23 3 7 2" xfId="7689"/>
    <cellStyle name="Normal 23 3 8" xfId="7690"/>
    <cellStyle name="Normal 23 4" xfId="7691"/>
    <cellStyle name="Normal 23 4 2" xfId="7692"/>
    <cellStyle name="Normal 23 4 2 2" xfId="7693"/>
    <cellStyle name="Normal 23 4 2 2 2" xfId="7694"/>
    <cellStyle name="Normal 23 4 2 2 2 2" xfId="7695"/>
    <cellStyle name="Normal 23 4 2 2 2 2 2" xfId="7696"/>
    <cellStyle name="Normal 23 4 2 2 2 2 2 2" xfId="7697"/>
    <cellStyle name="Normal 23 4 2 2 2 2 3" xfId="7698"/>
    <cellStyle name="Normal 23 4 2 2 2 3" xfId="7699"/>
    <cellStyle name="Normal 23 4 2 2 2 3 2" xfId="7700"/>
    <cellStyle name="Normal 23 4 2 2 2 4" xfId="7701"/>
    <cellStyle name="Normal 23 4 2 2 3" xfId="7702"/>
    <cellStyle name="Normal 23 4 2 2 3 2" xfId="7703"/>
    <cellStyle name="Normal 23 4 2 2 3 2 2" xfId="7704"/>
    <cellStyle name="Normal 23 4 2 2 3 3" xfId="7705"/>
    <cellStyle name="Normal 23 4 2 2 4" xfId="7706"/>
    <cellStyle name="Normal 23 4 2 2 4 2" xfId="7707"/>
    <cellStyle name="Normal 23 4 2 2 5" xfId="7708"/>
    <cellStyle name="Normal 23 4 2 3" xfId="7709"/>
    <cellStyle name="Normal 23 4 2 3 2" xfId="7710"/>
    <cellStyle name="Normal 23 4 2 3 2 2" xfId="7711"/>
    <cellStyle name="Normal 23 4 2 3 2 2 2" xfId="7712"/>
    <cellStyle name="Normal 23 4 2 3 2 3" xfId="7713"/>
    <cellStyle name="Normal 23 4 2 3 3" xfId="7714"/>
    <cellStyle name="Normal 23 4 2 3 3 2" xfId="7715"/>
    <cellStyle name="Normal 23 4 2 3 4" xfId="7716"/>
    <cellStyle name="Normal 23 4 2 4" xfId="7717"/>
    <cellStyle name="Normal 23 4 2 4 2" xfId="7718"/>
    <cellStyle name="Normal 23 4 2 4 2 2" xfId="7719"/>
    <cellStyle name="Normal 23 4 2 4 3" xfId="7720"/>
    <cellStyle name="Normal 23 4 2 5" xfId="7721"/>
    <cellStyle name="Normal 23 4 2 5 2" xfId="7722"/>
    <cellStyle name="Normal 23 4 2 6" xfId="7723"/>
    <cellStyle name="Normal 23 4 3" xfId="7724"/>
    <cellStyle name="Normal 23 4 3 2" xfId="7725"/>
    <cellStyle name="Normal 23 4 3 2 2" xfId="7726"/>
    <cellStyle name="Normal 23 4 3 2 2 2" xfId="7727"/>
    <cellStyle name="Normal 23 4 3 2 2 2 2" xfId="7728"/>
    <cellStyle name="Normal 23 4 3 2 2 3" xfId="7729"/>
    <cellStyle name="Normal 23 4 3 2 3" xfId="7730"/>
    <cellStyle name="Normal 23 4 3 2 3 2" xfId="7731"/>
    <cellStyle name="Normal 23 4 3 2 4" xfId="7732"/>
    <cellStyle name="Normal 23 4 3 3" xfId="7733"/>
    <cellStyle name="Normal 23 4 3 3 2" xfId="7734"/>
    <cellStyle name="Normal 23 4 3 3 2 2" xfId="7735"/>
    <cellStyle name="Normal 23 4 3 3 3" xfId="7736"/>
    <cellStyle name="Normal 23 4 3 4" xfId="7737"/>
    <cellStyle name="Normal 23 4 3 4 2" xfId="7738"/>
    <cellStyle name="Normal 23 4 3 5" xfId="7739"/>
    <cellStyle name="Normal 23 4 4" xfId="7740"/>
    <cellStyle name="Normal 23 4 4 2" xfId="7741"/>
    <cellStyle name="Normal 23 4 4 2 2" xfId="7742"/>
    <cellStyle name="Normal 23 4 4 2 2 2" xfId="7743"/>
    <cellStyle name="Normal 23 4 4 2 3" xfId="7744"/>
    <cellStyle name="Normal 23 4 4 3" xfId="7745"/>
    <cellStyle name="Normal 23 4 4 3 2" xfId="7746"/>
    <cellStyle name="Normal 23 4 4 4" xfId="7747"/>
    <cellStyle name="Normal 23 4 5" xfId="7748"/>
    <cellStyle name="Normal 23 4 5 2" xfId="7749"/>
    <cellStyle name="Normal 23 4 5 2 2" xfId="7750"/>
    <cellStyle name="Normal 23 4 5 3" xfId="7751"/>
    <cellStyle name="Normal 23 4 6" xfId="7752"/>
    <cellStyle name="Normal 23 4 6 2" xfId="7753"/>
    <cellStyle name="Normal 23 4 7" xfId="7754"/>
    <cellStyle name="Normal 23 5" xfId="7755"/>
    <cellStyle name="Normal 23 5 2" xfId="7756"/>
    <cellStyle name="Normal 23 5 2 2" xfId="7757"/>
    <cellStyle name="Normal 23 5 2 2 2" xfId="7758"/>
    <cellStyle name="Normal 23 5 2 2 2 2" xfId="7759"/>
    <cellStyle name="Normal 23 5 2 2 2 2 2" xfId="7760"/>
    <cellStyle name="Normal 23 5 2 2 2 3" xfId="7761"/>
    <cellStyle name="Normal 23 5 2 2 3" xfId="7762"/>
    <cellStyle name="Normal 23 5 2 2 3 2" xfId="7763"/>
    <cellStyle name="Normal 23 5 2 2 4" xfId="7764"/>
    <cellStyle name="Normal 23 5 2 3" xfId="7765"/>
    <cellStyle name="Normal 23 5 2 3 2" xfId="7766"/>
    <cellStyle name="Normal 23 5 2 3 2 2" xfId="7767"/>
    <cellStyle name="Normal 23 5 2 3 3" xfId="7768"/>
    <cellStyle name="Normal 23 5 2 4" xfId="7769"/>
    <cellStyle name="Normal 23 5 2 4 2" xfId="7770"/>
    <cellStyle name="Normal 23 5 2 5" xfId="7771"/>
    <cellStyle name="Normal 23 5 3" xfId="7772"/>
    <cellStyle name="Normal 23 5 3 2" xfId="7773"/>
    <cellStyle name="Normal 23 5 3 2 2" xfId="7774"/>
    <cellStyle name="Normal 23 5 3 2 2 2" xfId="7775"/>
    <cellStyle name="Normal 23 5 3 2 3" xfId="7776"/>
    <cellStyle name="Normal 23 5 3 3" xfId="7777"/>
    <cellStyle name="Normal 23 5 3 3 2" xfId="7778"/>
    <cellStyle name="Normal 23 5 3 4" xfId="7779"/>
    <cellStyle name="Normal 23 5 4" xfId="7780"/>
    <cellStyle name="Normal 23 5 4 2" xfId="7781"/>
    <cellStyle name="Normal 23 5 4 2 2" xfId="7782"/>
    <cellStyle name="Normal 23 5 4 3" xfId="7783"/>
    <cellStyle name="Normal 23 5 5" xfId="7784"/>
    <cellStyle name="Normal 23 5 5 2" xfId="7785"/>
    <cellStyle name="Normal 23 5 6" xfId="7786"/>
    <cellStyle name="Normal 23 6" xfId="7787"/>
    <cellStyle name="Normal 23 6 2" xfId="7788"/>
    <cellStyle name="Normal 23 6 2 2" xfId="7789"/>
    <cellStyle name="Normal 23 6 2 2 2" xfId="7790"/>
    <cellStyle name="Normal 23 6 2 2 2 2" xfId="7791"/>
    <cellStyle name="Normal 23 6 2 2 3" xfId="7792"/>
    <cellStyle name="Normal 23 6 2 3" xfId="7793"/>
    <cellStyle name="Normal 23 6 2 3 2" xfId="7794"/>
    <cellStyle name="Normal 23 6 2 4" xfId="7795"/>
    <cellStyle name="Normal 23 6 3" xfId="7796"/>
    <cellStyle name="Normal 23 6 3 2" xfId="7797"/>
    <cellStyle name="Normal 23 6 3 2 2" xfId="7798"/>
    <cellStyle name="Normal 23 6 3 3" xfId="7799"/>
    <cellStyle name="Normal 23 6 4" xfId="7800"/>
    <cellStyle name="Normal 23 6 4 2" xfId="7801"/>
    <cellStyle name="Normal 23 6 5" xfId="7802"/>
    <cellStyle name="Normal 23 7" xfId="7803"/>
    <cellStyle name="Normal 23 7 2" xfId="7804"/>
    <cellStyle name="Normal 23 7 2 2" xfId="7805"/>
    <cellStyle name="Normal 23 7 2 2 2" xfId="7806"/>
    <cellStyle name="Normal 23 7 2 3" xfId="7807"/>
    <cellStyle name="Normal 23 7 3" xfId="7808"/>
    <cellStyle name="Normal 23 7 3 2" xfId="7809"/>
    <cellStyle name="Normal 23 7 4" xfId="7810"/>
    <cellStyle name="Normal 23 8" xfId="7811"/>
    <cellStyle name="Normal 23 8 2" xfId="7812"/>
    <cellStyle name="Normal 23 8 2 2" xfId="7813"/>
    <cellStyle name="Normal 23 8 3" xfId="7814"/>
    <cellStyle name="Normal 23 9" xfId="7815"/>
    <cellStyle name="Normal 23 9 2" xfId="7816"/>
    <cellStyle name="Normal 24" xfId="7817"/>
    <cellStyle name="Normal 24 10" xfId="7818"/>
    <cellStyle name="Normal 24 2" xfId="7819"/>
    <cellStyle name="Normal 24 2 2" xfId="7820"/>
    <cellStyle name="Normal 24 2 2 2" xfId="7821"/>
    <cellStyle name="Normal 24 2 2 2 2" xfId="7822"/>
    <cellStyle name="Normal 24 2 2 2 2 2" xfId="7823"/>
    <cellStyle name="Normal 24 2 2 2 2 2 2" xfId="7824"/>
    <cellStyle name="Normal 24 2 2 2 2 2 2 2" xfId="7825"/>
    <cellStyle name="Normal 24 2 2 2 2 2 2 2 2" xfId="7826"/>
    <cellStyle name="Normal 24 2 2 2 2 2 2 2 2 2" xfId="7827"/>
    <cellStyle name="Normal 24 2 2 2 2 2 2 2 3" xfId="7828"/>
    <cellStyle name="Normal 24 2 2 2 2 2 2 3" xfId="7829"/>
    <cellStyle name="Normal 24 2 2 2 2 2 2 3 2" xfId="7830"/>
    <cellStyle name="Normal 24 2 2 2 2 2 2 4" xfId="7831"/>
    <cellStyle name="Normal 24 2 2 2 2 2 3" xfId="7832"/>
    <cellStyle name="Normal 24 2 2 2 2 2 3 2" xfId="7833"/>
    <cellStyle name="Normal 24 2 2 2 2 2 3 2 2" xfId="7834"/>
    <cellStyle name="Normal 24 2 2 2 2 2 3 3" xfId="7835"/>
    <cellStyle name="Normal 24 2 2 2 2 2 4" xfId="7836"/>
    <cellStyle name="Normal 24 2 2 2 2 2 4 2" xfId="7837"/>
    <cellStyle name="Normal 24 2 2 2 2 2 5" xfId="7838"/>
    <cellStyle name="Normal 24 2 2 2 2 3" xfId="7839"/>
    <cellStyle name="Normal 24 2 2 2 2 3 2" xfId="7840"/>
    <cellStyle name="Normal 24 2 2 2 2 3 2 2" xfId="7841"/>
    <cellStyle name="Normal 24 2 2 2 2 3 2 2 2" xfId="7842"/>
    <cellStyle name="Normal 24 2 2 2 2 3 2 3" xfId="7843"/>
    <cellStyle name="Normal 24 2 2 2 2 3 3" xfId="7844"/>
    <cellStyle name="Normal 24 2 2 2 2 3 3 2" xfId="7845"/>
    <cellStyle name="Normal 24 2 2 2 2 3 4" xfId="7846"/>
    <cellStyle name="Normal 24 2 2 2 2 4" xfId="7847"/>
    <cellStyle name="Normal 24 2 2 2 2 4 2" xfId="7848"/>
    <cellStyle name="Normal 24 2 2 2 2 4 2 2" xfId="7849"/>
    <cellStyle name="Normal 24 2 2 2 2 4 3" xfId="7850"/>
    <cellStyle name="Normal 24 2 2 2 2 5" xfId="7851"/>
    <cellStyle name="Normal 24 2 2 2 2 5 2" xfId="7852"/>
    <cellStyle name="Normal 24 2 2 2 2 6" xfId="7853"/>
    <cellStyle name="Normal 24 2 2 2 3" xfId="7854"/>
    <cellStyle name="Normal 24 2 2 2 3 2" xfId="7855"/>
    <cellStyle name="Normal 24 2 2 2 3 2 2" xfId="7856"/>
    <cellStyle name="Normal 24 2 2 2 3 2 2 2" xfId="7857"/>
    <cellStyle name="Normal 24 2 2 2 3 2 2 2 2" xfId="7858"/>
    <cellStyle name="Normal 24 2 2 2 3 2 2 3" xfId="7859"/>
    <cellStyle name="Normal 24 2 2 2 3 2 3" xfId="7860"/>
    <cellStyle name="Normal 24 2 2 2 3 2 3 2" xfId="7861"/>
    <cellStyle name="Normal 24 2 2 2 3 2 4" xfId="7862"/>
    <cellStyle name="Normal 24 2 2 2 3 3" xfId="7863"/>
    <cellStyle name="Normal 24 2 2 2 3 3 2" xfId="7864"/>
    <cellStyle name="Normal 24 2 2 2 3 3 2 2" xfId="7865"/>
    <cellStyle name="Normal 24 2 2 2 3 3 3" xfId="7866"/>
    <cellStyle name="Normal 24 2 2 2 3 4" xfId="7867"/>
    <cellStyle name="Normal 24 2 2 2 3 4 2" xfId="7868"/>
    <cellStyle name="Normal 24 2 2 2 3 5" xfId="7869"/>
    <cellStyle name="Normal 24 2 2 2 4" xfId="7870"/>
    <cellStyle name="Normal 24 2 2 2 4 2" xfId="7871"/>
    <cellStyle name="Normal 24 2 2 2 4 2 2" xfId="7872"/>
    <cellStyle name="Normal 24 2 2 2 4 2 2 2" xfId="7873"/>
    <cellStyle name="Normal 24 2 2 2 4 2 3" xfId="7874"/>
    <cellStyle name="Normal 24 2 2 2 4 3" xfId="7875"/>
    <cellStyle name="Normal 24 2 2 2 4 3 2" xfId="7876"/>
    <cellStyle name="Normal 24 2 2 2 4 4" xfId="7877"/>
    <cellStyle name="Normal 24 2 2 2 5" xfId="7878"/>
    <cellStyle name="Normal 24 2 2 2 5 2" xfId="7879"/>
    <cellStyle name="Normal 24 2 2 2 5 2 2" xfId="7880"/>
    <cellStyle name="Normal 24 2 2 2 5 3" xfId="7881"/>
    <cellStyle name="Normal 24 2 2 2 6" xfId="7882"/>
    <cellStyle name="Normal 24 2 2 2 6 2" xfId="7883"/>
    <cellStyle name="Normal 24 2 2 2 7" xfId="7884"/>
    <cellStyle name="Normal 24 2 2 3" xfId="7885"/>
    <cellStyle name="Normal 24 2 2 3 2" xfId="7886"/>
    <cellStyle name="Normal 24 2 2 3 2 2" xfId="7887"/>
    <cellStyle name="Normal 24 2 2 3 2 2 2" xfId="7888"/>
    <cellStyle name="Normal 24 2 2 3 2 2 2 2" xfId="7889"/>
    <cellStyle name="Normal 24 2 2 3 2 2 2 2 2" xfId="7890"/>
    <cellStyle name="Normal 24 2 2 3 2 2 2 3" xfId="7891"/>
    <cellStyle name="Normal 24 2 2 3 2 2 3" xfId="7892"/>
    <cellStyle name="Normal 24 2 2 3 2 2 3 2" xfId="7893"/>
    <cellStyle name="Normal 24 2 2 3 2 2 4" xfId="7894"/>
    <cellStyle name="Normal 24 2 2 3 2 3" xfId="7895"/>
    <cellStyle name="Normal 24 2 2 3 2 3 2" xfId="7896"/>
    <cellStyle name="Normal 24 2 2 3 2 3 2 2" xfId="7897"/>
    <cellStyle name="Normal 24 2 2 3 2 3 3" xfId="7898"/>
    <cellStyle name="Normal 24 2 2 3 2 4" xfId="7899"/>
    <cellStyle name="Normal 24 2 2 3 2 4 2" xfId="7900"/>
    <cellStyle name="Normal 24 2 2 3 2 5" xfId="7901"/>
    <cellStyle name="Normal 24 2 2 3 3" xfId="7902"/>
    <cellStyle name="Normal 24 2 2 3 3 2" xfId="7903"/>
    <cellStyle name="Normal 24 2 2 3 3 2 2" xfId="7904"/>
    <cellStyle name="Normal 24 2 2 3 3 2 2 2" xfId="7905"/>
    <cellStyle name="Normal 24 2 2 3 3 2 3" xfId="7906"/>
    <cellStyle name="Normal 24 2 2 3 3 3" xfId="7907"/>
    <cellStyle name="Normal 24 2 2 3 3 3 2" xfId="7908"/>
    <cellStyle name="Normal 24 2 2 3 3 4" xfId="7909"/>
    <cellStyle name="Normal 24 2 2 3 4" xfId="7910"/>
    <cellStyle name="Normal 24 2 2 3 4 2" xfId="7911"/>
    <cellStyle name="Normal 24 2 2 3 4 2 2" xfId="7912"/>
    <cellStyle name="Normal 24 2 2 3 4 3" xfId="7913"/>
    <cellStyle name="Normal 24 2 2 3 5" xfId="7914"/>
    <cellStyle name="Normal 24 2 2 3 5 2" xfId="7915"/>
    <cellStyle name="Normal 24 2 2 3 6" xfId="7916"/>
    <cellStyle name="Normal 24 2 2 4" xfId="7917"/>
    <cellStyle name="Normal 24 2 2 4 2" xfId="7918"/>
    <cellStyle name="Normal 24 2 2 4 2 2" xfId="7919"/>
    <cellStyle name="Normal 24 2 2 4 2 2 2" xfId="7920"/>
    <cellStyle name="Normal 24 2 2 4 2 2 2 2" xfId="7921"/>
    <cellStyle name="Normal 24 2 2 4 2 2 3" xfId="7922"/>
    <cellStyle name="Normal 24 2 2 4 2 3" xfId="7923"/>
    <cellStyle name="Normal 24 2 2 4 2 3 2" xfId="7924"/>
    <cellStyle name="Normal 24 2 2 4 2 4" xfId="7925"/>
    <cellStyle name="Normal 24 2 2 4 3" xfId="7926"/>
    <cellStyle name="Normal 24 2 2 4 3 2" xfId="7927"/>
    <cellStyle name="Normal 24 2 2 4 3 2 2" xfId="7928"/>
    <cellStyle name="Normal 24 2 2 4 3 3" xfId="7929"/>
    <cellStyle name="Normal 24 2 2 4 4" xfId="7930"/>
    <cellStyle name="Normal 24 2 2 4 4 2" xfId="7931"/>
    <cellStyle name="Normal 24 2 2 4 5" xfId="7932"/>
    <cellStyle name="Normal 24 2 2 5" xfId="7933"/>
    <cellStyle name="Normal 24 2 2 5 2" xfId="7934"/>
    <cellStyle name="Normal 24 2 2 5 2 2" xfId="7935"/>
    <cellStyle name="Normal 24 2 2 5 2 2 2" xfId="7936"/>
    <cellStyle name="Normal 24 2 2 5 2 3" xfId="7937"/>
    <cellStyle name="Normal 24 2 2 5 3" xfId="7938"/>
    <cellStyle name="Normal 24 2 2 5 3 2" xfId="7939"/>
    <cellStyle name="Normal 24 2 2 5 4" xfId="7940"/>
    <cellStyle name="Normal 24 2 2 6" xfId="7941"/>
    <cellStyle name="Normal 24 2 2 6 2" xfId="7942"/>
    <cellStyle name="Normal 24 2 2 6 2 2" xfId="7943"/>
    <cellStyle name="Normal 24 2 2 6 3" xfId="7944"/>
    <cellStyle name="Normal 24 2 2 7" xfId="7945"/>
    <cellStyle name="Normal 24 2 2 7 2" xfId="7946"/>
    <cellStyle name="Normal 24 2 2 8" xfId="7947"/>
    <cellStyle name="Normal 24 2 3" xfId="7948"/>
    <cellStyle name="Normal 24 2 3 2" xfId="7949"/>
    <cellStyle name="Normal 24 2 3 2 2" xfId="7950"/>
    <cellStyle name="Normal 24 2 3 2 2 2" xfId="7951"/>
    <cellStyle name="Normal 24 2 3 2 2 2 2" xfId="7952"/>
    <cellStyle name="Normal 24 2 3 2 2 2 2 2" xfId="7953"/>
    <cellStyle name="Normal 24 2 3 2 2 2 2 2 2" xfId="7954"/>
    <cellStyle name="Normal 24 2 3 2 2 2 2 3" xfId="7955"/>
    <cellStyle name="Normal 24 2 3 2 2 2 3" xfId="7956"/>
    <cellStyle name="Normal 24 2 3 2 2 2 3 2" xfId="7957"/>
    <cellStyle name="Normal 24 2 3 2 2 2 4" xfId="7958"/>
    <cellStyle name="Normal 24 2 3 2 2 3" xfId="7959"/>
    <cellStyle name="Normal 24 2 3 2 2 3 2" xfId="7960"/>
    <cellStyle name="Normal 24 2 3 2 2 3 2 2" xfId="7961"/>
    <cellStyle name="Normal 24 2 3 2 2 3 3" xfId="7962"/>
    <cellStyle name="Normal 24 2 3 2 2 4" xfId="7963"/>
    <cellStyle name="Normal 24 2 3 2 2 4 2" xfId="7964"/>
    <cellStyle name="Normal 24 2 3 2 2 5" xfId="7965"/>
    <cellStyle name="Normal 24 2 3 2 3" xfId="7966"/>
    <cellStyle name="Normal 24 2 3 2 3 2" xfId="7967"/>
    <cellStyle name="Normal 24 2 3 2 3 2 2" xfId="7968"/>
    <cellStyle name="Normal 24 2 3 2 3 2 2 2" xfId="7969"/>
    <cellStyle name="Normal 24 2 3 2 3 2 3" xfId="7970"/>
    <cellStyle name="Normal 24 2 3 2 3 3" xfId="7971"/>
    <cellStyle name="Normal 24 2 3 2 3 3 2" xfId="7972"/>
    <cellStyle name="Normal 24 2 3 2 3 4" xfId="7973"/>
    <cellStyle name="Normal 24 2 3 2 4" xfId="7974"/>
    <cellStyle name="Normal 24 2 3 2 4 2" xfId="7975"/>
    <cellStyle name="Normal 24 2 3 2 4 2 2" xfId="7976"/>
    <cellStyle name="Normal 24 2 3 2 4 3" xfId="7977"/>
    <cellStyle name="Normal 24 2 3 2 5" xfId="7978"/>
    <cellStyle name="Normal 24 2 3 2 5 2" xfId="7979"/>
    <cellStyle name="Normal 24 2 3 2 6" xfId="7980"/>
    <cellStyle name="Normal 24 2 3 3" xfId="7981"/>
    <cellStyle name="Normal 24 2 3 3 2" xfId="7982"/>
    <cellStyle name="Normal 24 2 3 3 2 2" xfId="7983"/>
    <cellStyle name="Normal 24 2 3 3 2 2 2" xfId="7984"/>
    <cellStyle name="Normal 24 2 3 3 2 2 2 2" xfId="7985"/>
    <cellStyle name="Normal 24 2 3 3 2 2 3" xfId="7986"/>
    <cellStyle name="Normal 24 2 3 3 2 3" xfId="7987"/>
    <cellStyle name="Normal 24 2 3 3 2 3 2" xfId="7988"/>
    <cellStyle name="Normal 24 2 3 3 2 4" xfId="7989"/>
    <cellStyle name="Normal 24 2 3 3 3" xfId="7990"/>
    <cellStyle name="Normal 24 2 3 3 3 2" xfId="7991"/>
    <cellStyle name="Normal 24 2 3 3 3 2 2" xfId="7992"/>
    <cellStyle name="Normal 24 2 3 3 3 3" xfId="7993"/>
    <cellStyle name="Normal 24 2 3 3 4" xfId="7994"/>
    <cellStyle name="Normal 24 2 3 3 4 2" xfId="7995"/>
    <cellStyle name="Normal 24 2 3 3 5" xfId="7996"/>
    <cellStyle name="Normal 24 2 3 4" xfId="7997"/>
    <cellStyle name="Normal 24 2 3 4 2" xfId="7998"/>
    <cellStyle name="Normal 24 2 3 4 2 2" xfId="7999"/>
    <cellStyle name="Normal 24 2 3 4 2 2 2" xfId="8000"/>
    <cellStyle name="Normal 24 2 3 4 2 3" xfId="8001"/>
    <cellStyle name="Normal 24 2 3 4 3" xfId="8002"/>
    <cellStyle name="Normal 24 2 3 4 3 2" xfId="8003"/>
    <cellStyle name="Normal 24 2 3 4 4" xfId="8004"/>
    <cellStyle name="Normal 24 2 3 5" xfId="8005"/>
    <cellStyle name="Normal 24 2 3 5 2" xfId="8006"/>
    <cellStyle name="Normal 24 2 3 5 2 2" xfId="8007"/>
    <cellStyle name="Normal 24 2 3 5 3" xfId="8008"/>
    <cellStyle name="Normal 24 2 3 6" xfId="8009"/>
    <cellStyle name="Normal 24 2 3 6 2" xfId="8010"/>
    <cellStyle name="Normal 24 2 3 7" xfId="8011"/>
    <cellStyle name="Normal 24 2 4" xfId="8012"/>
    <cellStyle name="Normal 24 2 4 2" xfId="8013"/>
    <cellStyle name="Normal 24 2 4 2 2" xfId="8014"/>
    <cellStyle name="Normal 24 2 4 2 2 2" xfId="8015"/>
    <cellStyle name="Normal 24 2 4 2 2 2 2" xfId="8016"/>
    <cellStyle name="Normal 24 2 4 2 2 2 2 2" xfId="8017"/>
    <cellStyle name="Normal 24 2 4 2 2 2 3" xfId="8018"/>
    <cellStyle name="Normal 24 2 4 2 2 3" xfId="8019"/>
    <cellStyle name="Normal 24 2 4 2 2 3 2" xfId="8020"/>
    <cellStyle name="Normal 24 2 4 2 2 4" xfId="8021"/>
    <cellStyle name="Normal 24 2 4 2 3" xfId="8022"/>
    <cellStyle name="Normal 24 2 4 2 3 2" xfId="8023"/>
    <cellStyle name="Normal 24 2 4 2 3 2 2" xfId="8024"/>
    <cellStyle name="Normal 24 2 4 2 3 3" xfId="8025"/>
    <cellStyle name="Normal 24 2 4 2 4" xfId="8026"/>
    <cellStyle name="Normal 24 2 4 2 4 2" xfId="8027"/>
    <cellStyle name="Normal 24 2 4 2 5" xfId="8028"/>
    <cellStyle name="Normal 24 2 4 3" xfId="8029"/>
    <cellStyle name="Normal 24 2 4 3 2" xfId="8030"/>
    <cellStyle name="Normal 24 2 4 3 2 2" xfId="8031"/>
    <cellStyle name="Normal 24 2 4 3 2 2 2" xfId="8032"/>
    <cellStyle name="Normal 24 2 4 3 2 3" xfId="8033"/>
    <cellStyle name="Normal 24 2 4 3 3" xfId="8034"/>
    <cellStyle name="Normal 24 2 4 3 3 2" xfId="8035"/>
    <cellStyle name="Normal 24 2 4 3 4" xfId="8036"/>
    <cellStyle name="Normal 24 2 4 4" xfId="8037"/>
    <cellStyle name="Normal 24 2 4 4 2" xfId="8038"/>
    <cellStyle name="Normal 24 2 4 4 2 2" xfId="8039"/>
    <cellStyle name="Normal 24 2 4 4 3" xfId="8040"/>
    <cellStyle name="Normal 24 2 4 5" xfId="8041"/>
    <cellStyle name="Normal 24 2 4 5 2" xfId="8042"/>
    <cellStyle name="Normal 24 2 4 6" xfId="8043"/>
    <cellStyle name="Normal 24 2 5" xfId="8044"/>
    <cellStyle name="Normal 24 2 5 2" xfId="8045"/>
    <cellStyle name="Normal 24 2 5 2 2" xfId="8046"/>
    <cellStyle name="Normal 24 2 5 2 2 2" xfId="8047"/>
    <cellStyle name="Normal 24 2 5 2 2 2 2" xfId="8048"/>
    <cellStyle name="Normal 24 2 5 2 2 3" xfId="8049"/>
    <cellStyle name="Normal 24 2 5 2 3" xfId="8050"/>
    <cellStyle name="Normal 24 2 5 2 3 2" xfId="8051"/>
    <cellStyle name="Normal 24 2 5 2 4" xfId="8052"/>
    <cellStyle name="Normal 24 2 5 3" xfId="8053"/>
    <cellStyle name="Normal 24 2 5 3 2" xfId="8054"/>
    <cellStyle name="Normal 24 2 5 3 2 2" xfId="8055"/>
    <cellStyle name="Normal 24 2 5 3 3" xfId="8056"/>
    <cellStyle name="Normal 24 2 5 4" xfId="8057"/>
    <cellStyle name="Normal 24 2 5 4 2" xfId="8058"/>
    <cellStyle name="Normal 24 2 5 5" xfId="8059"/>
    <cellStyle name="Normal 24 2 6" xfId="8060"/>
    <cellStyle name="Normal 24 2 6 2" xfId="8061"/>
    <cellStyle name="Normal 24 2 6 2 2" xfId="8062"/>
    <cellStyle name="Normal 24 2 6 2 2 2" xfId="8063"/>
    <cellStyle name="Normal 24 2 6 2 3" xfId="8064"/>
    <cellStyle name="Normal 24 2 6 3" xfId="8065"/>
    <cellStyle name="Normal 24 2 6 3 2" xfId="8066"/>
    <cellStyle name="Normal 24 2 6 4" xfId="8067"/>
    <cellStyle name="Normal 24 2 7" xfId="8068"/>
    <cellStyle name="Normal 24 2 7 2" xfId="8069"/>
    <cellStyle name="Normal 24 2 7 2 2" xfId="8070"/>
    <cellStyle name="Normal 24 2 7 3" xfId="8071"/>
    <cellStyle name="Normal 24 2 8" xfId="8072"/>
    <cellStyle name="Normal 24 2 8 2" xfId="8073"/>
    <cellStyle name="Normal 24 2 9" xfId="8074"/>
    <cellStyle name="Normal 24 3" xfId="8075"/>
    <cellStyle name="Normal 24 3 2" xfId="8076"/>
    <cellStyle name="Normal 24 3 2 2" xfId="8077"/>
    <cellStyle name="Normal 24 3 2 2 2" xfId="8078"/>
    <cellStyle name="Normal 24 3 2 2 2 2" xfId="8079"/>
    <cellStyle name="Normal 24 3 2 2 2 2 2" xfId="8080"/>
    <cellStyle name="Normal 24 3 2 2 2 2 2 2" xfId="8081"/>
    <cellStyle name="Normal 24 3 2 2 2 2 2 2 2" xfId="8082"/>
    <cellStyle name="Normal 24 3 2 2 2 2 2 3" xfId="8083"/>
    <cellStyle name="Normal 24 3 2 2 2 2 3" xfId="8084"/>
    <cellStyle name="Normal 24 3 2 2 2 2 3 2" xfId="8085"/>
    <cellStyle name="Normal 24 3 2 2 2 2 4" xfId="8086"/>
    <cellStyle name="Normal 24 3 2 2 2 3" xfId="8087"/>
    <cellStyle name="Normal 24 3 2 2 2 3 2" xfId="8088"/>
    <cellStyle name="Normal 24 3 2 2 2 3 2 2" xfId="8089"/>
    <cellStyle name="Normal 24 3 2 2 2 3 3" xfId="8090"/>
    <cellStyle name="Normal 24 3 2 2 2 4" xfId="8091"/>
    <cellStyle name="Normal 24 3 2 2 2 4 2" xfId="8092"/>
    <cellStyle name="Normal 24 3 2 2 2 5" xfId="8093"/>
    <cellStyle name="Normal 24 3 2 2 3" xfId="8094"/>
    <cellStyle name="Normal 24 3 2 2 3 2" xfId="8095"/>
    <cellStyle name="Normal 24 3 2 2 3 2 2" xfId="8096"/>
    <cellStyle name="Normal 24 3 2 2 3 2 2 2" xfId="8097"/>
    <cellStyle name="Normal 24 3 2 2 3 2 3" xfId="8098"/>
    <cellStyle name="Normal 24 3 2 2 3 3" xfId="8099"/>
    <cellStyle name="Normal 24 3 2 2 3 3 2" xfId="8100"/>
    <cellStyle name="Normal 24 3 2 2 3 4" xfId="8101"/>
    <cellStyle name="Normal 24 3 2 2 4" xfId="8102"/>
    <cellStyle name="Normal 24 3 2 2 4 2" xfId="8103"/>
    <cellStyle name="Normal 24 3 2 2 4 2 2" xfId="8104"/>
    <cellStyle name="Normal 24 3 2 2 4 3" xfId="8105"/>
    <cellStyle name="Normal 24 3 2 2 5" xfId="8106"/>
    <cellStyle name="Normal 24 3 2 2 5 2" xfId="8107"/>
    <cellStyle name="Normal 24 3 2 2 6" xfId="8108"/>
    <cellStyle name="Normal 24 3 2 3" xfId="8109"/>
    <cellStyle name="Normal 24 3 2 3 2" xfId="8110"/>
    <cellStyle name="Normal 24 3 2 3 2 2" xfId="8111"/>
    <cellStyle name="Normal 24 3 2 3 2 2 2" xfId="8112"/>
    <cellStyle name="Normal 24 3 2 3 2 2 2 2" xfId="8113"/>
    <cellStyle name="Normal 24 3 2 3 2 2 3" xfId="8114"/>
    <cellStyle name="Normal 24 3 2 3 2 3" xfId="8115"/>
    <cellStyle name="Normal 24 3 2 3 2 3 2" xfId="8116"/>
    <cellStyle name="Normal 24 3 2 3 2 4" xfId="8117"/>
    <cellStyle name="Normal 24 3 2 3 3" xfId="8118"/>
    <cellStyle name="Normal 24 3 2 3 3 2" xfId="8119"/>
    <cellStyle name="Normal 24 3 2 3 3 2 2" xfId="8120"/>
    <cellStyle name="Normal 24 3 2 3 3 3" xfId="8121"/>
    <cellStyle name="Normal 24 3 2 3 4" xfId="8122"/>
    <cellStyle name="Normal 24 3 2 3 4 2" xfId="8123"/>
    <cellStyle name="Normal 24 3 2 3 5" xfId="8124"/>
    <cellStyle name="Normal 24 3 2 4" xfId="8125"/>
    <cellStyle name="Normal 24 3 2 4 2" xfId="8126"/>
    <cellStyle name="Normal 24 3 2 4 2 2" xfId="8127"/>
    <cellStyle name="Normal 24 3 2 4 2 2 2" xfId="8128"/>
    <cellStyle name="Normal 24 3 2 4 2 3" xfId="8129"/>
    <cellStyle name="Normal 24 3 2 4 3" xfId="8130"/>
    <cellStyle name="Normal 24 3 2 4 3 2" xfId="8131"/>
    <cellStyle name="Normal 24 3 2 4 4" xfId="8132"/>
    <cellStyle name="Normal 24 3 2 5" xfId="8133"/>
    <cellStyle name="Normal 24 3 2 5 2" xfId="8134"/>
    <cellStyle name="Normal 24 3 2 5 2 2" xfId="8135"/>
    <cellStyle name="Normal 24 3 2 5 3" xfId="8136"/>
    <cellStyle name="Normal 24 3 2 6" xfId="8137"/>
    <cellStyle name="Normal 24 3 2 6 2" xfId="8138"/>
    <cellStyle name="Normal 24 3 2 7" xfId="8139"/>
    <cellStyle name="Normal 24 3 3" xfId="8140"/>
    <cellStyle name="Normal 24 3 3 2" xfId="8141"/>
    <cellStyle name="Normal 24 3 3 2 2" xfId="8142"/>
    <cellStyle name="Normal 24 3 3 2 2 2" xfId="8143"/>
    <cellStyle name="Normal 24 3 3 2 2 2 2" xfId="8144"/>
    <cellStyle name="Normal 24 3 3 2 2 2 2 2" xfId="8145"/>
    <cellStyle name="Normal 24 3 3 2 2 2 3" xfId="8146"/>
    <cellStyle name="Normal 24 3 3 2 2 3" xfId="8147"/>
    <cellStyle name="Normal 24 3 3 2 2 3 2" xfId="8148"/>
    <cellStyle name="Normal 24 3 3 2 2 4" xfId="8149"/>
    <cellStyle name="Normal 24 3 3 2 3" xfId="8150"/>
    <cellStyle name="Normal 24 3 3 2 3 2" xfId="8151"/>
    <cellStyle name="Normal 24 3 3 2 3 2 2" xfId="8152"/>
    <cellStyle name="Normal 24 3 3 2 3 3" xfId="8153"/>
    <cellStyle name="Normal 24 3 3 2 4" xfId="8154"/>
    <cellStyle name="Normal 24 3 3 2 4 2" xfId="8155"/>
    <cellStyle name="Normal 24 3 3 2 5" xfId="8156"/>
    <cellStyle name="Normal 24 3 3 3" xfId="8157"/>
    <cellStyle name="Normal 24 3 3 3 2" xfId="8158"/>
    <cellStyle name="Normal 24 3 3 3 2 2" xfId="8159"/>
    <cellStyle name="Normal 24 3 3 3 2 2 2" xfId="8160"/>
    <cellStyle name="Normal 24 3 3 3 2 3" xfId="8161"/>
    <cellStyle name="Normal 24 3 3 3 3" xfId="8162"/>
    <cellStyle name="Normal 24 3 3 3 3 2" xfId="8163"/>
    <cellStyle name="Normal 24 3 3 3 4" xfId="8164"/>
    <cellStyle name="Normal 24 3 3 4" xfId="8165"/>
    <cellStyle name="Normal 24 3 3 4 2" xfId="8166"/>
    <cellStyle name="Normal 24 3 3 4 2 2" xfId="8167"/>
    <cellStyle name="Normal 24 3 3 4 3" xfId="8168"/>
    <cellStyle name="Normal 24 3 3 5" xfId="8169"/>
    <cellStyle name="Normal 24 3 3 5 2" xfId="8170"/>
    <cellStyle name="Normal 24 3 3 6" xfId="8171"/>
    <cellStyle name="Normal 24 3 4" xfId="8172"/>
    <cellStyle name="Normal 24 3 4 2" xfId="8173"/>
    <cellStyle name="Normal 24 3 4 2 2" xfId="8174"/>
    <cellStyle name="Normal 24 3 4 2 2 2" xfId="8175"/>
    <cellStyle name="Normal 24 3 4 2 2 2 2" xfId="8176"/>
    <cellStyle name="Normal 24 3 4 2 2 3" xfId="8177"/>
    <cellStyle name="Normal 24 3 4 2 3" xfId="8178"/>
    <cellStyle name="Normal 24 3 4 2 3 2" xfId="8179"/>
    <cellStyle name="Normal 24 3 4 2 4" xfId="8180"/>
    <cellStyle name="Normal 24 3 4 3" xfId="8181"/>
    <cellStyle name="Normal 24 3 4 3 2" xfId="8182"/>
    <cellStyle name="Normal 24 3 4 3 2 2" xfId="8183"/>
    <cellStyle name="Normal 24 3 4 3 3" xfId="8184"/>
    <cellStyle name="Normal 24 3 4 4" xfId="8185"/>
    <cellStyle name="Normal 24 3 4 4 2" xfId="8186"/>
    <cellStyle name="Normal 24 3 4 5" xfId="8187"/>
    <cellStyle name="Normal 24 3 5" xfId="8188"/>
    <cellStyle name="Normal 24 3 5 2" xfId="8189"/>
    <cellStyle name="Normal 24 3 5 2 2" xfId="8190"/>
    <cellStyle name="Normal 24 3 5 2 2 2" xfId="8191"/>
    <cellStyle name="Normal 24 3 5 2 3" xfId="8192"/>
    <cellStyle name="Normal 24 3 5 3" xfId="8193"/>
    <cellStyle name="Normal 24 3 5 3 2" xfId="8194"/>
    <cellStyle name="Normal 24 3 5 4" xfId="8195"/>
    <cellStyle name="Normal 24 3 6" xfId="8196"/>
    <cellStyle name="Normal 24 3 6 2" xfId="8197"/>
    <cellStyle name="Normal 24 3 6 2 2" xfId="8198"/>
    <cellStyle name="Normal 24 3 6 3" xfId="8199"/>
    <cellStyle name="Normal 24 3 7" xfId="8200"/>
    <cellStyle name="Normal 24 3 7 2" xfId="8201"/>
    <cellStyle name="Normal 24 3 8" xfId="8202"/>
    <cellStyle name="Normal 24 4" xfId="8203"/>
    <cellStyle name="Normal 24 4 2" xfId="8204"/>
    <cellStyle name="Normal 24 4 2 2" xfId="8205"/>
    <cellStyle name="Normal 24 4 2 2 2" xfId="8206"/>
    <cellStyle name="Normal 24 4 2 2 2 2" xfId="8207"/>
    <cellStyle name="Normal 24 4 2 2 2 2 2" xfId="8208"/>
    <cellStyle name="Normal 24 4 2 2 2 2 2 2" xfId="8209"/>
    <cellStyle name="Normal 24 4 2 2 2 2 3" xfId="8210"/>
    <cellStyle name="Normal 24 4 2 2 2 3" xfId="8211"/>
    <cellStyle name="Normal 24 4 2 2 2 3 2" xfId="8212"/>
    <cellStyle name="Normal 24 4 2 2 2 4" xfId="8213"/>
    <cellStyle name="Normal 24 4 2 2 3" xfId="8214"/>
    <cellStyle name="Normal 24 4 2 2 3 2" xfId="8215"/>
    <cellStyle name="Normal 24 4 2 2 3 2 2" xfId="8216"/>
    <cellStyle name="Normal 24 4 2 2 3 3" xfId="8217"/>
    <cellStyle name="Normal 24 4 2 2 4" xfId="8218"/>
    <cellStyle name="Normal 24 4 2 2 4 2" xfId="8219"/>
    <cellStyle name="Normal 24 4 2 2 5" xfId="8220"/>
    <cellStyle name="Normal 24 4 2 3" xfId="8221"/>
    <cellStyle name="Normal 24 4 2 3 2" xfId="8222"/>
    <cellStyle name="Normal 24 4 2 3 2 2" xfId="8223"/>
    <cellStyle name="Normal 24 4 2 3 2 2 2" xfId="8224"/>
    <cellStyle name="Normal 24 4 2 3 2 3" xfId="8225"/>
    <cellStyle name="Normal 24 4 2 3 3" xfId="8226"/>
    <cellStyle name="Normal 24 4 2 3 3 2" xfId="8227"/>
    <cellStyle name="Normal 24 4 2 3 4" xfId="8228"/>
    <cellStyle name="Normal 24 4 2 4" xfId="8229"/>
    <cellStyle name="Normal 24 4 2 4 2" xfId="8230"/>
    <cellStyle name="Normal 24 4 2 4 2 2" xfId="8231"/>
    <cellStyle name="Normal 24 4 2 4 3" xfId="8232"/>
    <cellStyle name="Normal 24 4 2 5" xfId="8233"/>
    <cellStyle name="Normal 24 4 2 5 2" xfId="8234"/>
    <cellStyle name="Normal 24 4 2 6" xfId="8235"/>
    <cellStyle name="Normal 24 4 3" xfId="8236"/>
    <cellStyle name="Normal 24 4 3 2" xfId="8237"/>
    <cellStyle name="Normal 24 4 3 2 2" xfId="8238"/>
    <cellStyle name="Normal 24 4 3 2 2 2" xfId="8239"/>
    <cellStyle name="Normal 24 4 3 2 2 2 2" xfId="8240"/>
    <cellStyle name="Normal 24 4 3 2 2 3" xfId="8241"/>
    <cellStyle name="Normal 24 4 3 2 3" xfId="8242"/>
    <cellStyle name="Normal 24 4 3 2 3 2" xfId="8243"/>
    <cellStyle name="Normal 24 4 3 2 4" xfId="8244"/>
    <cellStyle name="Normal 24 4 3 3" xfId="8245"/>
    <cellStyle name="Normal 24 4 3 3 2" xfId="8246"/>
    <cellStyle name="Normal 24 4 3 3 2 2" xfId="8247"/>
    <cellStyle name="Normal 24 4 3 3 3" xfId="8248"/>
    <cellStyle name="Normal 24 4 3 4" xfId="8249"/>
    <cellStyle name="Normal 24 4 3 4 2" xfId="8250"/>
    <cellStyle name="Normal 24 4 3 5" xfId="8251"/>
    <cellStyle name="Normal 24 4 4" xfId="8252"/>
    <cellStyle name="Normal 24 4 4 2" xfId="8253"/>
    <cellStyle name="Normal 24 4 4 2 2" xfId="8254"/>
    <cellStyle name="Normal 24 4 4 2 2 2" xfId="8255"/>
    <cellStyle name="Normal 24 4 4 2 3" xfId="8256"/>
    <cellStyle name="Normal 24 4 4 3" xfId="8257"/>
    <cellStyle name="Normal 24 4 4 3 2" xfId="8258"/>
    <cellStyle name="Normal 24 4 4 4" xfId="8259"/>
    <cellStyle name="Normal 24 4 5" xfId="8260"/>
    <cellStyle name="Normal 24 4 5 2" xfId="8261"/>
    <cellStyle name="Normal 24 4 5 2 2" xfId="8262"/>
    <cellStyle name="Normal 24 4 5 3" xfId="8263"/>
    <cellStyle name="Normal 24 4 6" xfId="8264"/>
    <cellStyle name="Normal 24 4 6 2" xfId="8265"/>
    <cellStyle name="Normal 24 4 7" xfId="8266"/>
    <cellStyle name="Normal 24 5" xfId="8267"/>
    <cellStyle name="Normal 24 5 2" xfId="8268"/>
    <cellStyle name="Normal 24 5 2 2" xfId="8269"/>
    <cellStyle name="Normal 24 5 2 2 2" xfId="8270"/>
    <cellStyle name="Normal 24 5 2 2 2 2" xfId="8271"/>
    <cellStyle name="Normal 24 5 2 2 2 2 2" xfId="8272"/>
    <cellStyle name="Normal 24 5 2 2 2 3" xfId="8273"/>
    <cellStyle name="Normal 24 5 2 2 3" xfId="8274"/>
    <cellStyle name="Normal 24 5 2 2 3 2" xfId="8275"/>
    <cellStyle name="Normal 24 5 2 2 4" xfId="8276"/>
    <cellStyle name="Normal 24 5 2 3" xfId="8277"/>
    <cellStyle name="Normal 24 5 2 3 2" xfId="8278"/>
    <cellStyle name="Normal 24 5 2 3 2 2" xfId="8279"/>
    <cellStyle name="Normal 24 5 2 3 3" xfId="8280"/>
    <cellStyle name="Normal 24 5 2 4" xfId="8281"/>
    <cellStyle name="Normal 24 5 2 4 2" xfId="8282"/>
    <cellStyle name="Normal 24 5 2 5" xfId="8283"/>
    <cellStyle name="Normal 24 5 3" xfId="8284"/>
    <cellStyle name="Normal 24 5 3 2" xfId="8285"/>
    <cellStyle name="Normal 24 5 3 2 2" xfId="8286"/>
    <cellStyle name="Normal 24 5 3 2 2 2" xfId="8287"/>
    <cellStyle name="Normal 24 5 3 2 3" xfId="8288"/>
    <cellStyle name="Normal 24 5 3 3" xfId="8289"/>
    <cellStyle name="Normal 24 5 3 3 2" xfId="8290"/>
    <cellStyle name="Normal 24 5 3 4" xfId="8291"/>
    <cellStyle name="Normal 24 5 4" xfId="8292"/>
    <cellStyle name="Normal 24 5 4 2" xfId="8293"/>
    <cellStyle name="Normal 24 5 4 2 2" xfId="8294"/>
    <cellStyle name="Normal 24 5 4 3" xfId="8295"/>
    <cellStyle name="Normal 24 5 5" xfId="8296"/>
    <cellStyle name="Normal 24 5 5 2" xfId="8297"/>
    <cellStyle name="Normal 24 5 6" xfId="8298"/>
    <cellStyle name="Normal 24 6" xfId="8299"/>
    <cellStyle name="Normal 24 6 2" xfId="8300"/>
    <cellStyle name="Normal 24 6 2 2" xfId="8301"/>
    <cellStyle name="Normal 24 6 2 2 2" xfId="8302"/>
    <cellStyle name="Normal 24 6 2 2 2 2" xfId="8303"/>
    <cellStyle name="Normal 24 6 2 2 3" xfId="8304"/>
    <cellStyle name="Normal 24 6 2 3" xfId="8305"/>
    <cellStyle name="Normal 24 6 2 3 2" xfId="8306"/>
    <cellStyle name="Normal 24 6 2 4" xfId="8307"/>
    <cellStyle name="Normal 24 6 3" xfId="8308"/>
    <cellStyle name="Normal 24 6 3 2" xfId="8309"/>
    <cellStyle name="Normal 24 6 3 2 2" xfId="8310"/>
    <cellStyle name="Normal 24 6 3 3" xfId="8311"/>
    <cellStyle name="Normal 24 6 4" xfId="8312"/>
    <cellStyle name="Normal 24 6 4 2" xfId="8313"/>
    <cellStyle name="Normal 24 6 5" xfId="8314"/>
    <cellStyle name="Normal 24 7" xfId="8315"/>
    <cellStyle name="Normal 24 7 2" xfId="8316"/>
    <cellStyle name="Normal 24 7 2 2" xfId="8317"/>
    <cellStyle name="Normal 24 7 2 2 2" xfId="8318"/>
    <cellStyle name="Normal 24 7 2 3" xfId="8319"/>
    <cellStyle name="Normal 24 7 3" xfId="8320"/>
    <cellStyle name="Normal 24 7 3 2" xfId="8321"/>
    <cellStyle name="Normal 24 7 4" xfId="8322"/>
    <cellStyle name="Normal 24 8" xfId="8323"/>
    <cellStyle name="Normal 24 8 2" xfId="8324"/>
    <cellStyle name="Normal 24 8 2 2" xfId="8325"/>
    <cellStyle name="Normal 24 8 3" xfId="8326"/>
    <cellStyle name="Normal 24 9" xfId="8327"/>
    <cellStyle name="Normal 24 9 2" xfId="8328"/>
    <cellStyle name="Normal 25" xfId="8329"/>
    <cellStyle name="Normal 25 10" xfId="8330"/>
    <cellStyle name="Normal 25 2" xfId="8331"/>
    <cellStyle name="Normal 25 2 2" xfId="8332"/>
    <cellStyle name="Normal 25 2 2 2" xfId="8333"/>
    <cellStyle name="Normal 25 2 2 2 2" xfId="8334"/>
    <cellStyle name="Normal 25 2 2 2 2 2" xfId="8335"/>
    <cellStyle name="Normal 25 2 2 2 2 2 2" xfId="8336"/>
    <cellStyle name="Normal 25 2 2 2 2 2 2 2" xfId="8337"/>
    <cellStyle name="Normal 25 2 2 2 2 2 2 2 2" xfId="8338"/>
    <cellStyle name="Normal 25 2 2 2 2 2 2 2 2 2" xfId="8339"/>
    <cellStyle name="Normal 25 2 2 2 2 2 2 2 3" xfId="8340"/>
    <cellStyle name="Normal 25 2 2 2 2 2 2 3" xfId="8341"/>
    <cellStyle name="Normal 25 2 2 2 2 2 2 3 2" xfId="8342"/>
    <cellStyle name="Normal 25 2 2 2 2 2 2 4" xfId="8343"/>
    <cellStyle name="Normal 25 2 2 2 2 2 3" xfId="8344"/>
    <cellStyle name="Normal 25 2 2 2 2 2 3 2" xfId="8345"/>
    <cellStyle name="Normal 25 2 2 2 2 2 3 2 2" xfId="8346"/>
    <cellStyle name="Normal 25 2 2 2 2 2 3 3" xfId="8347"/>
    <cellStyle name="Normal 25 2 2 2 2 2 4" xfId="8348"/>
    <cellStyle name="Normal 25 2 2 2 2 2 4 2" xfId="8349"/>
    <cellStyle name="Normal 25 2 2 2 2 2 5" xfId="8350"/>
    <cellStyle name="Normal 25 2 2 2 2 3" xfId="8351"/>
    <cellStyle name="Normal 25 2 2 2 2 3 2" xfId="8352"/>
    <cellStyle name="Normal 25 2 2 2 2 3 2 2" xfId="8353"/>
    <cellStyle name="Normal 25 2 2 2 2 3 2 2 2" xfId="8354"/>
    <cellStyle name="Normal 25 2 2 2 2 3 2 3" xfId="8355"/>
    <cellStyle name="Normal 25 2 2 2 2 3 3" xfId="8356"/>
    <cellStyle name="Normal 25 2 2 2 2 3 3 2" xfId="8357"/>
    <cellStyle name="Normal 25 2 2 2 2 3 4" xfId="8358"/>
    <cellStyle name="Normal 25 2 2 2 2 4" xfId="8359"/>
    <cellStyle name="Normal 25 2 2 2 2 4 2" xfId="8360"/>
    <cellStyle name="Normal 25 2 2 2 2 4 2 2" xfId="8361"/>
    <cellStyle name="Normal 25 2 2 2 2 4 3" xfId="8362"/>
    <cellStyle name="Normal 25 2 2 2 2 5" xfId="8363"/>
    <cellStyle name="Normal 25 2 2 2 2 5 2" xfId="8364"/>
    <cellStyle name="Normal 25 2 2 2 2 6" xfId="8365"/>
    <cellStyle name="Normal 25 2 2 2 3" xfId="8366"/>
    <cellStyle name="Normal 25 2 2 2 3 2" xfId="8367"/>
    <cellStyle name="Normal 25 2 2 2 3 2 2" xfId="8368"/>
    <cellStyle name="Normal 25 2 2 2 3 2 2 2" xfId="8369"/>
    <cellStyle name="Normal 25 2 2 2 3 2 2 2 2" xfId="8370"/>
    <cellStyle name="Normal 25 2 2 2 3 2 2 3" xfId="8371"/>
    <cellStyle name="Normal 25 2 2 2 3 2 3" xfId="8372"/>
    <cellStyle name="Normal 25 2 2 2 3 2 3 2" xfId="8373"/>
    <cellStyle name="Normal 25 2 2 2 3 2 4" xfId="8374"/>
    <cellStyle name="Normal 25 2 2 2 3 3" xfId="8375"/>
    <cellStyle name="Normal 25 2 2 2 3 3 2" xfId="8376"/>
    <cellStyle name="Normal 25 2 2 2 3 3 2 2" xfId="8377"/>
    <cellStyle name="Normal 25 2 2 2 3 3 3" xfId="8378"/>
    <cellStyle name="Normal 25 2 2 2 3 4" xfId="8379"/>
    <cellStyle name="Normal 25 2 2 2 3 4 2" xfId="8380"/>
    <cellStyle name="Normal 25 2 2 2 3 5" xfId="8381"/>
    <cellStyle name="Normal 25 2 2 2 4" xfId="8382"/>
    <cellStyle name="Normal 25 2 2 2 4 2" xfId="8383"/>
    <cellStyle name="Normal 25 2 2 2 4 2 2" xfId="8384"/>
    <cellStyle name="Normal 25 2 2 2 4 2 2 2" xfId="8385"/>
    <cellStyle name="Normal 25 2 2 2 4 2 3" xfId="8386"/>
    <cellStyle name="Normal 25 2 2 2 4 3" xfId="8387"/>
    <cellStyle name="Normal 25 2 2 2 4 3 2" xfId="8388"/>
    <cellStyle name="Normal 25 2 2 2 4 4" xfId="8389"/>
    <cellStyle name="Normal 25 2 2 2 5" xfId="8390"/>
    <cellStyle name="Normal 25 2 2 2 5 2" xfId="8391"/>
    <cellStyle name="Normal 25 2 2 2 5 2 2" xfId="8392"/>
    <cellStyle name="Normal 25 2 2 2 5 3" xfId="8393"/>
    <cellStyle name="Normal 25 2 2 2 6" xfId="8394"/>
    <cellStyle name="Normal 25 2 2 2 6 2" xfId="8395"/>
    <cellStyle name="Normal 25 2 2 2 7" xfId="8396"/>
    <cellStyle name="Normal 25 2 2 3" xfId="8397"/>
    <cellStyle name="Normal 25 2 2 3 2" xfId="8398"/>
    <cellStyle name="Normal 25 2 2 3 2 2" xfId="8399"/>
    <cellStyle name="Normal 25 2 2 3 2 2 2" xfId="8400"/>
    <cellStyle name="Normal 25 2 2 3 2 2 2 2" xfId="8401"/>
    <cellStyle name="Normal 25 2 2 3 2 2 2 2 2" xfId="8402"/>
    <cellStyle name="Normal 25 2 2 3 2 2 2 3" xfId="8403"/>
    <cellStyle name="Normal 25 2 2 3 2 2 3" xfId="8404"/>
    <cellStyle name="Normal 25 2 2 3 2 2 3 2" xfId="8405"/>
    <cellStyle name="Normal 25 2 2 3 2 2 4" xfId="8406"/>
    <cellStyle name="Normal 25 2 2 3 2 3" xfId="8407"/>
    <cellStyle name="Normal 25 2 2 3 2 3 2" xfId="8408"/>
    <cellStyle name="Normal 25 2 2 3 2 3 2 2" xfId="8409"/>
    <cellStyle name="Normal 25 2 2 3 2 3 3" xfId="8410"/>
    <cellStyle name="Normal 25 2 2 3 2 4" xfId="8411"/>
    <cellStyle name="Normal 25 2 2 3 2 4 2" xfId="8412"/>
    <cellStyle name="Normal 25 2 2 3 2 5" xfId="8413"/>
    <cellStyle name="Normal 25 2 2 3 3" xfId="8414"/>
    <cellStyle name="Normal 25 2 2 3 3 2" xfId="8415"/>
    <cellStyle name="Normal 25 2 2 3 3 2 2" xfId="8416"/>
    <cellStyle name="Normal 25 2 2 3 3 2 2 2" xfId="8417"/>
    <cellStyle name="Normal 25 2 2 3 3 2 3" xfId="8418"/>
    <cellStyle name="Normal 25 2 2 3 3 3" xfId="8419"/>
    <cellStyle name="Normal 25 2 2 3 3 3 2" xfId="8420"/>
    <cellStyle name="Normal 25 2 2 3 3 4" xfId="8421"/>
    <cellStyle name="Normal 25 2 2 3 4" xfId="8422"/>
    <cellStyle name="Normal 25 2 2 3 4 2" xfId="8423"/>
    <cellStyle name="Normal 25 2 2 3 4 2 2" xfId="8424"/>
    <cellStyle name="Normal 25 2 2 3 4 3" xfId="8425"/>
    <cellStyle name="Normal 25 2 2 3 5" xfId="8426"/>
    <cellStyle name="Normal 25 2 2 3 5 2" xfId="8427"/>
    <cellStyle name="Normal 25 2 2 3 6" xfId="8428"/>
    <cellStyle name="Normal 25 2 2 4" xfId="8429"/>
    <cellStyle name="Normal 25 2 2 4 2" xfId="8430"/>
    <cellStyle name="Normal 25 2 2 4 2 2" xfId="8431"/>
    <cellStyle name="Normal 25 2 2 4 2 2 2" xfId="8432"/>
    <cellStyle name="Normal 25 2 2 4 2 2 2 2" xfId="8433"/>
    <cellStyle name="Normal 25 2 2 4 2 2 3" xfId="8434"/>
    <cellStyle name="Normal 25 2 2 4 2 3" xfId="8435"/>
    <cellStyle name="Normal 25 2 2 4 2 3 2" xfId="8436"/>
    <cellStyle name="Normal 25 2 2 4 2 4" xfId="8437"/>
    <cellStyle name="Normal 25 2 2 4 3" xfId="8438"/>
    <cellStyle name="Normal 25 2 2 4 3 2" xfId="8439"/>
    <cellStyle name="Normal 25 2 2 4 3 2 2" xfId="8440"/>
    <cellStyle name="Normal 25 2 2 4 3 3" xfId="8441"/>
    <cellStyle name="Normal 25 2 2 4 4" xfId="8442"/>
    <cellStyle name="Normal 25 2 2 4 4 2" xfId="8443"/>
    <cellStyle name="Normal 25 2 2 4 5" xfId="8444"/>
    <cellStyle name="Normal 25 2 2 5" xfId="8445"/>
    <cellStyle name="Normal 25 2 2 5 2" xfId="8446"/>
    <cellStyle name="Normal 25 2 2 5 2 2" xfId="8447"/>
    <cellStyle name="Normal 25 2 2 5 2 2 2" xfId="8448"/>
    <cellStyle name="Normal 25 2 2 5 2 3" xfId="8449"/>
    <cellStyle name="Normal 25 2 2 5 3" xfId="8450"/>
    <cellStyle name="Normal 25 2 2 5 3 2" xfId="8451"/>
    <cellStyle name="Normal 25 2 2 5 4" xfId="8452"/>
    <cellStyle name="Normal 25 2 2 6" xfId="8453"/>
    <cellStyle name="Normal 25 2 2 6 2" xfId="8454"/>
    <cellStyle name="Normal 25 2 2 6 2 2" xfId="8455"/>
    <cellStyle name="Normal 25 2 2 6 3" xfId="8456"/>
    <cellStyle name="Normal 25 2 2 7" xfId="8457"/>
    <cellStyle name="Normal 25 2 2 7 2" xfId="8458"/>
    <cellStyle name="Normal 25 2 2 8" xfId="8459"/>
    <cellStyle name="Normal 25 2 3" xfId="8460"/>
    <cellStyle name="Normal 25 2 3 2" xfId="8461"/>
    <cellStyle name="Normal 25 2 3 2 2" xfId="8462"/>
    <cellStyle name="Normal 25 2 3 2 2 2" xfId="8463"/>
    <cellStyle name="Normal 25 2 3 2 2 2 2" xfId="8464"/>
    <cellStyle name="Normal 25 2 3 2 2 2 2 2" xfId="8465"/>
    <cellStyle name="Normal 25 2 3 2 2 2 2 2 2" xfId="8466"/>
    <cellStyle name="Normal 25 2 3 2 2 2 2 3" xfId="8467"/>
    <cellStyle name="Normal 25 2 3 2 2 2 3" xfId="8468"/>
    <cellStyle name="Normal 25 2 3 2 2 2 3 2" xfId="8469"/>
    <cellStyle name="Normal 25 2 3 2 2 2 4" xfId="8470"/>
    <cellStyle name="Normal 25 2 3 2 2 3" xfId="8471"/>
    <cellStyle name="Normal 25 2 3 2 2 3 2" xfId="8472"/>
    <cellStyle name="Normal 25 2 3 2 2 3 2 2" xfId="8473"/>
    <cellStyle name="Normal 25 2 3 2 2 3 3" xfId="8474"/>
    <cellStyle name="Normal 25 2 3 2 2 4" xfId="8475"/>
    <cellStyle name="Normal 25 2 3 2 2 4 2" xfId="8476"/>
    <cellStyle name="Normal 25 2 3 2 2 5" xfId="8477"/>
    <cellStyle name="Normal 25 2 3 2 3" xfId="8478"/>
    <cellStyle name="Normal 25 2 3 2 3 2" xfId="8479"/>
    <cellStyle name="Normal 25 2 3 2 3 2 2" xfId="8480"/>
    <cellStyle name="Normal 25 2 3 2 3 2 2 2" xfId="8481"/>
    <cellStyle name="Normal 25 2 3 2 3 2 3" xfId="8482"/>
    <cellStyle name="Normal 25 2 3 2 3 3" xfId="8483"/>
    <cellStyle name="Normal 25 2 3 2 3 3 2" xfId="8484"/>
    <cellStyle name="Normal 25 2 3 2 3 4" xfId="8485"/>
    <cellStyle name="Normal 25 2 3 2 4" xfId="8486"/>
    <cellStyle name="Normal 25 2 3 2 4 2" xfId="8487"/>
    <cellStyle name="Normal 25 2 3 2 4 2 2" xfId="8488"/>
    <cellStyle name="Normal 25 2 3 2 4 3" xfId="8489"/>
    <cellStyle name="Normal 25 2 3 2 5" xfId="8490"/>
    <cellStyle name="Normal 25 2 3 2 5 2" xfId="8491"/>
    <cellStyle name="Normal 25 2 3 2 6" xfId="8492"/>
    <cellStyle name="Normal 25 2 3 3" xfId="8493"/>
    <cellStyle name="Normal 25 2 3 3 2" xfId="8494"/>
    <cellStyle name="Normal 25 2 3 3 2 2" xfId="8495"/>
    <cellStyle name="Normal 25 2 3 3 2 2 2" xfId="8496"/>
    <cellStyle name="Normal 25 2 3 3 2 2 2 2" xfId="8497"/>
    <cellStyle name="Normal 25 2 3 3 2 2 3" xfId="8498"/>
    <cellStyle name="Normal 25 2 3 3 2 3" xfId="8499"/>
    <cellStyle name="Normal 25 2 3 3 2 3 2" xfId="8500"/>
    <cellStyle name="Normal 25 2 3 3 2 4" xfId="8501"/>
    <cellStyle name="Normal 25 2 3 3 3" xfId="8502"/>
    <cellStyle name="Normal 25 2 3 3 3 2" xfId="8503"/>
    <cellStyle name="Normal 25 2 3 3 3 2 2" xfId="8504"/>
    <cellStyle name="Normal 25 2 3 3 3 3" xfId="8505"/>
    <cellStyle name="Normal 25 2 3 3 4" xfId="8506"/>
    <cellStyle name="Normal 25 2 3 3 4 2" xfId="8507"/>
    <cellStyle name="Normal 25 2 3 3 5" xfId="8508"/>
    <cellStyle name="Normal 25 2 3 4" xfId="8509"/>
    <cellStyle name="Normal 25 2 3 4 2" xfId="8510"/>
    <cellStyle name="Normal 25 2 3 4 2 2" xfId="8511"/>
    <cellStyle name="Normal 25 2 3 4 2 2 2" xfId="8512"/>
    <cellStyle name="Normal 25 2 3 4 2 3" xfId="8513"/>
    <cellStyle name="Normal 25 2 3 4 3" xfId="8514"/>
    <cellStyle name="Normal 25 2 3 4 3 2" xfId="8515"/>
    <cellStyle name="Normal 25 2 3 4 4" xfId="8516"/>
    <cellStyle name="Normal 25 2 3 5" xfId="8517"/>
    <cellStyle name="Normal 25 2 3 5 2" xfId="8518"/>
    <cellStyle name="Normal 25 2 3 5 2 2" xfId="8519"/>
    <cellStyle name="Normal 25 2 3 5 3" xfId="8520"/>
    <cellStyle name="Normal 25 2 3 6" xfId="8521"/>
    <cellStyle name="Normal 25 2 3 6 2" xfId="8522"/>
    <cellStyle name="Normal 25 2 3 7" xfId="8523"/>
    <cellStyle name="Normal 25 2 4" xfId="8524"/>
    <cellStyle name="Normal 25 2 4 2" xfId="8525"/>
    <cellStyle name="Normal 25 2 4 2 2" xfId="8526"/>
    <cellStyle name="Normal 25 2 4 2 2 2" xfId="8527"/>
    <cellStyle name="Normal 25 2 4 2 2 2 2" xfId="8528"/>
    <cellStyle name="Normal 25 2 4 2 2 2 2 2" xfId="8529"/>
    <cellStyle name="Normal 25 2 4 2 2 2 3" xfId="8530"/>
    <cellStyle name="Normal 25 2 4 2 2 3" xfId="8531"/>
    <cellStyle name="Normal 25 2 4 2 2 3 2" xfId="8532"/>
    <cellStyle name="Normal 25 2 4 2 2 4" xfId="8533"/>
    <cellStyle name="Normal 25 2 4 2 3" xfId="8534"/>
    <cellStyle name="Normal 25 2 4 2 3 2" xfId="8535"/>
    <cellStyle name="Normal 25 2 4 2 3 2 2" xfId="8536"/>
    <cellStyle name="Normal 25 2 4 2 3 3" xfId="8537"/>
    <cellStyle name="Normal 25 2 4 2 4" xfId="8538"/>
    <cellStyle name="Normal 25 2 4 2 4 2" xfId="8539"/>
    <cellStyle name="Normal 25 2 4 2 5" xfId="8540"/>
    <cellStyle name="Normal 25 2 4 3" xfId="8541"/>
    <cellStyle name="Normal 25 2 4 3 2" xfId="8542"/>
    <cellStyle name="Normal 25 2 4 3 2 2" xfId="8543"/>
    <cellStyle name="Normal 25 2 4 3 2 2 2" xfId="8544"/>
    <cellStyle name="Normal 25 2 4 3 2 3" xfId="8545"/>
    <cellStyle name="Normal 25 2 4 3 3" xfId="8546"/>
    <cellStyle name="Normal 25 2 4 3 3 2" xfId="8547"/>
    <cellStyle name="Normal 25 2 4 3 4" xfId="8548"/>
    <cellStyle name="Normal 25 2 4 4" xfId="8549"/>
    <cellStyle name="Normal 25 2 4 4 2" xfId="8550"/>
    <cellStyle name="Normal 25 2 4 4 2 2" xfId="8551"/>
    <cellStyle name="Normal 25 2 4 4 3" xfId="8552"/>
    <cellStyle name="Normal 25 2 4 5" xfId="8553"/>
    <cellStyle name="Normal 25 2 4 5 2" xfId="8554"/>
    <cellStyle name="Normal 25 2 4 6" xfId="8555"/>
    <cellStyle name="Normal 25 2 5" xfId="8556"/>
    <cellStyle name="Normal 25 2 5 2" xfId="8557"/>
    <cellStyle name="Normal 25 2 5 2 2" xfId="8558"/>
    <cellStyle name="Normal 25 2 5 2 2 2" xfId="8559"/>
    <cellStyle name="Normal 25 2 5 2 2 2 2" xfId="8560"/>
    <cellStyle name="Normal 25 2 5 2 2 3" xfId="8561"/>
    <cellStyle name="Normal 25 2 5 2 3" xfId="8562"/>
    <cellStyle name="Normal 25 2 5 2 3 2" xfId="8563"/>
    <cellStyle name="Normal 25 2 5 2 4" xfId="8564"/>
    <cellStyle name="Normal 25 2 5 3" xfId="8565"/>
    <cellStyle name="Normal 25 2 5 3 2" xfId="8566"/>
    <cellStyle name="Normal 25 2 5 3 2 2" xfId="8567"/>
    <cellStyle name="Normal 25 2 5 3 3" xfId="8568"/>
    <cellStyle name="Normal 25 2 5 4" xfId="8569"/>
    <cellStyle name="Normal 25 2 5 4 2" xfId="8570"/>
    <cellStyle name="Normal 25 2 5 5" xfId="8571"/>
    <cellStyle name="Normal 25 2 6" xfId="8572"/>
    <cellStyle name="Normal 25 2 6 2" xfId="8573"/>
    <cellStyle name="Normal 25 2 6 2 2" xfId="8574"/>
    <cellStyle name="Normal 25 2 6 2 2 2" xfId="8575"/>
    <cellStyle name="Normal 25 2 6 2 3" xfId="8576"/>
    <cellStyle name="Normal 25 2 6 3" xfId="8577"/>
    <cellStyle name="Normal 25 2 6 3 2" xfId="8578"/>
    <cellStyle name="Normal 25 2 6 4" xfId="8579"/>
    <cellStyle name="Normal 25 2 7" xfId="8580"/>
    <cellStyle name="Normal 25 2 7 2" xfId="8581"/>
    <cellStyle name="Normal 25 2 7 2 2" xfId="8582"/>
    <cellStyle name="Normal 25 2 7 3" xfId="8583"/>
    <cellStyle name="Normal 25 2 8" xfId="8584"/>
    <cellStyle name="Normal 25 2 8 2" xfId="8585"/>
    <cellStyle name="Normal 25 2 9" xfId="8586"/>
    <cellStyle name="Normal 25 3" xfId="8587"/>
    <cellStyle name="Normal 25 3 2" xfId="8588"/>
    <cellStyle name="Normal 25 3 2 2" xfId="8589"/>
    <cellStyle name="Normal 25 3 2 2 2" xfId="8590"/>
    <cellStyle name="Normal 25 3 2 2 2 2" xfId="8591"/>
    <cellStyle name="Normal 25 3 2 2 2 2 2" xfId="8592"/>
    <cellStyle name="Normal 25 3 2 2 2 2 2 2" xfId="8593"/>
    <cellStyle name="Normal 25 3 2 2 2 2 2 2 2" xfId="8594"/>
    <cellStyle name="Normal 25 3 2 2 2 2 2 3" xfId="8595"/>
    <cellStyle name="Normal 25 3 2 2 2 2 3" xfId="8596"/>
    <cellStyle name="Normal 25 3 2 2 2 2 3 2" xfId="8597"/>
    <cellStyle name="Normal 25 3 2 2 2 2 4" xfId="8598"/>
    <cellStyle name="Normal 25 3 2 2 2 3" xfId="8599"/>
    <cellStyle name="Normal 25 3 2 2 2 3 2" xfId="8600"/>
    <cellStyle name="Normal 25 3 2 2 2 3 2 2" xfId="8601"/>
    <cellStyle name="Normal 25 3 2 2 2 3 3" xfId="8602"/>
    <cellStyle name="Normal 25 3 2 2 2 4" xfId="8603"/>
    <cellStyle name="Normal 25 3 2 2 2 4 2" xfId="8604"/>
    <cellStyle name="Normal 25 3 2 2 2 5" xfId="8605"/>
    <cellStyle name="Normal 25 3 2 2 3" xfId="8606"/>
    <cellStyle name="Normal 25 3 2 2 3 2" xfId="8607"/>
    <cellStyle name="Normal 25 3 2 2 3 2 2" xfId="8608"/>
    <cellStyle name="Normal 25 3 2 2 3 2 2 2" xfId="8609"/>
    <cellStyle name="Normal 25 3 2 2 3 2 3" xfId="8610"/>
    <cellStyle name="Normal 25 3 2 2 3 3" xfId="8611"/>
    <cellStyle name="Normal 25 3 2 2 3 3 2" xfId="8612"/>
    <cellStyle name="Normal 25 3 2 2 3 4" xfId="8613"/>
    <cellStyle name="Normal 25 3 2 2 4" xfId="8614"/>
    <cellStyle name="Normal 25 3 2 2 4 2" xfId="8615"/>
    <cellStyle name="Normal 25 3 2 2 4 2 2" xfId="8616"/>
    <cellStyle name="Normal 25 3 2 2 4 3" xfId="8617"/>
    <cellStyle name="Normal 25 3 2 2 5" xfId="8618"/>
    <cellStyle name="Normal 25 3 2 2 5 2" xfId="8619"/>
    <cellStyle name="Normal 25 3 2 2 6" xfId="8620"/>
    <cellStyle name="Normal 25 3 2 3" xfId="8621"/>
    <cellStyle name="Normal 25 3 2 3 2" xfId="8622"/>
    <cellStyle name="Normal 25 3 2 3 2 2" xfId="8623"/>
    <cellStyle name="Normal 25 3 2 3 2 2 2" xfId="8624"/>
    <cellStyle name="Normal 25 3 2 3 2 2 2 2" xfId="8625"/>
    <cellStyle name="Normal 25 3 2 3 2 2 3" xfId="8626"/>
    <cellStyle name="Normal 25 3 2 3 2 3" xfId="8627"/>
    <cellStyle name="Normal 25 3 2 3 2 3 2" xfId="8628"/>
    <cellStyle name="Normal 25 3 2 3 2 4" xfId="8629"/>
    <cellStyle name="Normal 25 3 2 3 3" xfId="8630"/>
    <cellStyle name="Normal 25 3 2 3 3 2" xfId="8631"/>
    <cellStyle name="Normal 25 3 2 3 3 2 2" xfId="8632"/>
    <cellStyle name="Normal 25 3 2 3 3 3" xfId="8633"/>
    <cellStyle name="Normal 25 3 2 3 4" xfId="8634"/>
    <cellStyle name="Normal 25 3 2 3 4 2" xfId="8635"/>
    <cellStyle name="Normal 25 3 2 3 5" xfId="8636"/>
    <cellStyle name="Normal 25 3 2 4" xfId="8637"/>
    <cellStyle name="Normal 25 3 2 4 2" xfId="8638"/>
    <cellStyle name="Normal 25 3 2 4 2 2" xfId="8639"/>
    <cellStyle name="Normal 25 3 2 4 2 2 2" xfId="8640"/>
    <cellStyle name="Normal 25 3 2 4 2 3" xfId="8641"/>
    <cellStyle name="Normal 25 3 2 4 3" xfId="8642"/>
    <cellStyle name="Normal 25 3 2 4 3 2" xfId="8643"/>
    <cellStyle name="Normal 25 3 2 4 4" xfId="8644"/>
    <cellStyle name="Normal 25 3 2 5" xfId="8645"/>
    <cellStyle name="Normal 25 3 2 5 2" xfId="8646"/>
    <cellStyle name="Normal 25 3 2 5 2 2" xfId="8647"/>
    <cellStyle name="Normal 25 3 2 5 3" xfId="8648"/>
    <cellStyle name="Normal 25 3 2 6" xfId="8649"/>
    <cellStyle name="Normal 25 3 2 6 2" xfId="8650"/>
    <cellStyle name="Normal 25 3 2 7" xfId="8651"/>
    <cellStyle name="Normal 25 3 3" xfId="8652"/>
    <cellStyle name="Normal 25 3 3 2" xfId="8653"/>
    <cellStyle name="Normal 25 3 3 2 2" xfId="8654"/>
    <cellStyle name="Normal 25 3 3 2 2 2" xfId="8655"/>
    <cellStyle name="Normal 25 3 3 2 2 2 2" xfId="8656"/>
    <cellStyle name="Normal 25 3 3 2 2 2 2 2" xfId="8657"/>
    <cellStyle name="Normal 25 3 3 2 2 2 3" xfId="8658"/>
    <cellStyle name="Normal 25 3 3 2 2 3" xfId="8659"/>
    <cellStyle name="Normal 25 3 3 2 2 3 2" xfId="8660"/>
    <cellStyle name="Normal 25 3 3 2 2 4" xfId="8661"/>
    <cellStyle name="Normal 25 3 3 2 3" xfId="8662"/>
    <cellStyle name="Normal 25 3 3 2 3 2" xfId="8663"/>
    <cellStyle name="Normal 25 3 3 2 3 2 2" xfId="8664"/>
    <cellStyle name="Normal 25 3 3 2 3 3" xfId="8665"/>
    <cellStyle name="Normal 25 3 3 2 4" xfId="8666"/>
    <cellStyle name="Normal 25 3 3 2 4 2" xfId="8667"/>
    <cellStyle name="Normal 25 3 3 2 5" xfId="8668"/>
    <cellStyle name="Normal 25 3 3 3" xfId="8669"/>
    <cellStyle name="Normal 25 3 3 3 2" xfId="8670"/>
    <cellStyle name="Normal 25 3 3 3 2 2" xfId="8671"/>
    <cellStyle name="Normal 25 3 3 3 2 2 2" xfId="8672"/>
    <cellStyle name="Normal 25 3 3 3 2 3" xfId="8673"/>
    <cellStyle name="Normal 25 3 3 3 3" xfId="8674"/>
    <cellStyle name="Normal 25 3 3 3 3 2" xfId="8675"/>
    <cellStyle name="Normal 25 3 3 3 4" xfId="8676"/>
    <cellStyle name="Normal 25 3 3 4" xfId="8677"/>
    <cellStyle name="Normal 25 3 3 4 2" xfId="8678"/>
    <cellStyle name="Normal 25 3 3 4 2 2" xfId="8679"/>
    <cellStyle name="Normal 25 3 3 4 3" xfId="8680"/>
    <cellStyle name="Normal 25 3 3 5" xfId="8681"/>
    <cellStyle name="Normal 25 3 3 5 2" xfId="8682"/>
    <cellStyle name="Normal 25 3 3 6" xfId="8683"/>
    <cellStyle name="Normal 25 3 4" xfId="8684"/>
    <cellStyle name="Normal 25 3 4 2" xfId="8685"/>
    <cellStyle name="Normal 25 3 4 2 2" xfId="8686"/>
    <cellStyle name="Normal 25 3 4 2 2 2" xfId="8687"/>
    <cellStyle name="Normal 25 3 4 2 2 2 2" xfId="8688"/>
    <cellStyle name="Normal 25 3 4 2 2 3" xfId="8689"/>
    <cellStyle name="Normal 25 3 4 2 3" xfId="8690"/>
    <cellStyle name="Normal 25 3 4 2 3 2" xfId="8691"/>
    <cellStyle name="Normal 25 3 4 2 4" xfId="8692"/>
    <cellStyle name="Normal 25 3 4 3" xfId="8693"/>
    <cellStyle name="Normal 25 3 4 3 2" xfId="8694"/>
    <cellStyle name="Normal 25 3 4 3 2 2" xfId="8695"/>
    <cellStyle name="Normal 25 3 4 3 3" xfId="8696"/>
    <cellStyle name="Normal 25 3 4 4" xfId="8697"/>
    <cellStyle name="Normal 25 3 4 4 2" xfId="8698"/>
    <cellStyle name="Normal 25 3 4 5" xfId="8699"/>
    <cellStyle name="Normal 25 3 5" xfId="8700"/>
    <cellStyle name="Normal 25 3 5 2" xfId="8701"/>
    <cellStyle name="Normal 25 3 5 2 2" xfId="8702"/>
    <cellStyle name="Normal 25 3 5 2 2 2" xfId="8703"/>
    <cellStyle name="Normal 25 3 5 2 3" xfId="8704"/>
    <cellStyle name="Normal 25 3 5 3" xfId="8705"/>
    <cellStyle name="Normal 25 3 5 3 2" xfId="8706"/>
    <cellStyle name="Normal 25 3 5 4" xfId="8707"/>
    <cellStyle name="Normal 25 3 6" xfId="8708"/>
    <cellStyle name="Normal 25 3 6 2" xfId="8709"/>
    <cellStyle name="Normal 25 3 6 2 2" xfId="8710"/>
    <cellStyle name="Normal 25 3 6 3" xfId="8711"/>
    <cellStyle name="Normal 25 3 7" xfId="8712"/>
    <cellStyle name="Normal 25 3 7 2" xfId="8713"/>
    <cellStyle name="Normal 25 3 8" xfId="8714"/>
    <cellStyle name="Normal 25 4" xfId="8715"/>
    <cellStyle name="Normal 25 4 2" xfId="8716"/>
    <cellStyle name="Normal 25 4 2 2" xfId="8717"/>
    <cellStyle name="Normal 25 4 2 2 2" xfId="8718"/>
    <cellStyle name="Normal 25 4 2 2 2 2" xfId="8719"/>
    <cellStyle name="Normal 25 4 2 2 2 2 2" xfId="8720"/>
    <cellStyle name="Normal 25 4 2 2 2 2 2 2" xfId="8721"/>
    <cellStyle name="Normal 25 4 2 2 2 2 3" xfId="8722"/>
    <cellStyle name="Normal 25 4 2 2 2 3" xfId="8723"/>
    <cellStyle name="Normal 25 4 2 2 2 3 2" xfId="8724"/>
    <cellStyle name="Normal 25 4 2 2 2 4" xfId="8725"/>
    <cellStyle name="Normal 25 4 2 2 3" xfId="8726"/>
    <cellStyle name="Normal 25 4 2 2 3 2" xfId="8727"/>
    <cellStyle name="Normal 25 4 2 2 3 2 2" xfId="8728"/>
    <cellStyle name="Normal 25 4 2 2 3 3" xfId="8729"/>
    <cellStyle name="Normal 25 4 2 2 4" xfId="8730"/>
    <cellStyle name="Normal 25 4 2 2 4 2" xfId="8731"/>
    <cellStyle name="Normal 25 4 2 2 5" xfId="8732"/>
    <cellStyle name="Normal 25 4 2 3" xfId="8733"/>
    <cellStyle name="Normal 25 4 2 3 2" xfId="8734"/>
    <cellStyle name="Normal 25 4 2 3 2 2" xfId="8735"/>
    <cellStyle name="Normal 25 4 2 3 2 2 2" xfId="8736"/>
    <cellStyle name="Normal 25 4 2 3 2 3" xfId="8737"/>
    <cellStyle name="Normal 25 4 2 3 3" xfId="8738"/>
    <cellStyle name="Normal 25 4 2 3 3 2" xfId="8739"/>
    <cellStyle name="Normal 25 4 2 3 4" xfId="8740"/>
    <cellStyle name="Normal 25 4 2 4" xfId="8741"/>
    <cellStyle name="Normal 25 4 2 4 2" xfId="8742"/>
    <cellStyle name="Normal 25 4 2 4 2 2" xfId="8743"/>
    <cellStyle name="Normal 25 4 2 4 3" xfId="8744"/>
    <cellStyle name="Normal 25 4 2 5" xfId="8745"/>
    <cellStyle name="Normal 25 4 2 5 2" xfId="8746"/>
    <cellStyle name="Normal 25 4 2 6" xfId="8747"/>
    <cellStyle name="Normal 25 4 3" xfId="8748"/>
    <cellStyle name="Normal 25 4 3 2" xfId="8749"/>
    <cellStyle name="Normal 25 4 3 2 2" xfId="8750"/>
    <cellStyle name="Normal 25 4 3 2 2 2" xfId="8751"/>
    <cellStyle name="Normal 25 4 3 2 2 2 2" xfId="8752"/>
    <cellStyle name="Normal 25 4 3 2 2 3" xfId="8753"/>
    <cellStyle name="Normal 25 4 3 2 3" xfId="8754"/>
    <cellStyle name="Normal 25 4 3 2 3 2" xfId="8755"/>
    <cellStyle name="Normal 25 4 3 2 4" xfId="8756"/>
    <cellStyle name="Normal 25 4 3 3" xfId="8757"/>
    <cellStyle name="Normal 25 4 3 3 2" xfId="8758"/>
    <cellStyle name="Normal 25 4 3 3 2 2" xfId="8759"/>
    <cellStyle name="Normal 25 4 3 3 3" xfId="8760"/>
    <cellStyle name="Normal 25 4 3 4" xfId="8761"/>
    <cellStyle name="Normal 25 4 3 4 2" xfId="8762"/>
    <cellStyle name="Normal 25 4 3 5" xfId="8763"/>
    <cellStyle name="Normal 25 4 4" xfId="8764"/>
    <cellStyle name="Normal 25 4 4 2" xfId="8765"/>
    <cellStyle name="Normal 25 4 4 2 2" xfId="8766"/>
    <cellStyle name="Normal 25 4 4 2 2 2" xfId="8767"/>
    <cellStyle name="Normal 25 4 4 2 3" xfId="8768"/>
    <cellStyle name="Normal 25 4 4 3" xfId="8769"/>
    <cellStyle name="Normal 25 4 4 3 2" xfId="8770"/>
    <cellStyle name="Normal 25 4 4 4" xfId="8771"/>
    <cellStyle name="Normal 25 4 5" xfId="8772"/>
    <cellStyle name="Normal 25 4 5 2" xfId="8773"/>
    <cellStyle name="Normal 25 4 5 2 2" xfId="8774"/>
    <cellStyle name="Normal 25 4 5 3" xfId="8775"/>
    <cellStyle name="Normal 25 4 6" xfId="8776"/>
    <cellStyle name="Normal 25 4 6 2" xfId="8777"/>
    <cellStyle name="Normal 25 4 7" xfId="8778"/>
    <cellStyle name="Normal 25 5" xfId="8779"/>
    <cellStyle name="Normal 25 5 2" xfId="8780"/>
    <cellStyle name="Normal 25 5 2 2" xfId="8781"/>
    <cellStyle name="Normal 25 5 2 2 2" xfId="8782"/>
    <cellStyle name="Normal 25 5 2 2 2 2" xfId="8783"/>
    <cellStyle name="Normal 25 5 2 2 2 2 2" xfId="8784"/>
    <cellStyle name="Normal 25 5 2 2 2 3" xfId="8785"/>
    <cellStyle name="Normal 25 5 2 2 3" xfId="8786"/>
    <cellStyle name="Normal 25 5 2 2 3 2" xfId="8787"/>
    <cellStyle name="Normal 25 5 2 2 4" xfId="8788"/>
    <cellStyle name="Normal 25 5 2 3" xfId="8789"/>
    <cellStyle name="Normal 25 5 2 3 2" xfId="8790"/>
    <cellStyle name="Normal 25 5 2 3 2 2" xfId="8791"/>
    <cellStyle name="Normal 25 5 2 3 3" xfId="8792"/>
    <cellStyle name="Normal 25 5 2 4" xfId="8793"/>
    <cellStyle name="Normal 25 5 2 4 2" xfId="8794"/>
    <cellStyle name="Normal 25 5 2 5" xfId="8795"/>
    <cellStyle name="Normal 25 5 3" xfId="8796"/>
    <cellStyle name="Normal 25 5 3 2" xfId="8797"/>
    <cellStyle name="Normal 25 5 3 2 2" xfId="8798"/>
    <cellStyle name="Normal 25 5 3 2 2 2" xfId="8799"/>
    <cellStyle name="Normal 25 5 3 2 3" xfId="8800"/>
    <cellStyle name="Normal 25 5 3 3" xfId="8801"/>
    <cellStyle name="Normal 25 5 3 3 2" xfId="8802"/>
    <cellStyle name="Normal 25 5 3 4" xfId="8803"/>
    <cellStyle name="Normal 25 5 4" xfId="8804"/>
    <cellStyle name="Normal 25 5 4 2" xfId="8805"/>
    <cellStyle name="Normal 25 5 4 2 2" xfId="8806"/>
    <cellStyle name="Normal 25 5 4 3" xfId="8807"/>
    <cellStyle name="Normal 25 5 5" xfId="8808"/>
    <cellStyle name="Normal 25 5 5 2" xfId="8809"/>
    <cellStyle name="Normal 25 5 6" xfId="8810"/>
    <cellStyle name="Normal 25 6" xfId="8811"/>
    <cellStyle name="Normal 25 6 2" xfId="8812"/>
    <cellStyle name="Normal 25 6 2 2" xfId="8813"/>
    <cellStyle name="Normal 25 6 2 2 2" xfId="8814"/>
    <cellStyle name="Normal 25 6 2 2 2 2" xfId="8815"/>
    <cellStyle name="Normal 25 6 2 2 3" xfId="8816"/>
    <cellStyle name="Normal 25 6 2 3" xfId="8817"/>
    <cellStyle name="Normal 25 6 2 3 2" xfId="8818"/>
    <cellStyle name="Normal 25 6 2 4" xfId="8819"/>
    <cellStyle name="Normal 25 6 3" xfId="8820"/>
    <cellStyle name="Normal 25 6 3 2" xfId="8821"/>
    <cellStyle name="Normal 25 6 3 2 2" xfId="8822"/>
    <cellStyle name="Normal 25 6 3 3" xfId="8823"/>
    <cellStyle name="Normal 25 6 4" xfId="8824"/>
    <cellStyle name="Normal 25 6 4 2" xfId="8825"/>
    <cellStyle name="Normal 25 6 5" xfId="8826"/>
    <cellStyle name="Normal 25 7" xfId="8827"/>
    <cellStyle name="Normal 25 7 2" xfId="8828"/>
    <cellStyle name="Normal 25 7 2 2" xfId="8829"/>
    <cellStyle name="Normal 25 7 2 2 2" xfId="8830"/>
    <cellStyle name="Normal 25 7 2 3" xfId="8831"/>
    <cellStyle name="Normal 25 7 3" xfId="8832"/>
    <cellStyle name="Normal 25 7 3 2" xfId="8833"/>
    <cellStyle name="Normal 25 7 4" xfId="8834"/>
    <cellStyle name="Normal 25 8" xfId="8835"/>
    <cellStyle name="Normal 25 8 2" xfId="8836"/>
    <cellStyle name="Normal 25 8 2 2" xfId="8837"/>
    <cellStyle name="Normal 25 8 3" xfId="8838"/>
    <cellStyle name="Normal 25 9" xfId="8839"/>
    <cellStyle name="Normal 25 9 2" xfId="8840"/>
    <cellStyle name="Normal 26" xfId="8841"/>
    <cellStyle name="Normal 26 10" xfId="8842"/>
    <cellStyle name="Normal 26 2" xfId="8843"/>
    <cellStyle name="Normal 26 2 2" xfId="8844"/>
    <cellStyle name="Normal 26 2 2 2" xfId="8845"/>
    <cellStyle name="Normal 26 2 2 2 2" xfId="8846"/>
    <cellStyle name="Normal 26 2 2 2 2 2" xfId="8847"/>
    <cellStyle name="Normal 26 2 2 2 2 2 2" xfId="8848"/>
    <cellStyle name="Normal 26 2 2 2 2 2 2 2" xfId="8849"/>
    <cellStyle name="Normal 26 2 2 2 2 2 2 2 2" xfId="8850"/>
    <cellStyle name="Normal 26 2 2 2 2 2 2 2 2 2" xfId="8851"/>
    <cellStyle name="Normal 26 2 2 2 2 2 2 2 3" xfId="8852"/>
    <cellStyle name="Normal 26 2 2 2 2 2 2 3" xfId="8853"/>
    <cellStyle name="Normal 26 2 2 2 2 2 2 3 2" xfId="8854"/>
    <cellStyle name="Normal 26 2 2 2 2 2 2 4" xfId="8855"/>
    <cellStyle name="Normal 26 2 2 2 2 2 3" xfId="8856"/>
    <cellStyle name="Normal 26 2 2 2 2 2 3 2" xfId="8857"/>
    <cellStyle name="Normal 26 2 2 2 2 2 3 2 2" xfId="8858"/>
    <cellStyle name="Normal 26 2 2 2 2 2 3 3" xfId="8859"/>
    <cellStyle name="Normal 26 2 2 2 2 2 4" xfId="8860"/>
    <cellStyle name="Normal 26 2 2 2 2 2 4 2" xfId="8861"/>
    <cellStyle name="Normal 26 2 2 2 2 2 5" xfId="8862"/>
    <cellStyle name="Normal 26 2 2 2 2 3" xfId="8863"/>
    <cellStyle name="Normal 26 2 2 2 2 3 2" xfId="8864"/>
    <cellStyle name="Normal 26 2 2 2 2 3 2 2" xfId="8865"/>
    <cellStyle name="Normal 26 2 2 2 2 3 2 2 2" xfId="8866"/>
    <cellStyle name="Normal 26 2 2 2 2 3 2 3" xfId="8867"/>
    <cellStyle name="Normal 26 2 2 2 2 3 3" xfId="8868"/>
    <cellStyle name="Normal 26 2 2 2 2 3 3 2" xfId="8869"/>
    <cellStyle name="Normal 26 2 2 2 2 3 4" xfId="8870"/>
    <cellStyle name="Normal 26 2 2 2 2 4" xfId="8871"/>
    <cellStyle name="Normal 26 2 2 2 2 4 2" xfId="8872"/>
    <cellStyle name="Normal 26 2 2 2 2 4 2 2" xfId="8873"/>
    <cellStyle name="Normal 26 2 2 2 2 4 3" xfId="8874"/>
    <cellStyle name="Normal 26 2 2 2 2 5" xfId="8875"/>
    <cellStyle name="Normal 26 2 2 2 2 5 2" xfId="8876"/>
    <cellStyle name="Normal 26 2 2 2 2 6" xfId="8877"/>
    <cellStyle name="Normal 26 2 2 2 3" xfId="8878"/>
    <cellStyle name="Normal 26 2 2 2 3 2" xfId="8879"/>
    <cellStyle name="Normal 26 2 2 2 3 2 2" xfId="8880"/>
    <cellStyle name="Normal 26 2 2 2 3 2 2 2" xfId="8881"/>
    <cellStyle name="Normal 26 2 2 2 3 2 2 2 2" xfId="8882"/>
    <cellStyle name="Normal 26 2 2 2 3 2 2 3" xfId="8883"/>
    <cellStyle name="Normal 26 2 2 2 3 2 3" xfId="8884"/>
    <cellStyle name="Normal 26 2 2 2 3 2 3 2" xfId="8885"/>
    <cellStyle name="Normal 26 2 2 2 3 2 4" xfId="8886"/>
    <cellStyle name="Normal 26 2 2 2 3 3" xfId="8887"/>
    <cellStyle name="Normal 26 2 2 2 3 3 2" xfId="8888"/>
    <cellStyle name="Normal 26 2 2 2 3 3 2 2" xfId="8889"/>
    <cellStyle name="Normal 26 2 2 2 3 3 3" xfId="8890"/>
    <cellStyle name="Normal 26 2 2 2 3 4" xfId="8891"/>
    <cellStyle name="Normal 26 2 2 2 3 4 2" xfId="8892"/>
    <cellStyle name="Normal 26 2 2 2 3 5" xfId="8893"/>
    <cellStyle name="Normal 26 2 2 2 4" xfId="8894"/>
    <cellStyle name="Normal 26 2 2 2 4 2" xfId="8895"/>
    <cellStyle name="Normal 26 2 2 2 4 2 2" xfId="8896"/>
    <cellStyle name="Normal 26 2 2 2 4 2 2 2" xfId="8897"/>
    <cellStyle name="Normal 26 2 2 2 4 2 3" xfId="8898"/>
    <cellStyle name="Normal 26 2 2 2 4 3" xfId="8899"/>
    <cellStyle name="Normal 26 2 2 2 4 3 2" xfId="8900"/>
    <cellStyle name="Normal 26 2 2 2 4 4" xfId="8901"/>
    <cellStyle name="Normal 26 2 2 2 5" xfId="8902"/>
    <cellStyle name="Normal 26 2 2 2 5 2" xfId="8903"/>
    <cellStyle name="Normal 26 2 2 2 5 2 2" xfId="8904"/>
    <cellStyle name="Normal 26 2 2 2 5 3" xfId="8905"/>
    <cellStyle name="Normal 26 2 2 2 6" xfId="8906"/>
    <cellStyle name="Normal 26 2 2 2 6 2" xfId="8907"/>
    <cellStyle name="Normal 26 2 2 2 7" xfId="8908"/>
    <cellStyle name="Normal 26 2 2 3" xfId="8909"/>
    <cellStyle name="Normal 26 2 2 3 2" xfId="8910"/>
    <cellStyle name="Normal 26 2 2 3 2 2" xfId="8911"/>
    <cellStyle name="Normal 26 2 2 3 2 2 2" xfId="8912"/>
    <cellStyle name="Normal 26 2 2 3 2 2 2 2" xfId="8913"/>
    <cellStyle name="Normal 26 2 2 3 2 2 2 2 2" xfId="8914"/>
    <cellStyle name="Normal 26 2 2 3 2 2 2 3" xfId="8915"/>
    <cellStyle name="Normal 26 2 2 3 2 2 3" xfId="8916"/>
    <cellStyle name="Normal 26 2 2 3 2 2 3 2" xfId="8917"/>
    <cellStyle name="Normal 26 2 2 3 2 2 4" xfId="8918"/>
    <cellStyle name="Normal 26 2 2 3 2 3" xfId="8919"/>
    <cellStyle name="Normal 26 2 2 3 2 3 2" xfId="8920"/>
    <cellStyle name="Normal 26 2 2 3 2 3 2 2" xfId="8921"/>
    <cellStyle name="Normal 26 2 2 3 2 3 3" xfId="8922"/>
    <cellStyle name="Normal 26 2 2 3 2 4" xfId="8923"/>
    <cellStyle name="Normal 26 2 2 3 2 4 2" xfId="8924"/>
    <cellStyle name="Normal 26 2 2 3 2 5" xfId="8925"/>
    <cellStyle name="Normal 26 2 2 3 3" xfId="8926"/>
    <cellStyle name="Normal 26 2 2 3 3 2" xfId="8927"/>
    <cellStyle name="Normal 26 2 2 3 3 2 2" xfId="8928"/>
    <cellStyle name="Normal 26 2 2 3 3 2 2 2" xfId="8929"/>
    <cellStyle name="Normal 26 2 2 3 3 2 3" xfId="8930"/>
    <cellStyle name="Normal 26 2 2 3 3 3" xfId="8931"/>
    <cellStyle name="Normal 26 2 2 3 3 3 2" xfId="8932"/>
    <cellStyle name="Normal 26 2 2 3 3 4" xfId="8933"/>
    <cellStyle name="Normal 26 2 2 3 4" xfId="8934"/>
    <cellStyle name="Normal 26 2 2 3 4 2" xfId="8935"/>
    <cellStyle name="Normal 26 2 2 3 4 2 2" xfId="8936"/>
    <cellStyle name="Normal 26 2 2 3 4 3" xfId="8937"/>
    <cellStyle name="Normal 26 2 2 3 5" xfId="8938"/>
    <cellStyle name="Normal 26 2 2 3 5 2" xfId="8939"/>
    <cellStyle name="Normal 26 2 2 3 6" xfId="8940"/>
    <cellStyle name="Normal 26 2 2 4" xfId="8941"/>
    <cellStyle name="Normal 26 2 2 4 2" xfId="8942"/>
    <cellStyle name="Normal 26 2 2 4 2 2" xfId="8943"/>
    <cellStyle name="Normal 26 2 2 4 2 2 2" xfId="8944"/>
    <cellStyle name="Normal 26 2 2 4 2 2 2 2" xfId="8945"/>
    <cellStyle name="Normal 26 2 2 4 2 2 3" xfId="8946"/>
    <cellStyle name="Normal 26 2 2 4 2 3" xfId="8947"/>
    <cellStyle name="Normal 26 2 2 4 2 3 2" xfId="8948"/>
    <cellStyle name="Normal 26 2 2 4 2 4" xfId="8949"/>
    <cellStyle name="Normal 26 2 2 4 3" xfId="8950"/>
    <cellStyle name="Normal 26 2 2 4 3 2" xfId="8951"/>
    <cellStyle name="Normal 26 2 2 4 3 2 2" xfId="8952"/>
    <cellStyle name="Normal 26 2 2 4 3 3" xfId="8953"/>
    <cellStyle name="Normal 26 2 2 4 4" xfId="8954"/>
    <cellStyle name="Normal 26 2 2 4 4 2" xfId="8955"/>
    <cellStyle name="Normal 26 2 2 4 5" xfId="8956"/>
    <cellStyle name="Normal 26 2 2 5" xfId="8957"/>
    <cellStyle name="Normal 26 2 2 5 2" xfId="8958"/>
    <cellStyle name="Normal 26 2 2 5 2 2" xfId="8959"/>
    <cellStyle name="Normal 26 2 2 5 2 2 2" xfId="8960"/>
    <cellStyle name="Normal 26 2 2 5 2 3" xfId="8961"/>
    <cellStyle name="Normal 26 2 2 5 3" xfId="8962"/>
    <cellStyle name="Normal 26 2 2 5 3 2" xfId="8963"/>
    <cellStyle name="Normal 26 2 2 5 4" xfId="8964"/>
    <cellStyle name="Normal 26 2 2 6" xfId="8965"/>
    <cellStyle name="Normal 26 2 2 6 2" xfId="8966"/>
    <cellStyle name="Normal 26 2 2 6 2 2" xfId="8967"/>
    <cellStyle name="Normal 26 2 2 6 3" xfId="8968"/>
    <cellStyle name="Normal 26 2 2 7" xfId="8969"/>
    <cellStyle name="Normal 26 2 2 7 2" xfId="8970"/>
    <cellStyle name="Normal 26 2 2 8" xfId="8971"/>
    <cellStyle name="Normal 26 2 3" xfId="8972"/>
    <cellStyle name="Normal 26 2 3 2" xfId="8973"/>
    <cellStyle name="Normal 26 2 3 2 2" xfId="8974"/>
    <cellStyle name="Normal 26 2 3 2 2 2" xfId="8975"/>
    <cellStyle name="Normal 26 2 3 2 2 2 2" xfId="8976"/>
    <cellStyle name="Normal 26 2 3 2 2 2 2 2" xfId="8977"/>
    <cellStyle name="Normal 26 2 3 2 2 2 2 2 2" xfId="8978"/>
    <cellStyle name="Normal 26 2 3 2 2 2 2 3" xfId="8979"/>
    <cellStyle name="Normal 26 2 3 2 2 2 3" xfId="8980"/>
    <cellStyle name="Normal 26 2 3 2 2 2 3 2" xfId="8981"/>
    <cellStyle name="Normal 26 2 3 2 2 2 4" xfId="8982"/>
    <cellStyle name="Normal 26 2 3 2 2 3" xfId="8983"/>
    <cellStyle name="Normal 26 2 3 2 2 3 2" xfId="8984"/>
    <cellStyle name="Normal 26 2 3 2 2 3 2 2" xfId="8985"/>
    <cellStyle name="Normal 26 2 3 2 2 3 3" xfId="8986"/>
    <cellStyle name="Normal 26 2 3 2 2 4" xfId="8987"/>
    <cellStyle name="Normal 26 2 3 2 2 4 2" xfId="8988"/>
    <cellStyle name="Normal 26 2 3 2 2 5" xfId="8989"/>
    <cellStyle name="Normal 26 2 3 2 3" xfId="8990"/>
    <cellStyle name="Normal 26 2 3 2 3 2" xfId="8991"/>
    <cellStyle name="Normal 26 2 3 2 3 2 2" xfId="8992"/>
    <cellStyle name="Normal 26 2 3 2 3 2 2 2" xfId="8993"/>
    <cellStyle name="Normal 26 2 3 2 3 2 3" xfId="8994"/>
    <cellStyle name="Normal 26 2 3 2 3 3" xfId="8995"/>
    <cellStyle name="Normal 26 2 3 2 3 3 2" xfId="8996"/>
    <cellStyle name="Normal 26 2 3 2 3 4" xfId="8997"/>
    <cellStyle name="Normal 26 2 3 2 4" xfId="8998"/>
    <cellStyle name="Normal 26 2 3 2 4 2" xfId="8999"/>
    <cellStyle name="Normal 26 2 3 2 4 2 2" xfId="9000"/>
    <cellStyle name="Normal 26 2 3 2 4 3" xfId="9001"/>
    <cellStyle name="Normal 26 2 3 2 5" xfId="9002"/>
    <cellStyle name="Normal 26 2 3 2 5 2" xfId="9003"/>
    <cellStyle name="Normal 26 2 3 2 6" xfId="9004"/>
    <cellStyle name="Normal 26 2 3 3" xfId="9005"/>
    <cellStyle name="Normal 26 2 3 3 2" xfId="9006"/>
    <cellStyle name="Normal 26 2 3 3 2 2" xfId="9007"/>
    <cellStyle name="Normal 26 2 3 3 2 2 2" xfId="9008"/>
    <cellStyle name="Normal 26 2 3 3 2 2 2 2" xfId="9009"/>
    <cellStyle name="Normal 26 2 3 3 2 2 3" xfId="9010"/>
    <cellStyle name="Normal 26 2 3 3 2 3" xfId="9011"/>
    <cellStyle name="Normal 26 2 3 3 2 3 2" xfId="9012"/>
    <cellStyle name="Normal 26 2 3 3 2 4" xfId="9013"/>
    <cellStyle name="Normal 26 2 3 3 3" xfId="9014"/>
    <cellStyle name="Normal 26 2 3 3 3 2" xfId="9015"/>
    <cellStyle name="Normal 26 2 3 3 3 2 2" xfId="9016"/>
    <cellStyle name="Normal 26 2 3 3 3 3" xfId="9017"/>
    <cellStyle name="Normal 26 2 3 3 4" xfId="9018"/>
    <cellStyle name="Normal 26 2 3 3 4 2" xfId="9019"/>
    <cellStyle name="Normal 26 2 3 3 5" xfId="9020"/>
    <cellStyle name="Normal 26 2 3 4" xfId="9021"/>
    <cellStyle name="Normal 26 2 3 4 2" xfId="9022"/>
    <cellStyle name="Normal 26 2 3 4 2 2" xfId="9023"/>
    <cellStyle name="Normal 26 2 3 4 2 2 2" xfId="9024"/>
    <cellStyle name="Normal 26 2 3 4 2 3" xfId="9025"/>
    <cellStyle name="Normal 26 2 3 4 3" xfId="9026"/>
    <cellStyle name="Normal 26 2 3 4 3 2" xfId="9027"/>
    <cellStyle name="Normal 26 2 3 4 4" xfId="9028"/>
    <cellStyle name="Normal 26 2 3 5" xfId="9029"/>
    <cellStyle name="Normal 26 2 3 5 2" xfId="9030"/>
    <cellStyle name="Normal 26 2 3 5 2 2" xfId="9031"/>
    <cellStyle name="Normal 26 2 3 5 3" xfId="9032"/>
    <cellStyle name="Normal 26 2 3 6" xfId="9033"/>
    <cellStyle name="Normal 26 2 3 6 2" xfId="9034"/>
    <cellStyle name="Normal 26 2 3 7" xfId="9035"/>
    <cellStyle name="Normal 26 2 4" xfId="9036"/>
    <cellStyle name="Normal 26 2 4 2" xfId="9037"/>
    <cellStyle name="Normal 26 2 4 2 2" xfId="9038"/>
    <cellStyle name="Normal 26 2 4 2 2 2" xfId="9039"/>
    <cellStyle name="Normal 26 2 4 2 2 2 2" xfId="9040"/>
    <cellStyle name="Normal 26 2 4 2 2 2 2 2" xfId="9041"/>
    <cellStyle name="Normal 26 2 4 2 2 2 3" xfId="9042"/>
    <cellStyle name="Normal 26 2 4 2 2 3" xfId="9043"/>
    <cellStyle name="Normal 26 2 4 2 2 3 2" xfId="9044"/>
    <cellStyle name="Normal 26 2 4 2 2 4" xfId="9045"/>
    <cellStyle name="Normal 26 2 4 2 3" xfId="9046"/>
    <cellStyle name="Normal 26 2 4 2 3 2" xfId="9047"/>
    <cellStyle name="Normal 26 2 4 2 3 2 2" xfId="9048"/>
    <cellStyle name="Normal 26 2 4 2 3 3" xfId="9049"/>
    <cellStyle name="Normal 26 2 4 2 4" xfId="9050"/>
    <cellStyle name="Normal 26 2 4 2 4 2" xfId="9051"/>
    <cellStyle name="Normal 26 2 4 2 5" xfId="9052"/>
    <cellStyle name="Normal 26 2 4 3" xfId="9053"/>
    <cellStyle name="Normal 26 2 4 3 2" xfId="9054"/>
    <cellStyle name="Normal 26 2 4 3 2 2" xfId="9055"/>
    <cellStyle name="Normal 26 2 4 3 2 2 2" xfId="9056"/>
    <cellStyle name="Normal 26 2 4 3 2 3" xfId="9057"/>
    <cellStyle name="Normal 26 2 4 3 3" xfId="9058"/>
    <cellStyle name="Normal 26 2 4 3 3 2" xfId="9059"/>
    <cellStyle name="Normal 26 2 4 3 4" xfId="9060"/>
    <cellStyle name="Normal 26 2 4 4" xfId="9061"/>
    <cellStyle name="Normal 26 2 4 4 2" xfId="9062"/>
    <cellStyle name="Normal 26 2 4 4 2 2" xfId="9063"/>
    <cellStyle name="Normal 26 2 4 4 3" xfId="9064"/>
    <cellStyle name="Normal 26 2 4 5" xfId="9065"/>
    <cellStyle name="Normal 26 2 4 5 2" xfId="9066"/>
    <cellStyle name="Normal 26 2 4 6" xfId="9067"/>
    <cellStyle name="Normal 26 2 5" xfId="9068"/>
    <cellStyle name="Normal 26 2 5 2" xfId="9069"/>
    <cellStyle name="Normal 26 2 5 2 2" xfId="9070"/>
    <cellStyle name="Normal 26 2 5 2 2 2" xfId="9071"/>
    <cellStyle name="Normal 26 2 5 2 2 2 2" xfId="9072"/>
    <cellStyle name="Normal 26 2 5 2 2 3" xfId="9073"/>
    <cellStyle name="Normal 26 2 5 2 3" xfId="9074"/>
    <cellStyle name="Normal 26 2 5 2 3 2" xfId="9075"/>
    <cellStyle name="Normal 26 2 5 2 4" xfId="9076"/>
    <cellStyle name="Normal 26 2 5 3" xfId="9077"/>
    <cellStyle name="Normal 26 2 5 3 2" xfId="9078"/>
    <cellStyle name="Normal 26 2 5 3 2 2" xfId="9079"/>
    <cellStyle name="Normal 26 2 5 3 3" xfId="9080"/>
    <cellStyle name="Normal 26 2 5 4" xfId="9081"/>
    <cellStyle name="Normal 26 2 5 4 2" xfId="9082"/>
    <cellStyle name="Normal 26 2 5 5" xfId="9083"/>
    <cellStyle name="Normal 26 2 6" xfId="9084"/>
    <cellStyle name="Normal 26 2 6 2" xfId="9085"/>
    <cellStyle name="Normal 26 2 6 2 2" xfId="9086"/>
    <cellStyle name="Normal 26 2 6 2 2 2" xfId="9087"/>
    <cellStyle name="Normal 26 2 6 2 3" xfId="9088"/>
    <cellStyle name="Normal 26 2 6 3" xfId="9089"/>
    <cellStyle name="Normal 26 2 6 3 2" xfId="9090"/>
    <cellStyle name="Normal 26 2 6 4" xfId="9091"/>
    <cellStyle name="Normal 26 2 7" xfId="9092"/>
    <cellStyle name="Normal 26 2 7 2" xfId="9093"/>
    <cellStyle name="Normal 26 2 7 2 2" xfId="9094"/>
    <cellStyle name="Normal 26 2 7 3" xfId="9095"/>
    <cellStyle name="Normal 26 2 8" xfId="9096"/>
    <cellStyle name="Normal 26 2 8 2" xfId="9097"/>
    <cellStyle name="Normal 26 2 9" xfId="9098"/>
    <cellStyle name="Normal 26 3" xfId="9099"/>
    <cellStyle name="Normal 26 3 2" xfId="9100"/>
    <cellStyle name="Normal 26 3 2 2" xfId="9101"/>
    <cellStyle name="Normal 26 3 2 2 2" xfId="9102"/>
    <cellStyle name="Normal 26 3 2 2 2 2" xfId="9103"/>
    <cellStyle name="Normal 26 3 2 2 2 2 2" xfId="9104"/>
    <cellStyle name="Normal 26 3 2 2 2 2 2 2" xfId="9105"/>
    <cellStyle name="Normal 26 3 2 2 2 2 2 2 2" xfId="9106"/>
    <cellStyle name="Normal 26 3 2 2 2 2 2 3" xfId="9107"/>
    <cellStyle name="Normal 26 3 2 2 2 2 3" xfId="9108"/>
    <cellStyle name="Normal 26 3 2 2 2 2 3 2" xfId="9109"/>
    <cellStyle name="Normal 26 3 2 2 2 2 4" xfId="9110"/>
    <cellStyle name="Normal 26 3 2 2 2 3" xfId="9111"/>
    <cellStyle name="Normal 26 3 2 2 2 3 2" xfId="9112"/>
    <cellStyle name="Normal 26 3 2 2 2 3 2 2" xfId="9113"/>
    <cellStyle name="Normal 26 3 2 2 2 3 3" xfId="9114"/>
    <cellStyle name="Normal 26 3 2 2 2 4" xfId="9115"/>
    <cellStyle name="Normal 26 3 2 2 2 4 2" xfId="9116"/>
    <cellStyle name="Normal 26 3 2 2 2 5" xfId="9117"/>
    <cellStyle name="Normal 26 3 2 2 3" xfId="9118"/>
    <cellStyle name="Normal 26 3 2 2 3 2" xfId="9119"/>
    <cellStyle name="Normal 26 3 2 2 3 2 2" xfId="9120"/>
    <cellStyle name="Normal 26 3 2 2 3 2 2 2" xfId="9121"/>
    <cellStyle name="Normal 26 3 2 2 3 2 3" xfId="9122"/>
    <cellStyle name="Normal 26 3 2 2 3 3" xfId="9123"/>
    <cellStyle name="Normal 26 3 2 2 3 3 2" xfId="9124"/>
    <cellStyle name="Normal 26 3 2 2 3 4" xfId="9125"/>
    <cellStyle name="Normal 26 3 2 2 4" xfId="9126"/>
    <cellStyle name="Normal 26 3 2 2 4 2" xfId="9127"/>
    <cellStyle name="Normal 26 3 2 2 4 2 2" xfId="9128"/>
    <cellStyle name="Normal 26 3 2 2 4 3" xfId="9129"/>
    <cellStyle name="Normal 26 3 2 2 5" xfId="9130"/>
    <cellStyle name="Normal 26 3 2 2 5 2" xfId="9131"/>
    <cellStyle name="Normal 26 3 2 2 6" xfId="9132"/>
    <cellStyle name="Normal 26 3 2 3" xfId="9133"/>
    <cellStyle name="Normal 26 3 2 3 2" xfId="9134"/>
    <cellStyle name="Normal 26 3 2 3 2 2" xfId="9135"/>
    <cellStyle name="Normal 26 3 2 3 2 2 2" xfId="9136"/>
    <cellStyle name="Normal 26 3 2 3 2 2 2 2" xfId="9137"/>
    <cellStyle name="Normal 26 3 2 3 2 2 3" xfId="9138"/>
    <cellStyle name="Normal 26 3 2 3 2 3" xfId="9139"/>
    <cellStyle name="Normal 26 3 2 3 2 3 2" xfId="9140"/>
    <cellStyle name="Normal 26 3 2 3 2 4" xfId="9141"/>
    <cellStyle name="Normal 26 3 2 3 3" xfId="9142"/>
    <cellStyle name="Normal 26 3 2 3 3 2" xfId="9143"/>
    <cellStyle name="Normal 26 3 2 3 3 2 2" xfId="9144"/>
    <cellStyle name="Normal 26 3 2 3 3 3" xfId="9145"/>
    <cellStyle name="Normal 26 3 2 3 4" xfId="9146"/>
    <cellStyle name="Normal 26 3 2 3 4 2" xfId="9147"/>
    <cellStyle name="Normal 26 3 2 3 5" xfId="9148"/>
    <cellStyle name="Normal 26 3 2 4" xfId="9149"/>
    <cellStyle name="Normal 26 3 2 4 2" xfId="9150"/>
    <cellStyle name="Normal 26 3 2 4 2 2" xfId="9151"/>
    <cellStyle name="Normal 26 3 2 4 2 2 2" xfId="9152"/>
    <cellStyle name="Normal 26 3 2 4 2 3" xfId="9153"/>
    <cellStyle name="Normal 26 3 2 4 3" xfId="9154"/>
    <cellStyle name="Normal 26 3 2 4 3 2" xfId="9155"/>
    <cellStyle name="Normal 26 3 2 4 4" xfId="9156"/>
    <cellStyle name="Normal 26 3 2 5" xfId="9157"/>
    <cellStyle name="Normal 26 3 2 5 2" xfId="9158"/>
    <cellStyle name="Normal 26 3 2 5 2 2" xfId="9159"/>
    <cellStyle name="Normal 26 3 2 5 3" xfId="9160"/>
    <cellStyle name="Normal 26 3 2 6" xfId="9161"/>
    <cellStyle name="Normal 26 3 2 6 2" xfId="9162"/>
    <cellStyle name="Normal 26 3 2 7" xfId="9163"/>
    <cellStyle name="Normal 26 3 3" xfId="9164"/>
    <cellStyle name="Normal 26 3 3 2" xfId="9165"/>
    <cellStyle name="Normal 26 3 3 2 2" xfId="9166"/>
    <cellStyle name="Normal 26 3 3 2 2 2" xfId="9167"/>
    <cellStyle name="Normal 26 3 3 2 2 2 2" xfId="9168"/>
    <cellStyle name="Normal 26 3 3 2 2 2 2 2" xfId="9169"/>
    <cellStyle name="Normal 26 3 3 2 2 2 3" xfId="9170"/>
    <cellStyle name="Normal 26 3 3 2 2 3" xfId="9171"/>
    <cellStyle name="Normal 26 3 3 2 2 3 2" xfId="9172"/>
    <cellStyle name="Normal 26 3 3 2 2 4" xfId="9173"/>
    <cellStyle name="Normal 26 3 3 2 3" xfId="9174"/>
    <cellStyle name="Normal 26 3 3 2 3 2" xfId="9175"/>
    <cellStyle name="Normal 26 3 3 2 3 2 2" xfId="9176"/>
    <cellStyle name="Normal 26 3 3 2 3 3" xfId="9177"/>
    <cellStyle name="Normal 26 3 3 2 4" xfId="9178"/>
    <cellStyle name="Normal 26 3 3 2 4 2" xfId="9179"/>
    <cellStyle name="Normal 26 3 3 2 5" xfId="9180"/>
    <cellStyle name="Normal 26 3 3 3" xfId="9181"/>
    <cellStyle name="Normal 26 3 3 3 2" xfId="9182"/>
    <cellStyle name="Normal 26 3 3 3 2 2" xfId="9183"/>
    <cellStyle name="Normal 26 3 3 3 2 2 2" xfId="9184"/>
    <cellStyle name="Normal 26 3 3 3 2 3" xfId="9185"/>
    <cellStyle name="Normal 26 3 3 3 3" xfId="9186"/>
    <cellStyle name="Normal 26 3 3 3 3 2" xfId="9187"/>
    <cellStyle name="Normal 26 3 3 3 4" xfId="9188"/>
    <cellStyle name="Normal 26 3 3 4" xfId="9189"/>
    <cellStyle name="Normal 26 3 3 4 2" xfId="9190"/>
    <cellStyle name="Normal 26 3 3 4 2 2" xfId="9191"/>
    <cellStyle name="Normal 26 3 3 4 3" xfId="9192"/>
    <cellStyle name="Normal 26 3 3 5" xfId="9193"/>
    <cellStyle name="Normal 26 3 3 5 2" xfId="9194"/>
    <cellStyle name="Normal 26 3 3 6" xfId="9195"/>
    <cellStyle name="Normal 26 3 4" xfId="9196"/>
    <cellStyle name="Normal 26 3 4 2" xfId="9197"/>
    <cellStyle name="Normal 26 3 4 2 2" xfId="9198"/>
    <cellStyle name="Normal 26 3 4 2 2 2" xfId="9199"/>
    <cellStyle name="Normal 26 3 4 2 2 2 2" xfId="9200"/>
    <cellStyle name="Normal 26 3 4 2 2 3" xfId="9201"/>
    <cellStyle name="Normal 26 3 4 2 3" xfId="9202"/>
    <cellStyle name="Normal 26 3 4 2 3 2" xfId="9203"/>
    <cellStyle name="Normal 26 3 4 2 4" xfId="9204"/>
    <cellStyle name="Normal 26 3 4 3" xfId="9205"/>
    <cellStyle name="Normal 26 3 4 3 2" xfId="9206"/>
    <cellStyle name="Normal 26 3 4 3 2 2" xfId="9207"/>
    <cellStyle name="Normal 26 3 4 3 3" xfId="9208"/>
    <cellStyle name="Normal 26 3 4 4" xfId="9209"/>
    <cellStyle name="Normal 26 3 4 4 2" xfId="9210"/>
    <cellStyle name="Normal 26 3 4 5" xfId="9211"/>
    <cellStyle name="Normal 26 3 5" xfId="9212"/>
    <cellStyle name="Normal 26 3 5 2" xfId="9213"/>
    <cellStyle name="Normal 26 3 5 2 2" xfId="9214"/>
    <cellStyle name="Normal 26 3 5 2 2 2" xfId="9215"/>
    <cellStyle name="Normal 26 3 5 2 3" xfId="9216"/>
    <cellStyle name="Normal 26 3 5 3" xfId="9217"/>
    <cellStyle name="Normal 26 3 5 3 2" xfId="9218"/>
    <cellStyle name="Normal 26 3 5 4" xfId="9219"/>
    <cellStyle name="Normal 26 3 6" xfId="9220"/>
    <cellStyle name="Normal 26 3 6 2" xfId="9221"/>
    <cellStyle name="Normal 26 3 6 2 2" xfId="9222"/>
    <cellStyle name="Normal 26 3 6 3" xfId="9223"/>
    <cellStyle name="Normal 26 3 7" xfId="9224"/>
    <cellStyle name="Normal 26 3 7 2" xfId="9225"/>
    <cellStyle name="Normal 26 3 8" xfId="9226"/>
    <cellStyle name="Normal 26 4" xfId="9227"/>
    <cellStyle name="Normal 26 4 2" xfId="9228"/>
    <cellStyle name="Normal 26 4 2 2" xfId="9229"/>
    <cellStyle name="Normal 26 4 2 2 2" xfId="9230"/>
    <cellStyle name="Normal 26 4 2 2 2 2" xfId="9231"/>
    <cellStyle name="Normal 26 4 2 2 2 2 2" xfId="9232"/>
    <cellStyle name="Normal 26 4 2 2 2 2 2 2" xfId="9233"/>
    <cellStyle name="Normal 26 4 2 2 2 2 3" xfId="9234"/>
    <cellStyle name="Normal 26 4 2 2 2 3" xfId="9235"/>
    <cellStyle name="Normal 26 4 2 2 2 3 2" xfId="9236"/>
    <cellStyle name="Normal 26 4 2 2 2 4" xfId="9237"/>
    <cellStyle name="Normal 26 4 2 2 3" xfId="9238"/>
    <cellStyle name="Normal 26 4 2 2 3 2" xfId="9239"/>
    <cellStyle name="Normal 26 4 2 2 3 2 2" xfId="9240"/>
    <cellStyle name="Normal 26 4 2 2 3 3" xfId="9241"/>
    <cellStyle name="Normal 26 4 2 2 4" xfId="9242"/>
    <cellStyle name="Normal 26 4 2 2 4 2" xfId="9243"/>
    <cellStyle name="Normal 26 4 2 2 5" xfId="9244"/>
    <cellStyle name="Normal 26 4 2 3" xfId="9245"/>
    <cellStyle name="Normal 26 4 2 3 2" xfId="9246"/>
    <cellStyle name="Normal 26 4 2 3 2 2" xfId="9247"/>
    <cellStyle name="Normal 26 4 2 3 2 2 2" xfId="9248"/>
    <cellStyle name="Normal 26 4 2 3 2 3" xfId="9249"/>
    <cellStyle name="Normal 26 4 2 3 3" xfId="9250"/>
    <cellStyle name="Normal 26 4 2 3 3 2" xfId="9251"/>
    <cellStyle name="Normal 26 4 2 3 4" xfId="9252"/>
    <cellStyle name="Normal 26 4 2 4" xfId="9253"/>
    <cellStyle name="Normal 26 4 2 4 2" xfId="9254"/>
    <cellStyle name="Normal 26 4 2 4 2 2" xfId="9255"/>
    <cellStyle name="Normal 26 4 2 4 3" xfId="9256"/>
    <cellStyle name="Normal 26 4 2 5" xfId="9257"/>
    <cellStyle name="Normal 26 4 2 5 2" xfId="9258"/>
    <cellStyle name="Normal 26 4 2 6" xfId="9259"/>
    <cellStyle name="Normal 26 4 3" xfId="9260"/>
    <cellStyle name="Normal 26 4 3 2" xfId="9261"/>
    <cellStyle name="Normal 26 4 3 2 2" xfId="9262"/>
    <cellStyle name="Normal 26 4 3 2 2 2" xfId="9263"/>
    <cellStyle name="Normal 26 4 3 2 2 2 2" xfId="9264"/>
    <cellStyle name="Normal 26 4 3 2 2 3" xfId="9265"/>
    <cellStyle name="Normal 26 4 3 2 3" xfId="9266"/>
    <cellStyle name="Normal 26 4 3 2 3 2" xfId="9267"/>
    <cellStyle name="Normal 26 4 3 2 4" xfId="9268"/>
    <cellStyle name="Normal 26 4 3 3" xfId="9269"/>
    <cellStyle name="Normal 26 4 3 3 2" xfId="9270"/>
    <cellStyle name="Normal 26 4 3 3 2 2" xfId="9271"/>
    <cellStyle name="Normal 26 4 3 3 3" xfId="9272"/>
    <cellStyle name="Normal 26 4 3 4" xfId="9273"/>
    <cellStyle name="Normal 26 4 3 4 2" xfId="9274"/>
    <cellStyle name="Normal 26 4 3 5" xfId="9275"/>
    <cellStyle name="Normal 26 4 4" xfId="9276"/>
    <cellStyle name="Normal 26 4 4 2" xfId="9277"/>
    <cellStyle name="Normal 26 4 4 2 2" xfId="9278"/>
    <cellStyle name="Normal 26 4 4 2 2 2" xfId="9279"/>
    <cellStyle name="Normal 26 4 4 2 3" xfId="9280"/>
    <cellStyle name="Normal 26 4 4 3" xfId="9281"/>
    <cellStyle name="Normal 26 4 4 3 2" xfId="9282"/>
    <cellStyle name="Normal 26 4 4 4" xfId="9283"/>
    <cellStyle name="Normal 26 4 5" xfId="9284"/>
    <cellStyle name="Normal 26 4 5 2" xfId="9285"/>
    <cellStyle name="Normal 26 4 5 2 2" xfId="9286"/>
    <cellStyle name="Normal 26 4 5 3" xfId="9287"/>
    <cellStyle name="Normal 26 4 6" xfId="9288"/>
    <cellStyle name="Normal 26 4 6 2" xfId="9289"/>
    <cellStyle name="Normal 26 4 7" xfId="9290"/>
    <cellStyle name="Normal 26 5" xfId="9291"/>
    <cellStyle name="Normal 26 5 2" xfId="9292"/>
    <cellStyle name="Normal 26 5 2 2" xfId="9293"/>
    <cellStyle name="Normal 26 5 2 2 2" xfId="9294"/>
    <cellStyle name="Normal 26 5 2 2 2 2" xfId="9295"/>
    <cellStyle name="Normal 26 5 2 2 2 2 2" xfId="9296"/>
    <cellStyle name="Normal 26 5 2 2 2 3" xfId="9297"/>
    <cellStyle name="Normal 26 5 2 2 3" xfId="9298"/>
    <cellStyle name="Normal 26 5 2 2 3 2" xfId="9299"/>
    <cellStyle name="Normal 26 5 2 2 4" xfId="9300"/>
    <cellStyle name="Normal 26 5 2 3" xfId="9301"/>
    <cellStyle name="Normal 26 5 2 3 2" xfId="9302"/>
    <cellStyle name="Normal 26 5 2 3 2 2" xfId="9303"/>
    <cellStyle name="Normal 26 5 2 3 3" xfId="9304"/>
    <cellStyle name="Normal 26 5 2 4" xfId="9305"/>
    <cellStyle name="Normal 26 5 2 4 2" xfId="9306"/>
    <cellStyle name="Normal 26 5 2 5" xfId="9307"/>
    <cellStyle name="Normal 26 5 3" xfId="9308"/>
    <cellStyle name="Normal 26 5 3 2" xfId="9309"/>
    <cellStyle name="Normal 26 5 3 2 2" xfId="9310"/>
    <cellStyle name="Normal 26 5 3 2 2 2" xfId="9311"/>
    <cellStyle name="Normal 26 5 3 2 3" xfId="9312"/>
    <cellStyle name="Normal 26 5 3 3" xfId="9313"/>
    <cellStyle name="Normal 26 5 3 3 2" xfId="9314"/>
    <cellStyle name="Normal 26 5 3 4" xfId="9315"/>
    <cellStyle name="Normal 26 5 4" xfId="9316"/>
    <cellStyle name="Normal 26 5 4 2" xfId="9317"/>
    <cellStyle name="Normal 26 5 4 2 2" xfId="9318"/>
    <cellStyle name="Normal 26 5 4 3" xfId="9319"/>
    <cellStyle name="Normal 26 5 5" xfId="9320"/>
    <cellStyle name="Normal 26 5 5 2" xfId="9321"/>
    <cellStyle name="Normal 26 5 6" xfId="9322"/>
    <cellStyle name="Normal 26 6" xfId="9323"/>
    <cellStyle name="Normal 26 6 2" xfId="9324"/>
    <cellStyle name="Normal 26 6 2 2" xfId="9325"/>
    <cellStyle name="Normal 26 6 2 2 2" xfId="9326"/>
    <cellStyle name="Normal 26 6 2 2 2 2" xfId="9327"/>
    <cellStyle name="Normal 26 6 2 2 3" xfId="9328"/>
    <cellStyle name="Normal 26 6 2 3" xfId="9329"/>
    <cellStyle name="Normal 26 6 2 3 2" xfId="9330"/>
    <cellStyle name="Normal 26 6 2 4" xfId="9331"/>
    <cellStyle name="Normal 26 6 3" xfId="9332"/>
    <cellStyle name="Normal 26 6 3 2" xfId="9333"/>
    <cellStyle name="Normal 26 6 3 2 2" xfId="9334"/>
    <cellStyle name="Normal 26 6 3 3" xfId="9335"/>
    <cellStyle name="Normal 26 6 4" xfId="9336"/>
    <cellStyle name="Normal 26 6 4 2" xfId="9337"/>
    <cellStyle name="Normal 26 6 5" xfId="9338"/>
    <cellStyle name="Normal 26 7" xfId="9339"/>
    <cellStyle name="Normal 26 7 2" xfId="9340"/>
    <cellStyle name="Normal 26 7 2 2" xfId="9341"/>
    <cellStyle name="Normal 26 7 2 2 2" xfId="9342"/>
    <cellStyle name="Normal 26 7 2 3" xfId="9343"/>
    <cellStyle name="Normal 26 7 3" xfId="9344"/>
    <cellStyle name="Normal 26 7 3 2" xfId="9345"/>
    <cellStyle name="Normal 26 7 4" xfId="9346"/>
    <cellStyle name="Normal 26 8" xfId="9347"/>
    <cellStyle name="Normal 26 8 2" xfId="9348"/>
    <cellStyle name="Normal 26 8 2 2" xfId="9349"/>
    <cellStyle name="Normal 26 8 3" xfId="9350"/>
    <cellStyle name="Normal 26 9" xfId="9351"/>
    <cellStyle name="Normal 26 9 2" xfId="9352"/>
    <cellStyle name="Normal 27" xfId="9353"/>
    <cellStyle name="Normal 27 10" xfId="9354"/>
    <cellStyle name="Normal 27 2" xfId="9355"/>
    <cellStyle name="Normal 27 2 2" xfId="9356"/>
    <cellStyle name="Normal 27 2 2 2" xfId="9357"/>
    <cellStyle name="Normal 27 2 2 2 2" xfId="9358"/>
    <cellStyle name="Normal 27 2 2 2 2 2" xfId="9359"/>
    <cellStyle name="Normal 27 2 2 2 2 2 2" xfId="9360"/>
    <cellStyle name="Normal 27 2 2 2 2 2 2 2" xfId="9361"/>
    <cellStyle name="Normal 27 2 2 2 2 2 2 2 2" xfId="9362"/>
    <cellStyle name="Normal 27 2 2 2 2 2 2 2 2 2" xfId="9363"/>
    <cellStyle name="Normal 27 2 2 2 2 2 2 2 3" xfId="9364"/>
    <cellStyle name="Normal 27 2 2 2 2 2 2 3" xfId="9365"/>
    <cellStyle name="Normal 27 2 2 2 2 2 2 3 2" xfId="9366"/>
    <cellStyle name="Normal 27 2 2 2 2 2 2 4" xfId="9367"/>
    <cellStyle name="Normal 27 2 2 2 2 2 3" xfId="9368"/>
    <cellStyle name="Normal 27 2 2 2 2 2 3 2" xfId="9369"/>
    <cellStyle name="Normal 27 2 2 2 2 2 3 2 2" xfId="9370"/>
    <cellStyle name="Normal 27 2 2 2 2 2 3 3" xfId="9371"/>
    <cellStyle name="Normal 27 2 2 2 2 2 4" xfId="9372"/>
    <cellStyle name="Normal 27 2 2 2 2 2 4 2" xfId="9373"/>
    <cellStyle name="Normal 27 2 2 2 2 2 5" xfId="9374"/>
    <cellStyle name="Normal 27 2 2 2 2 3" xfId="9375"/>
    <cellStyle name="Normal 27 2 2 2 2 3 2" xfId="9376"/>
    <cellStyle name="Normal 27 2 2 2 2 3 2 2" xfId="9377"/>
    <cellStyle name="Normal 27 2 2 2 2 3 2 2 2" xfId="9378"/>
    <cellStyle name="Normal 27 2 2 2 2 3 2 3" xfId="9379"/>
    <cellStyle name="Normal 27 2 2 2 2 3 3" xfId="9380"/>
    <cellStyle name="Normal 27 2 2 2 2 3 3 2" xfId="9381"/>
    <cellStyle name="Normal 27 2 2 2 2 3 4" xfId="9382"/>
    <cellStyle name="Normal 27 2 2 2 2 4" xfId="9383"/>
    <cellStyle name="Normal 27 2 2 2 2 4 2" xfId="9384"/>
    <cellStyle name="Normal 27 2 2 2 2 4 2 2" xfId="9385"/>
    <cellStyle name="Normal 27 2 2 2 2 4 3" xfId="9386"/>
    <cellStyle name="Normal 27 2 2 2 2 5" xfId="9387"/>
    <cellStyle name="Normal 27 2 2 2 2 5 2" xfId="9388"/>
    <cellStyle name="Normal 27 2 2 2 2 6" xfId="9389"/>
    <cellStyle name="Normal 27 2 2 2 3" xfId="9390"/>
    <cellStyle name="Normal 27 2 2 2 3 2" xfId="9391"/>
    <cellStyle name="Normal 27 2 2 2 3 2 2" xfId="9392"/>
    <cellStyle name="Normal 27 2 2 2 3 2 2 2" xfId="9393"/>
    <cellStyle name="Normal 27 2 2 2 3 2 2 2 2" xfId="9394"/>
    <cellStyle name="Normal 27 2 2 2 3 2 2 3" xfId="9395"/>
    <cellStyle name="Normal 27 2 2 2 3 2 3" xfId="9396"/>
    <cellStyle name="Normal 27 2 2 2 3 2 3 2" xfId="9397"/>
    <cellStyle name="Normal 27 2 2 2 3 2 4" xfId="9398"/>
    <cellStyle name="Normal 27 2 2 2 3 3" xfId="9399"/>
    <cellStyle name="Normal 27 2 2 2 3 3 2" xfId="9400"/>
    <cellStyle name="Normal 27 2 2 2 3 3 2 2" xfId="9401"/>
    <cellStyle name="Normal 27 2 2 2 3 3 3" xfId="9402"/>
    <cellStyle name="Normal 27 2 2 2 3 4" xfId="9403"/>
    <cellStyle name="Normal 27 2 2 2 3 4 2" xfId="9404"/>
    <cellStyle name="Normal 27 2 2 2 3 5" xfId="9405"/>
    <cellStyle name="Normal 27 2 2 2 4" xfId="9406"/>
    <cellStyle name="Normal 27 2 2 2 4 2" xfId="9407"/>
    <cellStyle name="Normal 27 2 2 2 4 2 2" xfId="9408"/>
    <cellStyle name="Normal 27 2 2 2 4 2 2 2" xfId="9409"/>
    <cellStyle name="Normal 27 2 2 2 4 2 3" xfId="9410"/>
    <cellStyle name="Normal 27 2 2 2 4 3" xfId="9411"/>
    <cellStyle name="Normal 27 2 2 2 4 3 2" xfId="9412"/>
    <cellStyle name="Normal 27 2 2 2 4 4" xfId="9413"/>
    <cellStyle name="Normal 27 2 2 2 5" xfId="9414"/>
    <cellStyle name="Normal 27 2 2 2 5 2" xfId="9415"/>
    <cellStyle name="Normal 27 2 2 2 5 2 2" xfId="9416"/>
    <cellStyle name="Normal 27 2 2 2 5 3" xfId="9417"/>
    <cellStyle name="Normal 27 2 2 2 6" xfId="9418"/>
    <cellStyle name="Normal 27 2 2 2 6 2" xfId="9419"/>
    <cellStyle name="Normal 27 2 2 2 7" xfId="9420"/>
    <cellStyle name="Normal 27 2 2 3" xfId="9421"/>
    <cellStyle name="Normal 27 2 2 3 2" xfId="9422"/>
    <cellStyle name="Normal 27 2 2 3 2 2" xfId="9423"/>
    <cellStyle name="Normal 27 2 2 3 2 2 2" xfId="9424"/>
    <cellStyle name="Normal 27 2 2 3 2 2 2 2" xfId="9425"/>
    <cellStyle name="Normal 27 2 2 3 2 2 2 2 2" xfId="9426"/>
    <cellStyle name="Normal 27 2 2 3 2 2 2 3" xfId="9427"/>
    <cellStyle name="Normal 27 2 2 3 2 2 3" xfId="9428"/>
    <cellStyle name="Normal 27 2 2 3 2 2 3 2" xfId="9429"/>
    <cellStyle name="Normal 27 2 2 3 2 2 4" xfId="9430"/>
    <cellStyle name="Normal 27 2 2 3 2 3" xfId="9431"/>
    <cellStyle name="Normal 27 2 2 3 2 3 2" xfId="9432"/>
    <cellStyle name="Normal 27 2 2 3 2 3 2 2" xfId="9433"/>
    <cellStyle name="Normal 27 2 2 3 2 3 3" xfId="9434"/>
    <cellStyle name="Normal 27 2 2 3 2 4" xfId="9435"/>
    <cellStyle name="Normal 27 2 2 3 2 4 2" xfId="9436"/>
    <cellStyle name="Normal 27 2 2 3 2 5" xfId="9437"/>
    <cellStyle name="Normal 27 2 2 3 3" xfId="9438"/>
    <cellStyle name="Normal 27 2 2 3 3 2" xfId="9439"/>
    <cellStyle name="Normal 27 2 2 3 3 2 2" xfId="9440"/>
    <cellStyle name="Normal 27 2 2 3 3 2 2 2" xfId="9441"/>
    <cellStyle name="Normal 27 2 2 3 3 2 3" xfId="9442"/>
    <cellStyle name="Normal 27 2 2 3 3 3" xfId="9443"/>
    <cellStyle name="Normal 27 2 2 3 3 3 2" xfId="9444"/>
    <cellStyle name="Normal 27 2 2 3 3 4" xfId="9445"/>
    <cellStyle name="Normal 27 2 2 3 4" xfId="9446"/>
    <cellStyle name="Normal 27 2 2 3 4 2" xfId="9447"/>
    <cellStyle name="Normal 27 2 2 3 4 2 2" xfId="9448"/>
    <cellStyle name="Normal 27 2 2 3 4 3" xfId="9449"/>
    <cellStyle name="Normal 27 2 2 3 5" xfId="9450"/>
    <cellStyle name="Normal 27 2 2 3 5 2" xfId="9451"/>
    <cellStyle name="Normal 27 2 2 3 6" xfId="9452"/>
    <cellStyle name="Normal 27 2 2 4" xfId="9453"/>
    <cellStyle name="Normal 27 2 2 4 2" xfId="9454"/>
    <cellStyle name="Normal 27 2 2 4 2 2" xfId="9455"/>
    <cellStyle name="Normal 27 2 2 4 2 2 2" xfId="9456"/>
    <cellStyle name="Normal 27 2 2 4 2 2 2 2" xfId="9457"/>
    <cellStyle name="Normal 27 2 2 4 2 2 3" xfId="9458"/>
    <cellStyle name="Normal 27 2 2 4 2 3" xfId="9459"/>
    <cellStyle name="Normal 27 2 2 4 2 3 2" xfId="9460"/>
    <cellStyle name="Normal 27 2 2 4 2 4" xfId="9461"/>
    <cellStyle name="Normal 27 2 2 4 3" xfId="9462"/>
    <cellStyle name="Normal 27 2 2 4 3 2" xfId="9463"/>
    <cellStyle name="Normal 27 2 2 4 3 2 2" xfId="9464"/>
    <cellStyle name="Normal 27 2 2 4 3 3" xfId="9465"/>
    <cellStyle name="Normal 27 2 2 4 4" xfId="9466"/>
    <cellStyle name="Normal 27 2 2 4 4 2" xfId="9467"/>
    <cellStyle name="Normal 27 2 2 4 5" xfId="9468"/>
    <cellStyle name="Normal 27 2 2 5" xfId="9469"/>
    <cellStyle name="Normal 27 2 2 5 2" xfId="9470"/>
    <cellStyle name="Normal 27 2 2 5 2 2" xfId="9471"/>
    <cellStyle name="Normal 27 2 2 5 2 2 2" xfId="9472"/>
    <cellStyle name="Normal 27 2 2 5 2 3" xfId="9473"/>
    <cellStyle name="Normal 27 2 2 5 3" xfId="9474"/>
    <cellStyle name="Normal 27 2 2 5 3 2" xfId="9475"/>
    <cellStyle name="Normal 27 2 2 5 4" xfId="9476"/>
    <cellStyle name="Normal 27 2 2 6" xfId="9477"/>
    <cellStyle name="Normal 27 2 2 6 2" xfId="9478"/>
    <cellStyle name="Normal 27 2 2 6 2 2" xfId="9479"/>
    <cellStyle name="Normal 27 2 2 6 3" xfId="9480"/>
    <cellStyle name="Normal 27 2 2 7" xfId="9481"/>
    <cellStyle name="Normal 27 2 2 7 2" xfId="9482"/>
    <cellStyle name="Normal 27 2 2 8" xfId="9483"/>
    <cellStyle name="Normal 27 2 3" xfId="9484"/>
    <cellStyle name="Normal 27 2 3 2" xfId="9485"/>
    <cellStyle name="Normal 27 2 3 2 2" xfId="9486"/>
    <cellStyle name="Normal 27 2 3 2 2 2" xfId="9487"/>
    <cellStyle name="Normal 27 2 3 2 2 2 2" xfId="9488"/>
    <cellStyle name="Normal 27 2 3 2 2 2 2 2" xfId="9489"/>
    <cellStyle name="Normal 27 2 3 2 2 2 2 2 2" xfId="9490"/>
    <cellStyle name="Normal 27 2 3 2 2 2 2 3" xfId="9491"/>
    <cellStyle name="Normal 27 2 3 2 2 2 3" xfId="9492"/>
    <cellStyle name="Normal 27 2 3 2 2 2 3 2" xfId="9493"/>
    <cellStyle name="Normal 27 2 3 2 2 2 4" xfId="9494"/>
    <cellStyle name="Normal 27 2 3 2 2 3" xfId="9495"/>
    <cellStyle name="Normal 27 2 3 2 2 3 2" xfId="9496"/>
    <cellStyle name="Normal 27 2 3 2 2 3 2 2" xfId="9497"/>
    <cellStyle name="Normal 27 2 3 2 2 3 3" xfId="9498"/>
    <cellStyle name="Normal 27 2 3 2 2 4" xfId="9499"/>
    <cellStyle name="Normal 27 2 3 2 2 4 2" xfId="9500"/>
    <cellStyle name="Normal 27 2 3 2 2 5" xfId="9501"/>
    <cellStyle name="Normal 27 2 3 2 3" xfId="9502"/>
    <cellStyle name="Normal 27 2 3 2 3 2" xfId="9503"/>
    <cellStyle name="Normal 27 2 3 2 3 2 2" xfId="9504"/>
    <cellStyle name="Normal 27 2 3 2 3 2 2 2" xfId="9505"/>
    <cellStyle name="Normal 27 2 3 2 3 2 3" xfId="9506"/>
    <cellStyle name="Normal 27 2 3 2 3 3" xfId="9507"/>
    <cellStyle name="Normal 27 2 3 2 3 3 2" xfId="9508"/>
    <cellStyle name="Normal 27 2 3 2 3 4" xfId="9509"/>
    <cellStyle name="Normal 27 2 3 2 4" xfId="9510"/>
    <cellStyle name="Normal 27 2 3 2 4 2" xfId="9511"/>
    <cellStyle name="Normal 27 2 3 2 4 2 2" xfId="9512"/>
    <cellStyle name="Normal 27 2 3 2 4 3" xfId="9513"/>
    <cellStyle name="Normal 27 2 3 2 5" xfId="9514"/>
    <cellStyle name="Normal 27 2 3 2 5 2" xfId="9515"/>
    <cellStyle name="Normal 27 2 3 2 6" xfId="9516"/>
    <cellStyle name="Normal 27 2 3 3" xfId="9517"/>
    <cellStyle name="Normal 27 2 3 3 2" xfId="9518"/>
    <cellStyle name="Normal 27 2 3 3 2 2" xfId="9519"/>
    <cellStyle name="Normal 27 2 3 3 2 2 2" xfId="9520"/>
    <cellStyle name="Normal 27 2 3 3 2 2 2 2" xfId="9521"/>
    <cellStyle name="Normal 27 2 3 3 2 2 3" xfId="9522"/>
    <cellStyle name="Normal 27 2 3 3 2 3" xfId="9523"/>
    <cellStyle name="Normal 27 2 3 3 2 3 2" xfId="9524"/>
    <cellStyle name="Normal 27 2 3 3 2 4" xfId="9525"/>
    <cellStyle name="Normal 27 2 3 3 3" xfId="9526"/>
    <cellStyle name="Normal 27 2 3 3 3 2" xfId="9527"/>
    <cellStyle name="Normal 27 2 3 3 3 2 2" xfId="9528"/>
    <cellStyle name="Normal 27 2 3 3 3 3" xfId="9529"/>
    <cellStyle name="Normal 27 2 3 3 4" xfId="9530"/>
    <cellStyle name="Normal 27 2 3 3 4 2" xfId="9531"/>
    <cellStyle name="Normal 27 2 3 3 5" xfId="9532"/>
    <cellStyle name="Normal 27 2 3 4" xfId="9533"/>
    <cellStyle name="Normal 27 2 3 4 2" xfId="9534"/>
    <cellStyle name="Normal 27 2 3 4 2 2" xfId="9535"/>
    <cellStyle name="Normal 27 2 3 4 2 2 2" xfId="9536"/>
    <cellStyle name="Normal 27 2 3 4 2 3" xfId="9537"/>
    <cellStyle name="Normal 27 2 3 4 3" xfId="9538"/>
    <cellStyle name="Normal 27 2 3 4 3 2" xfId="9539"/>
    <cellStyle name="Normal 27 2 3 4 4" xfId="9540"/>
    <cellStyle name="Normal 27 2 3 5" xfId="9541"/>
    <cellStyle name="Normal 27 2 3 5 2" xfId="9542"/>
    <cellStyle name="Normal 27 2 3 5 2 2" xfId="9543"/>
    <cellStyle name="Normal 27 2 3 5 3" xfId="9544"/>
    <cellStyle name="Normal 27 2 3 6" xfId="9545"/>
    <cellStyle name="Normal 27 2 3 6 2" xfId="9546"/>
    <cellStyle name="Normal 27 2 3 7" xfId="9547"/>
    <cellStyle name="Normal 27 2 4" xfId="9548"/>
    <cellStyle name="Normal 27 2 4 2" xfId="9549"/>
    <cellStyle name="Normal 27 2 4 2 2" xfId="9550"/>
    <cellStyle name="Normal 27 2 4 2 2 2" xfId="9551"/>
    <cellStyle name="Normal 27 2 4 2 2 2 2" xfId="9552"/>
    <cellStyle name="Normal 27 2 4 2 2 2 2 2" xfId="9553"/>
    <cellStyle name="Normal 27 2 4 2 2 2 3" xfId="9554"/>
    <cellStyle name="Normal 27 2 4 2 2 3" xfId="9555"/>
    <cellStyle name="Normal 27 2 4 2 2 3 2" xfId="9556"/>
    <cellStyle name="Normal 27 2 4 2 2 4" xfId="9557"/>
    <cellStyle name="Normal 27 2 4 2 3" xfId="9558"/>
    <cellStyle name="Normal 27 2 4 2 3 2" xfId="9559"/>
    <cellStyle name="Normal 27 2 4 2 3 2 2" xfId="9560"/>
    <cellStyle name="Normal 27 2 4 2 3 3" xfId="9561"/>
    <cellStyle name="Normal 27 2 4 2 4" xfId="9562"/>
    <cellStyle name="Normal 27 2 4 2 4 2" xfId="9563"/>
    <cellStyle name="Normal 27 2 4 2 5" xfId="9564"/>
    <cellStyle name="Normal 27 2 4 3" xfId="9565"/>
    <cellStyle name="Normal 27 2 4 3 2" xfId="9566"/>
    <cellStyle name="Normal 27 2 4 3 2 2" xfId="9567"/>
    <cellStyle name="Normal 27 2 4 3 2 2 2" xfId="9568"/>
    <cellStyle name="Normal 27 2 4 3 2 3" xfId="9569"/>
    <cellStyle name="Normal 27 2 4 3 3" xfId="9570"/>
    <cellStyle name="Normal 27 2 4 3 3 2" xfId="9571"/>
    <cellStyle name="Normal 27 2 4 3 4" xfId="9572"/>
    <cellStyle name="Normal 27 2 4 4" xfId="9573"/>
    <cellStyle name="Normal 27 2 4 4 2" xfId="9574"/>
    <cellStyle name="Normal 27 2 4 4 2 2" xfId="9575"/>
    <cellStyle name="Normal 27 2 4 4 3" xfId="9576"/>
    <cellStyle name="Normal 27 2 4 5" xfId="9577"/>
    <cellStyle name="Normal 27 2 4 5 2" xfId="9578"/>
    <cellStyle name="Normal 27 2 4 6" xfId="9579"/>
    <cellStyle name="Normal 27 2 5" xfId="9580"/>
    <cellStyle name="Normal 27 2 5 2" xfId="9581"/>
    <cellStyle name="Normal 27 2 5 2 2" xfId="9582"/>
    <cellStyle name="Normal 27 2 5 2 2 2" xfId="9583"/>
    <cellStyle name="Normal 27 2 5 2 2 2 2" xfId="9584"/>
    <cellStyle name="Normal 27 2 5 2 2 3" xfId="9585"/>
    <cellStyle name="Normal 27 2 5 2 3" xfId="9586"/>
    <cellStyle name="Normal 27 2 5 2 3 2" xfId="9587"/>
    <cellStyle name="Normal 27 2 5 2 4" xfId="9588"/>
    <cellStyle name="Normal 27 2 5 3" xfId="9589"/>
    <cellStyle name="Normal 27 2 5 3 2" xfId="9590"/>
    <cellStyle name="Normal 27 2 5 3 2 2" xfId="9591"/>
    <cellStyle name="Normal 27 2 5 3 3" xfId="9592"/>
    <cellStyle name="Normal 27 2 5 4" xfId="9593"/>
    <cellStyle name="Normal 27 2 5 4 2" xfId="9594"/>
    <cellStyle name="Normal 27 2 5 5" xfId="9595"/>
    <cellStyle name="Normal 27 2 6" xfId="9596"/>
    <cellStyle name="Normal 27 2 6 2" xfId="9597"/>
    <cellStyle name="Normal 27 2 6 2 2" xfId="9598"/>
    <cellStyle name="Normal 27 2 6 2 2 2" xfId="9599"/>
    <cellStyle name="Normal 27 2 6 2 3" xfId="9600"/>
    <cellStyle name="Normal 27 2 6 3" xfId="9601"/>
    <cellStyle name="Normal 27 2 6 3 2" xfId="9602"/>
    <cellStyle name="Normal 27 2 6 4" xfId="9603"/>
    <cellStyle name="Normal 27 2 7" xfId="9604"/>
    <cellStyle name="Normal 27 2 7 2" xfId="9605"/>
    <cellStyle name="Normal 27 2 7 2 2" xfId="9606"/>
    <cellStyle name="Normal 27 2 7 3" xfId="9607"/>
    <cellStyle name="Normal 27 2 8" xfId="9608"/>
    <cellStyle name="Normal 27 2 8 2" xfId="9609"/>
    <cellStyle name="Normal 27 2 9" xfId="9610"/>
    <cellStyle name="Normal 27 3" xfId="9611"/>
    <cellStyle name="Normal 27 3 2" xfId="9612"/>
    <cellStyle name="Normal 27 3 2 2" xfId="9613"/>
    <cellStyle name="Normal 27 3 2 2 2" xfId="9614"/>
    <cellStyle name="Normal 27 3 2 2 2 2" xfId="9615"/>
    <cellStyle name="Normal 27 3 2 2 2 2 2" xfId="9616"/>
    <cellStyle name="Normal 27 3 2 2 2 2 2 2" xfId="9617"/>
    <cellStyle name="Normal 27 3 2 2 2 2 2 2 2" xfId="9618"/>
    <cellStyle name="Normal 27 3 2 2 2 2 2 3" xfId="9619"/>
    <cellStyle name="Normal 27 3 2 2 2 2 3" xfId="9620"/>
    <cellStyle name="Normal 27 3 2 2 2 2 3 2" xfId="9621"/>
    <cellStyle name="Normal 27 3 2 2 2 2 4" xfId="9622"/>
    <cellStyle name="Normal 27 3 2 2 2 3" xfId="9623"/>
    <cellStyle name="Normal 27 3 2 2 2 3 2" xfId="9624"/>
    <cellStyle name="Normal 27 3 2 2 2 3 2 2" xfId="9625"/>
    <cellStyle name="Normal 27 3 2 2 2 3 3" xfId="9626"/>
    <cellStyle name="Normal 27 3 2 2 2 4" xfId="9627"/>
    <cellStyle name="Normal 27 3 2 2 2 4 2" xfId="9628"/>
    <cellStyle name="Normal 27 3 2 2 2 5" xfId="9629"/>
    <cellStyle name="Normal 27 3 2 2 3" xfId="9630"/>
    <cellStyle name="Normal 27 3 2 2 3 2" xfId="9631"/>
    <cellStyle name="Normal 27 3 2 2 3 2 2" xfId="9632"/>
    <cellStyle name="Normal 27 3 2 2 3 2 2 2" xfId="9633"/>
    <cellStyle name="Normal 27 3 2 2 3 2 3" xfId="9634"/>
    <cellStyle name="Normal 27 3 2 2 3 3" xfId="9635"/>
    <cellStyle name="Normal 27 3 2 2 3 3 2" xfId="9636"/>
    <cellStyle name="Normal 27 3 2 2 3 4" xfId="9637"/>
    <cellStyle name="Normal 27 3 2 2 4" xfId="9638"/>
    <cellStyle name="Normal 27 3 2 2 4 2" xfId="9639"/>
    <cellStyle name="Normal 27 3 2 2 4 2 2" xfId="9640"/>
    <cellStyle name="Normal 27 3 2 2 4 3" xfId="9641"/>
    <cellStyle name="Normal 27 3 2 2 5" xfId="9642"/>
    <cellStyle name="Normal 27 3 2 2 5 2" xfId="9643"/>
    <cellStyle name="Normal 27 3 2 2 6" xfId="9644"/>
    <cellStyle name="Normal 27 3 2 3" xfId="9645"/>
    <cellStyle name="Normal 27 3 2 3 2" xfId="9646"/>
    <cellStyle name="Normal 27 3 2 3 2 2" xfId="9647"/>
    <cellStyle name="Normal 27 3 2 3 2 2 2" xfId="9648"/>
    <cellStyle name="Normal 27 3 2 3 2 2 2 2" xfId="9649"/>
    <cellStyle name="Normal 27 3 2 3 2 2 3" xfId="9650"/>
    <cellStyle name="Normal 27 3 2 3 2 3" xfId="9651"/>
    <cellStyle name="Normal 27 3 2 3 2 3 2" xfId="9652"/>
    <cellStyle name="Normal 27 3 2 3 2 4" xfId="9653"/>
    <cellStyle name="Normal 27 3 2 3 3" xfId="9654"/>
    <cellStyle name="Normal 27 3 2 3 3 2" xfId="9655"/>
    <cellStyle name="Normal 27 3 2 3 3 2 2" xfId="9656"/>
    <cellStyle name="Normal 27 3 2 3 3 3" xfId="9657"/>
    <cellStyle name="Normal 27 3 2 3 4" xfId="9658"/>
    <cellStyle name="Normal 27 3 2 3 4 2" xfId="9659"/>
    <cellStyle name="Normal 27 3 2 3 5" xfId="9660"/>
    <cellStyle name="Normal 27 3 2 4" xfId="9661"/>
    <cellStyle name="Normal 27 3 2 4 2" xfId="9662"/>
    <cellStyle name="Normal 27 3 2 4 2 2" xfId="9663"/>
    <cellStyle name="Normal 27 3 2 4 2 2 2" xfId="9664"/>
    <cellStyle name="Normal 27 3 2 4 2 3" xfId="9665"/>
    <cellStyle name="Normal 27 3 2 4 3" xfId="9666"/>
    <cellStyle name="Normal 27 3 2 4 3 2" xfId="9667"/>
    <cellStyle name="Normal 27 3 2 4 4" xfId="9668"/>
    <cellStyle name="Normal 27 3 2 5" xfId="9669"/>
    <cellStyle name="Normal 27 3 2 5 2" xfId="9670"/>
    <cellStyle name="Normal 27 3 2 5 2 2" xfId="9671"/>
    <cellStyle name="Normal 27 3 2 5 3" xfId="9672"/>
    <cellStyle name="Normal 27 3 2 6" xfId="9673"/>
    <cellStyle name="Normal 27 3 2 6 2" xfId="9674"/>
    <cellStyle name="Normal 27 3 2 7" xfId="9675"/>
    <cellStyle name="Normal 27 3 3" xfId="9676"/>
    <cellStyle name="Normal 27 3 3 2" xfId="9677"/>
    <cellStyle name="Normal 27 3 3 2 2" xfId="9678"/>
    <cellStyle name="Normal 27 3 3 2 2 2" xfId="9679"/>
    <cellStyle name="Normal 27 3 3 2 2 2 2" xfId="9680"/>
    <cellStyle name="Normal 27 3 3 2 2 2 2 2" xfId="9681"/>
    <cellStyle name="Normal 27 3 3 2 2 2 3" xfId="9682"/>
    <cellStyle name="Normal 27 3 3 2 2 3" xfId="9683"/>
    <cellStyle name="Normal 27 3 3 2 2 3 2" xfId="9684"/>
    <cellStyle name="Normal 27 3 3 2 2 4" xfId="9685"/>
    <cellStyle name="Normal 27 3 3 2 3" xfId="9686"/>
    <cellStyle name="Normal 27 3 3 2 3 2" xfId="9687"/>
    <cellStyle name="Normal 27 3 3 2 3 2 2" xfId="9688"/>
    <cellStyle name="Normal 27 3 3 2 3 3" xfId="9689"/>
    <cellStyle name="Normal 27 3 3 2 4" xfId="9690"/>
    <cellStyle name="Normal 27 3 3 2 4 2" xfId="9691"/>
    <cellStyle name="Normal 27 3 3 2 5" xfId="9692"/>
    <cellStyle name="Normal 27 3 3 3" xfId="9693"/>
    <cellStyle name="Normal 27 3 3 3 2" xfId="9694"/>
    <cellStyle name="Normal 27 3 3 3 2 2" xfId="9695"/>
    <cellStyle name="Normal 27 3 3 3 2 2 2" xfId="9696"/>
    <cellStyle name="Normal 27 3 3 3 2 3" xfId="9697"/>
    <cellStyle name="Normal 27 3 3 3 3" xfId="9698"/>
    <cellStyle name="Normal 27 3 3 3 3 2" xfId="9699"/>
    <cellStyle name="Normal 27 3 3 3 4" xfId="9700"/>
    <cellStyle name="Normal 27 3 3 4" xfId="9701"/>
    <cellStyle name="Normal 27 3 3 4 2" xfId="9702"/>
    <cellStyle name="Normal 27 3 3 4 2 2" xfId="9703"/>
    <cellStyle name="Normal 27 3 3 4 3" xfId="9704"/>
    <cellStyle name="Normal 27 3 3 5" xfId="9705"/>
    <cellStyle name="Normal 27 3 3 5 2" xfId="9706"/>
    <cellStyle name="Normal 27 3 3 6" xfId="9707"/>
    <cellStyle name="Normal 27 3 4" xfId="9708"/>
    <cellStyle name="Normal 27 3 4 2" xfId="9709"/>
    <cellStyle name="Normal 27 3 4 2 2" xfId="9710"/>
    <cellStyle name="Normal 27 3 4 2 2 2" xfId="9711"/>
    <cellStyle name="Normal 27 3 4 2 2 2 2" xfId="9712"/>
    <cellStyle name="Normal 27 3 4 2 2 3" xfId="9713"/>
    <cellStyle name="Normal 27 3 4 2 3" xfId="9714"/>
    <cellStyle name="Normal 27 3 4 2 3 2" xfId="9715"/>
    <cellStyle name="Normal 27 3 4 2 4" xfId="9716"/>
    <cellStyle name="Normal 27 3 4 3" xfId="9717"/>
    <cellStyle name="Normal 27 3 4 3 2" xfId="9718"/>
    <cellStyle name="Normal 27 3 4 3 2 2" xfId="9719"/>
    <cellStyle name="Normal 27 3 4 3 3" xfId="9720"/>
    <cellStyle name="Normal 27 3 4 4" xfId="9721"/>
    <cellStyle name="Normal 27 3 4 4 2" xfId="9722"/>
    <cellStyle name="Normal 27 3 4 5" xfId="9723"/>
    <cellStyle name="Normal 27 3 5" xfId="9724"/>
    <cellStyle name="Normal 27 3 5 2" xfId="9725"/>
    <cellStyle name="Normal 27 3 5 2 2" xfId="9726"/>
    <cellStyle name="Normal 27 3 5 2 2 2" xfId="9727"/>
    <cellStyle name="Normal 27 3 5 2 3" xfId="9728"/>
    <cellStyle name="Normal 27 3 5 3" xfId="9729"/>
    <cellStyle name="Normal 27 3 5 3 2" xfId="9730"/>
    <cellStyle name="Normal 27 3 5 4" xfId="9731"/>
    <cellStyle name="Normal 27 3 6" xfId="9732"/>
    <cellStyle name="Normal 27 3 6 2" xfId="9733"/>
    <cellStyle name="Normal 27 3 6 2 2" xfId="9734"/>
    <cellStyle name="Normal 27 3 6 3" xfId="9735"/>
    <cellStyle name="Normal 27 3 7" xfId="9736"/>
    <cellStyle name="Normal 27 3 7 2" xfId="9737"/>
    <cellStyle name="Normal 27 3 8" xfId="9738"/>
    <cellStyle name="Normal 27 4" xfId="9739"/>
    <cellStyle name="Normal 27 4 2" xfId="9740"/>
    <cellStyle name="Normal 27 4 2 2" xfId="9741"/>
    <cellStyle name="Normal 27 4 2 2 2" xfId="9742"/>
    <cellStyle name="Normal 27 4 2 2 2 2" xfId="9743"/>
    <cellStyle name="Normal 27 4 2 2 2 2 2" xfId="9744"/>
    <cellStyle name="Normal 27 4 2 2 2 2 2 2" xfId="9745"/>
    <cellStyle name="Normal 27 4 2 2 2 2 3" xfId="9746"/>
    <cellStyle name="Normal 27 4 2 2 2 3" xfId="9747"/>
    <cellStyle name="Normal 27 4 2 2 2 3 2" xfId="9748"/>
    <cellStyle name="Normal 27 4 2 2 2 4" xfId="9749"/>
    <cellStyle name="Normal 27 4 2 2 3" xfId="9750"/>
    <cellStyle name="Normal 27 4 2 2 3 2" xfId="9751"/>
    <cellStyle name="Normal 27 4 2 2 3 2 2" xfId="9752"/>
    <cellStyle name="Normal 27 4 2 2 3 3" xfId="9753"/>
    <cellStyle name="Normal 27 4 2 2 4" xfId="9754"/>
    <cellStyle name="Normal 27 4 2 2 4 2" xfId="9755"/>
    <cellStyle name="Normal 27 4 2 2 5" xfId="9756"/>
    <cellStyle name="Normal 27 4 2 3" xfId="9757"/>
    <cellStyle name="Normal 27 4 2 3 2" xfId="9758"/>
    <cellStyle name="Normal 27 4 2 3 2 2" xfId="9759"/>
    <cellStyle name="Normal 27 4 2 3 2 2 2" xfId="9760"/>
    <cellStyle name="Normal 27 4 2 3 2 3" xfId="9761"/>
    <cellStyle name="Normal 27 4 2 3 3" xfId="9762"/>
    <cellStyle name="Normal 27 4 2 3 3 2" xfId="9763"/>
    <cellStyle name="Normal 27 4 2 3 4" xfId="9764"/>
    <cellStyle name="Normal 27 4 2 4" xfId="9765"/>
    <cellStyle name="Normal 27 4 2 4 2" xfId="9766"/>
    <cellStyle name="Normal 27 4 2 4 2 2" xfId="9767"/>
    <cellStyle name="Normal 27 4 2 4 3" xfId="9768"/>
    <cellStyle name="Normal 27 4 2 5" xfId="9769"/>
    <cellStyle name="Normal 27 4 2 5 2" xfId="9770"/>
    <cellStyle name="Normal 27 4 2 6" xfId="9771"/>
    <cellStyle name="Normal 27 4 3" xfId="9772"/>
    <cellStyle name="Normal 27 4 3 2" xfId="9773"/>
    <cellStyle name="Normal 27 4 3 2 2" xfId="9774"/>
    <cellStyle name="Normal 27 4 3 2 2 2" xfId="9775"/>
    <cellStyle name="Normal 27 4 3 2 2 2 2" xfId="9776"/>
    <cellStyle name="Normal 27 4 3 2 2 3" xfId="9777"/>
    <cellStyle name="Normal 27 4 3 2 3" xfId="9778"/>
    <cellStyle name="Normal 27 4 3 2 3 2" xfId="9779"/>
    <cellStyle name="Normal 27 4 3 2 4" xfId="9780"/>
    <cellStyle name="Normal 27 4 3 3" xfId="9781"/>
    <cellStyle name="Normal 27 4 3 3 2" xfId="9782"/>
    <cellStyle name="Normal 27 4 3 3 2 2" xfId="9783"/>
    <cellStyle name="Normal 27 4 3 3 3" xfId="9784"/>
    <cellStyle name="Normal 27 4 3 4" xfId="9785"/>
    <cellStyle name="Normal 27 4 3 4 2" xfId="9786"/>
    <cellStyle name="Normal 27 4 3 5" xfId="9787"/>
    <cellStyle name="Normal 27 4 4" xfId="9788"/>
    <cellStyle name="Normal 27 4 4 2" xfId="9789"/>
    <cellStyle name="Normal 27 4 4 2 2" xfId="9790"/>
    <cellStyle name="Normal 27 4 4 2 2 2" xfId="9791"/>
    <cellStyle name="Normal 27 4 4 2 3" xfId="9792"/>
    <cellStyle name="Normal 27 4 4 3" xfId="9793"/>
    <cellStyle name="Normal 27 4 4 3 2" xfId="9794"/>
    <cellStyle name="Normal 27 4 4 4" xfId="9795"/>
    <cellStyle name="Normal 27 4 5" xfId="9796"/>
    <cellStyle name="Normal 27 4 5 2" xfId="9797"/>
    <cellStyle name="Normal 27 4 5 2 2" xfId="9798"/>
    <cellStyle name="Normal 27 4 5 3" xfId="9799"/>
    <cellStyle name="Normal 27 4 6" xfId="9800"/>
    <cellStyle name="Normal 27 4 6 2" xfId="9801"/>
    <cellStyle name="Normal 27 4 7" xfId="9802"/>
    <cellStyle name="Normal 27 5" xfId="9803"/>
    <cellStyle name="Normal 27 5 2" xfId="9804"/>
    <cellStyle name="Normal 27 5 2 2" xfId="9805"/>
    <cellStyle name="Normal 27 5 2 2 2" xfId="9806"/>
    <cellStyle name="Normal 27 5 2 2 2 2" xfId="9807"/>
    <cellStyle name="Normal 27 5 2 2 2 2 2" xfId="9808"/>
    <cellStyle name="Normal 27 5 2 2 2 3" xfId="9809"/>
    <cellStyle name="Normal 27 5 2 2 3" xfId="9810"/>
    <cellStyle name="Normal 27 5 2 2 3 2" xfId="9811"/>
    <cellStyle name="Normal 27 5 2 2 4" xfId="9812"/>
    <cellStyle name="Normal 27 5 2 3" xfId="9813"/>
    <cellStyle name="Normal 27 5 2 3 2" xfId="9814"/>
    <cellStyle name="Normal 27 5 2 3 2 2" xfId="9815"/>
    <cellStyle name="Normal 27 5 2 3 3" xfId="9816"/>
    <cellStyle name="Normal 27 5 2 4" xfId="9817"/>
    <cellStyle name="Normal 27 5 2 4 2" xfId="9818"/>
    <cellStyle name="Normal 27 5 2 5" xfId="9819"/>
    <cellStyle name="Normal 27 5 3" xfId="9820"/>
    <cellStyle name="Normal 27 5 3 2" xfId="9821"/>
    <cellStyle name="Normal 27 5 3 2 2" xfId="9822"/>
    <cellStyle name="Normal 27 5 3 2 2 2" xfId="9823"/>
    <cellStyle name="Normal 27 5 3 2 3" xfId="9824"/>
    <cellStyle name="Normal 27 5 3 3" xfId="9825"/>
    <cellStyle name="Normal 27 5 3 3 2" xfId="9826"/>
    <cellStyle name="Normal 27 5 3 4" xfId="9827"/>
    <cellStyle name="Normal 27 5 4" xfId="9828"/>
    <cellStyle name="Normal 27 5 4 2" xfId="9829"/>
    <cellStyle name="Normal 27 5 4 2 2" xfId="9830"/>
    <cellStyle name="Normal 27 5 4 3" xfId="9831"/>
    <cellStyle name="Normal 27 5 5" xfId="9832"/>
    <cellStyle name="Normal 27 5 5 2" xfId="9833"/>
    <cellStyle name="Normal 27 5 6" xfId="9834"/>
    <cellStyle name="Normal 27 6" xfId="9835"/>
    <cellStyle name="Normal 27 6 2" xfId="9836"/>
    <cellStyle name="Normal 27 6 2 2" xfId="9837"/>
    <cellStyle name="Normal 27 6 2 2 2" xfId="9838"/>
    <cellStyle name="Normal 27 6 2 2 2 2" xfId="9839"/>
    <cellStyle name="Normal 27 6 2 2 3" xfId="9840"/>
    <cellStyle name="Normal 27 6 2 3" xfId="9841"/>
    <cellStyle name="Normal 27 6 2 3 2" xfId="9842"/>
    <cellStyle name="Normal 27 6 2 4" xfId="9843"/>
    <cellStyle name="Normal 27 6 3" xfId="9844"/>
    <cellStyle name="Normal 27 6 3 2" xfId="9845"/>
    <cellStyle name="Normal 27 6 3 2 2" xfId="9846"/>
    <cellStyle name="Normal 27 6 3 3" xfId="9847"/>
    <cellStyle name="Normal 27 6 4" xfId="9848"/>
    <cellStyle name="Normal 27 6 4 2" xfId="9849"/>
    <cellStyle name="Normal 27 6 5" xfId="9850"/>
    <cellStyle name="Normal 27 7" xfId="9851"/>
    <cellStyle name="Normal 27 7 2" xfId="9852"/>
    <cellStyle name="Normal 27 7 2 2" xfId="9853"/>
    <cellStyle name="Normal 27 7 2 2 2" xfId="9854"/>
    <cellStyle name="Normal 27 7 2 3" xfId="9855"/>
    <cellStyle name="Normal 27 7 3" xfId="9856"/>
    <cellStyle name="Normal 27 7 3 2" xfId="9857"/>
    <cellStyle name="Normal 27 7 4" xfId="9858"/>
    <cellStyle name="Normal 27 8" xfId="9859"/>
    <cellStyle name="Normal 27 8 2" xfId="9860"/>
    <cellStyle name="Normal 27 8 2 2" xfId="9861"/>
    <cellStyle name="Normal 27 8 3" xfId="9862"/>
    <cellStyle name="Normal 27 9" xfId="9863"/>
    <cellStyle name="Normal 27 9 2" xfId="9864"/>
    <cellStyle name="Normal 28" xfId="9865"/>
    <cellStyle name="Normal 28 10" xfId="9866"/>
    <cellStyle name="Normal 28 2" xfId="9867"/>
    <cellStyle name="Normal 28 2 2" xfId="9868"/>
    <cellStyle name="Normal 28 2 2 2" xfId="9869"/>
    <cellStyle name="Normal 28 2 2 2 2" xfId="9870"/>
    <cellStyle name="Normal 28 2 2 2 2 2" xfId="9871"/>
    <cellStyle name="Normal 28 2 2 2 2 2 2" xfId="9872"/>
    <cellStyle name="Normal 28 2 2 2 2 2 2 2" xfId="9873"/>
    <cellStyle name="Normal 28 2 2 2 2 2 2 2 2" xfId="9874"/>
    <cellStyle name="Normal 28 2 2 2 2 2 2 2 2 2" xfId="9875"/>
    <cellStyle name="Normal 28 2 2 2 2 2 2 2 3" xfId="9876"/>
    <cellStyle name="Normal 28 2 2 2 2 2 2 3" xfId="9877"/>
    <cellStyle name="Normal 28 2 2 2 2 2 2 3 2" xfId="9878"/>
    <cellStyle name="Normal 28 2 2 2 2 2 2 4" xfId="9879"/>
    <cellStyle name="Normal 28 2 2 2 2 2 3" xfId="9880"/>
    <cellStyle name="Normal 28 2 2 2 2 2 3 2" xfId="9881"/>
    <cellStyle name="Normal 28 2 2 2 2 2 3 2 2" xfId="9882"/>
    <cellStyle name="Normal 28 2 2 2 2 2 3 3" xfId="9883"/>
    <cellStyle name="Normal 28 2 2 2 2 2 4" xfId="9884"/>
    <cellStyle name="Normal 28 2 2 2 2 2 4 2" xfId="9885"/>
    <cellStyle name="Normal 28 2 2 2 2 2 5" xfId="9886"/>
    <cellStyle name="Normal 28 2 2 2 2 3" xfId="9887"/>
    <cellStyle name="Normal 28 2 2 2 2 3 2" xfId="9888"/>
    <cellStyle name="Normal 28 2 2 2 2 3 2 2" xfId="9889"/>
    <cellStyle name="Normal 28 2 2 2 2 3 2 2 2" xfId="9890"/>
    <cellStyle name="Normal 28 2 2 2 2 3 2 3" xfId="9891"/>
    <cellStyle name="Normal 28 2 2 2 2 3 3" xfId="9892"/>
    <cellStyle name="Normal 28 2 2 2 2 3 3 2" xfId="9893"/>
    <cellStyle name="Normal 28 2 2 2 2 3 4" xfId="9894"/>
    <cellStyle name="Normal 28 2 2 2 2 4" xfId="9895"/>
    <cellStyle name="Normal 28 2 2 2 2 4 2" xfId="9896"/>
    <cellStyle name="Normal 28 2 2 2 2 4 2 2" xfId="9897"/>
    <cellStyle name="Normal 28 2 2 2 2 4 3" xfId="9898"/>
    <cellStyle name="Normal 28 2 2 2 2 5" xfId="9899"/>
    <cellStyle name="Normal 28 2 2 2 2 5 2" xfId="9900"/>
    <cellStyle name="Normal 28 2 2 2 2 6" xfId="9901"/>
    <cellStyle name="Normal 28 2 2 2 3" xfId="9902"/>
    <cellStyle name="Normal 28 2 2 2 3 2" xfId="9903"/>
    <cellStyle name="Normal 28 2 2 2 3 2 2" xfId="9904"/>
    <cellStyle name="Normal 28 2 2 2 3 2 2 2" xfId="9905"/>
    <cellStyle name="Normal 28 2 2 2 3 2 2 2 2" xfId="9906"/>
    <cellStyle name="Normal 28 2 2 2 3 2 2 3" xfId="9907"/>
    <cellStyle name="Normal 28 2 2 2 3 2 3" xfId="9908"/>
    <cellStyle name="Normal 28 2 2 2 3 2 3 2" xfId="9909"/>
    <cellStyle name="Normal 28 2 2 2 3 2 4" xfId="9910"/>
    <cellStyle name="Normal 28 2 2 2 3 3" xfId="9911"/>
    <cellStyle name="Normal 28 2 2 2 3 3 2" xfId="9912"/>
    <cellStyle name="Normal 28 2 2 2 3 3 2 2" xfId="9913"/>
    <cellStyle name="Normal 28 2 2 2 3 3 3" xfId="9914"/>
    <cellStyle name="Normal 28 2 2 2 3 4" xfId="9915"/>
    <cellStyle name="Normal 28 2 2 2 3 4 2" xfId="9916"/>
    <cellStyle name="Normal 28 2 2 2 3 5" xfId="9917"/>
    <cellStyle name="Normal 28 2 2 2 4" xfId="9918"/>
    <cellStyle name="Normal 28 2 2 2 4 2" xfId="9919"/>
    <cellStyle name="Normal 28 2 2 2 4 2 2" xfId="9920"/>
    <cellStyle name="Normal 28 2 2 2 4 2 2 2" xfId="9921"/>
    <cellStyle name="Normal 28 2 2 2 4 2 3" xfId="9922"/>
    <cellStyle name="Normal 28 2 2 2 4 3" xfId="9923"/>
    <cellStyle name="Normal 28 2 2 2 4 3 2" xfId="9924"/>
    <cellStyle name="Normal 28 2 2 2 4 4" xfId="9925"/>
    <cellStyle name="Normal 28 2 2 2 5" xfId="9926"/>
    <cellStyle name="Normal 28 2 2 2 5 2" xfId="9927"/>
    <cellStyle name="Normal 28 2 2 2 5 2 2" xfId="9928"/>
    <cellStyle name="Normal 28 2 2 2 5 3" xfId="9929"/>
    <cellStyle name="Normal 28 2 2 2 6" xfId="9930"/>
    <cellStyle name="Normal 28 2 2 2 6 2" xfId="9931"/>
    <cellStyle name="Normal 28 2 2 2 7" xfId="9932"/>
    <cellStyle name="Normal 28 2 2 3" xfId="9933"/>
    <cellStyle name="Normal 28 2 2 3 2" xfId="9934"/>
    <cellStyle name="Normal 28 2 2 3 2 2" xfId="9935"/>
    <cellStyle name="Normal 28 2 2 3 2 2 2" xfId="9936"/>
    <cellStyle name="Normal 28 2 2 3 2 2 2 2" xfId="9937"/>
    <cellStyle name="Normal 28 2 2 3 2 2 2 2 2" xfId="9938"/>
    <cellStyle name="Normal 28 2 2 3 2 2 2 3" xfId="9939"/>
    <cellStyle name="Normal 28 2 2 3 2 2 3" xfId="9940"/>
    <cellStyle name="Normal 28 2 2 3 2 2 3 2" xfId="9941"/>
    <cellStyle name="Normal 28 2 2 3 2 2 4" xfId="9942"/>
    <cellStyle name="Normal 28 2 2 3 2 3" xfId="9943"/>
    <cellStyle name="Normal 28 2 2 3 2 3 2" xfId="9944"/>
    <cellStyle name="Normal 28 2 2 3 2 3 2 2" xfId="9945"/>
    <cellStyle name="Normal 28 2 2 3 2 3 3" xfId="9946"/>
    <cellStyle name="Normal 28 2 2 3 2 4" xfId="9947"/>
    <cellStyle name="Normal 28 2 2 3 2 4 2" xfId="9948"/>
    <cellStyle name="Normal 28 2 2 3 2 5" xfId="9949"/>
    <cellStyle name="Normal 28 2 2 3 3" xfId="9950"/>
    <cellStyle name="Normal 28 2 2 3 3 2" xfId="9951"/>
    <cellStyle name="Normal 28 2 2 3 3 2 2" xfId="9952"/>
    <cellStyle name="Normal 28 2 2 3 3 2 2 2" xfId="9953"/>
    <cellStyle name="Normal 28 2 2 3 3 2 3" xfId="9954"/>
    <cellStyle name="Normal 28 2 2 3 3 3" xfId="9955"/>
    <cellStyle name="Normal 28 2 2 3 3 3 2" xfId="9956"/>
    <cellStyle name="Normal 28 2 2 3 3 4" xfId="9957"/>
    <cellStyle name="Normal 28 2 2 3 4" xfId="9958"/>
    <cellStyle name="Normal 28 2 2 3 4 2" xfId="9959"/>
    <cellStyle name="Normal 28 2 2 3 4 2 2" xfId="9960"/>
    <cellStyle name="Normal 28 2 2 3 4 3" xfId="9961"/>
    <cellStyle name="Normal 28 2 2 3 5" xfId="9962"/>
    <cellStyle name="Normal 28 2 2 3 5 2" xfId="9963"/>
    <cellStyle name="Normal 28 2 2 3 6" xfId="9964"/>
    <cellStyle name="Normal 28 2 2 4" xfId="9965"/>
    <cellStyle name="Normal 28 2 2 4 2" xfId="9966"/>
    <cellStyle name="Normal 28 2 2 4 2 2" xfId="9967"/>
    <cellStyle name="Normal 28 2 2 4 2 2 2" xfId="9968"/>
    <cellStyle name="Normal 28 2 2 4 2 2 2 2" xfId="9969"/>
    <cellStyle name="Normal 28 2 2 4 2 2 3" xfId="9970"/>
    <cellStyle name="Normal 28 2 2 4 2 3" xfId="9971"/>
    <cellStyle name="Normal 28 2 2 4 2 3 2" xfId="9972"/>
    <cellStyle name="Normal 28 2 2 4 2 4" xfId="9973"/>
    <cellStyle name="Normal 28 2 2 4 3" xfId="9974"/>
    <cellStyle name="Normal 28 2 2 4 3 2" xfId="9975"/>
    <cellStyle name="Normal 28 2 2 4 3 2 2" xfId="9976"/>
    <cellStyle name="Normal 28 2 2 4 3 3" xfId="9977"/>
    <cellStyle name="Normal 28 2 2 4 4" xfId="9978"/>
    <cellStyle name="Normal 28 2 2 4 4 2" xfId="9979"/>
    <cellStyle name="Normal 28 2 2 4 5" xfId="9980"/>
    <cellStyle name="Normal 28 2 2 5" xfId="9981"/>
    <cellStyle name="Normal 28 2 2 5 2" xfId="9982"/>
    <cellStyle name="Normal 28 2 2 5 2 2" xfId="9983"/>
    <cellStyle name="Normal 28 2 2 5 2 2 2" xfId="9984"/>
    <cellStyle name="Normal 28 2 2 5 2 3" xfId="9985"/>
    <cellStyle name="Normal 28 2 2 5 3" xfId="9986"/>
    <cellStyle name="Normal 28 2 2 5 3 2" xfId="9987"/>
    <cellStyle name="Normal 28 2 2 5 4" xfId="9988"/>
    <cellStyle name="Normal 28 2 2 6" xfId="9989"/>
    <cellStyle name="Normal 28 2 2 6 2" xfId="9990"/>
    <cellStyle name="Normal 28 2 2 6 2 2" xfId="9991"/>
    <cellStyle name="Normal 28 2 2 6 3" xfId="9992"/>
    <cellStyle name="Normal 28 2 2 7" xfId="9993"/>
    <cellStyle name="Normal 28 2 2 7 2" xfId="9994"/>
    <cellStyle name="Normal 28 2 2 8" xfId="9995"/>
    <cellStyle name="Normal 28 2 3" xfId="9996"/>
    <cellStyle name="Normal 28 2 3 2" xfId="9997"/>
    <cellStyle name="Normal 28 2 3 2 2" xfId="9998"/>
    <cellStyle name="Normal 28 2 3 2 2 2" xfId="9999"/>
    <cellStyle name="Normal 28 2 3 2 2 2 2" xfId="10000"/>
    <cellStyle name="Normal 28 2 3 2 2 2 2 2" xfId="10001"/>
    <cellStyle name="Normal 28 2 3 2 2 2 2 2 2" xfId="10002"/>
    <cellStyle name="Normal 28 2 3 2 2 2 2 3" xfId="10003"/>
    <cellStyle name="Normal 28 2 3 2 2 2 3" xfId="10004"/>
    <cellStyle name="Normal 28 2 3 2 2 2 3 2" xfId="10005"/>
    <cellStyle name="Normal 28 2 3 2 2 2 4" xfId="10006"/>
    <cellStyle name="Normal 28 2 3 2 2 3" xfId="10007"/>
    <cellStyle name="Normal 28 2 3 2 2 3 2" xfId="10008"/>
    <cellStyle name="Normal 28 2 3 2 2 3 2 2" xfId="10009"/>
    <cellStyle name="Normal 28 2 3 2 2 3 3" xfId="10010"/>
    <cellStyle name="Normal 28 2 3 2 2 4" xfId="10011"/>
    <cellStyle name="Normal 28 2 3 2 2 4 2" xfId="10012"/>
    <cellStyle name="Normal 28 2 3 2 2 5" xfId="10013"/>
    <cellStyle name="Normal 28 2 3 2 3" xfId="10014"/>
    <cellStyle name="Normal 28 2 3 2 3 2" xfId="10015"/>
    <cellStyle name="Normal 28 2 3 2 3 2 2" xfId="10016"/>
    <cellStyle name="Normal 28 2 3 2 3 2 2 2" xfId="10017"/>
    <cellStyle name="Normal 28 2 3 2 3 2 3" xfId="10018"/>
    <cellStyle name="Normal 28 2 3 2 3 3" xfId="10019"/>
    <cellStyle name="Normal 28 2 3 2 3 3 2" xfId="10020"/>
    <cellStyle name="Normal 28 2 3 2 3 4" xfId="10021"/>
    <cellStyle name="Normal 28 2 3 2 4" xfId="10022"/>
    <cellStyle name="Normal 28 2 3 2 4 2" xfId="10023"/>
    <cellStyle name="Normal 28 2 3 2 4 2 2" xfId="10024"/>
    <cellStyle name="Normal 28 2 3 2 4 3" xfId="10025"/>
    <cellStyle name="Normal 28 2 3 2 5" xfId="10026"/>
    <cellStyle name="Normal 28 2 3 2 5 2" xfId="10027"/>
    <cellStyle name="Normal 28 2 3 2 6" xfId="10028"/>
    <cellStyle name="Normal 28 2 3 3" xfId="10029"/>
    <cellStyle name="Normal 28 2 3 3 2" xfId="10030"/>
    <cellStyle name="Normal 28 2 3 3 2 2" xfId="10031"/>
    <cellStyle name="Normal 28 2 3 3 2 2 2" xfId="10032"/>
    <cellStyle name="Normal 28 2 3 3 2 2 2 2" xfId="10033"/>
    <cellStyle name="Normal 28 2 3 3 2 2 3" xfId="10034"/>
    <cellStyle name="Normal 28 2 3 3 2 3" xfId="10035"/>
    <cellStyle name="Normal 28 2 3 3 2 3 2" xfId="10036"/>
    <cellStyle name="Normal 28 2 3 3 2 4" xfId="10037"/>
    <cellStyle name="Normal 28 2 3 3 3" xfId="10038"/>
    <cellStyle name="Normal 28 2 3 3 3 2" xfId="10039"/>
    <cellStyle name="Normal 28 2 3 3 3 2 2" xfId="10040"/>
    <cellStyle name="Normal 28 2 3 3 3 3" xfId="10041"/>
    <cellStyle name="Normal 28 2 3 3 4" xfId="10042"/>
    <cellStyle name="Normal 28 2 3 3 4 2" xfId="10043"/>
    <cellStyle name="Normal 28 2 3 3 5" xfId="10044"/>
    <cellStyle name="Normal 28 2 3 4" xfId="10045"/>
    <cellStyle name="Normal 28 2 3 4 2" xfId="10046"/>
    <cellStyle name="Normal 28 2 3 4 2 2" xfId="10047"/>
    <cellStyle name="Normal 28 2 3 4 2 2 2" xfId="10048"/>
    <cellStyle name="Normal 28 2 3 4 2 3" xfId="10049"/>
    <cellStyle name="Normal 28 2 3 4 3" xfId="10050"/>
    <cellStyle name="Normal 28 2 3 4 3 2" xfId="10051"/>
    <cellStyle name="Normal 28 2 3 4 4" xfId="10052"/>
    <cellStyle name="Normal 28 2 3 5" xfId="10053"/>
    <cellStyle name="Normal 28 2 3 5 2" xfId="10054"/>
    <cellStyle name="Normal 28 2 3 5 2 2" xfId="10055"/>
    <cellStyle name="Normal 28 2 3 5 3" xfId="10056"/>
    <cellStyle name="Normal 28 2 3 6" xfId="10057"/>
    <cellStyle name="Normal 28 2 3 6 2" xfId="10058"/>
    <cellStyle name="Normal 28 2 3 7" xfId="10059"/>
    <cellStyle name="Normal 28 2 4" xfId="10060"/>
    <cellStyle name="Normal 28 2 4 2" xfId="10061"/>
    <cellStyle name="Normal 28 2 4 2 2" xfId="10062"/>
    <cellStyle name="Normal 28 2 4 2 2 2" xfId="10063"/>
    <cellStyle name="Normal 28 2 4 2 2 2 2" xfId="10064"/>
    <cellStyle name="Normal 28 2 4 2 2 2 2 2" xfId="10065"/>
    <cellStyle name="Normal 28 2 4 2 2 2 3" xfId="10066"/>
    <cellStyle name="Normal 28 2 4 2 2 3" xfId="10067"/>
    <cellStyle name="Normal 28 2 4 2 2 3 2" xfId="10068"/>
    <cellStyle name="Normal 28 2 4 2 2 4" xfId="10069"/>
    <cellStyle name="Normal 28 2 4 2 3" xfId="10070"/>
    <cellStyle name="Normal 28 2 4 2 3 2" xfId="10071"/>
    <cellStyle name="Normal 28 2 4 2 3 2 2" xfId="10072"/>
    <cellStyle name="Normal 28 2 4 2 3 3" xfId="10073"/>
    <cellStyle name="Normal 28 2 4 2 4" xfId="10074"/>
    <cellStyle name="Normal 28 2 4 2 4 2" xfId="10075"/>
    <cellStyle name="Normal 28 2 4 2 5" xfId="10076"/>
    <cellStyle name="Normal 28 2 4 3" xfId="10077"/>
    <cellStyle name="Normal 28 2 4 3 2" xfId="10078"/>
    <cellStyle name="Normal 28 2 4 3 2 2" xfId="10079"/>
    <cellStyle name="Normal 28 2 4 3 2 2 2" xfId="10080"/>
    <cellStyle name="Normal 28 2 4 3 2 3" xfId="10081"/>
    <cellStyle name="Normal 28 2 4 3 3" xfId="10082"/>
    <cellStyle name="Normal 28 2 4 3 3 2" xfId="10083"/>
    <cellStyle name="Normal 28 2 4 3 4" xfId="10084"/>
    <cellStyle name="Normal 28 2 4 4" xfId="10085"/>
    <cellStyle name="Normal 28 2 4 4 2" xfId="10086"/>
    <cellStyle name="Normal 28 2 4 4 2 2" xfId="10087"/>
    <cellStyle name="Normal 28 2 4 4 3" xfId="10088"/>
    <cellStyle name="Normal 28 2 4 5" xfId="10089"/>
    <cellStyle name="Normal 28 2 4 5 2" xfId="10090"/>
    <cellStyle name="Normal 28 2 4 6" xfId="10091"/>
    <cellStyle name="Normal 28 2 5" xfId="10092"/>
    <cellStyle name="Normal 28 2 5 2" xfId="10093"/>
    <cellStyle name="Normal 28 2 5 2 2" xfId="10094"/>
    <cellStyle name="Normal 28 2 5 2 2 2" xfId="10095"/>
    <cellStyle name="Normal 28 2 5 2 2 2 2" xfId="10096"/>
    <cellStyle name="Normal 28 2 5 2 2 3" xfId="10097"/>
    <cellStyle name="Normal 28 2 5 2 3" xfId="10098"/>
    <cellStyle name="Normal 28 2 5 2 3 2" xfId="10099"/>
    <cellStyle name="Normal 28 2 5 2 4" xfId="10100"/>
    <cellStyle name="Normal 28 2 5 3" xfId="10101"/>
    <cellStyle name="Normal 28 2 5 3 2" xfId="10102"/>
    <cellStyle name="Normal 28 2 5 3 2 2" xfId="10103"/>
    <cellStyle name="Normal 28 2 5 3 3" xfId="10104"/>
    <cellStyle name="Normal 28 2 5 4" xfId="10105"/>
    <cellStyle name="Normal 28 2 5 4 2" xfId="10106"/>
    <cellStyle name="Normal 28 2 5 5" xfId="10107"/>
    <cellStyle name="Normal 28 2 6" xfId="10108"/>
    <cellStyle name="Normal 28 2 6 2" xfId="10109"/>
    <cellStyle name="Normal 28 2 6 2 2" xfId="10110"/>
    <cellStyle name="Normal 28 2 6 2 2 2" xfId="10111"/>
    <cellStyle name="Normal 28 2 6 2 3" xfId="10112"/>
    <cellStyle name="Normal 28 2 6 3" xfId="10113"/>
    <cellStyle name="Normal 28 2 6 3 2" xfId="10114"/>
    <cellStyle name="Normal 28 2 6 4" xfId="10115"/>
    <cellStyle name="Normal 28 2 7" xfId="10116"/>
    <cellStyle name="Normal 28 2 7 2" xfId="10117"/>
    <cellStyle name="Normal 28 2 7 2 2" xfId="10118"/>
    <cellStyle name="Normal 28 2 7 3" xfId="10119"/>
    <cellStyle name="Normal 28 2 8" xfId="10120"/>
    <cellStyle name="Normal 28 2 8 2" xfId="10121"/>
    <cellStyle name="Normal 28 2 9" xfId="10122"/>
    <cellStyle name="Normal 28 3" xfId="10123"/>
    <cellStyle name="Normal 28 3 2" xfId="10124"/>
    <cellStyle name="Normal 28 3 2 2" xfId="10125"/>
    <cellStyle name="Normal 28 3 2 2 2" xfId="10126"/>
    <cellStyle name="Normal 28 3 2 2 2 2" xfId="10127"/>
    <cellStyle name="Normal 28 3 2 2 2 2 2" xfId="10128"/>
    <cellStyle name="Normal 28 3 2 2 2 2 2 2" xfId="10129"/>
    <cellStyle name="Normal 28 3 2 2 2 2 2 2 2" xfId="10130"/>
    <cellStyle name="Normal 28 3 2 2 2 2 2 3" xfId="10131"/>
    <cellStyle name="Normal 28 3 2 2 2 2 3" xfId="10132"/>
    <cellStyle name="Normal 28 3 2 2 2 2 3 2" xfId="10133"/>
    <cellStyle name="Normal 28 3 2 2 2 2 4" xfId="10134"/>
    <cellStyle name="Normal 28 3 2 2 2 3" xfId="10135"/>
    <cellStyle name="Normal 28 3 2 2 2 3 2" xfId="10136"/>
    <cellStyle name="Normal 28 3 2 2 2 3 2 2" xfId="10137"/>
    <cellStyle name="Normal 28 3 2 2 2 3 3" xfId="10138"/>
    <cellStyle name="Normal 28 3 2 2 2 4" xfId="10139"/>
    <cellStyle name="Normal 28 3 2 2 2 4 2" xfId="10140"/>
    <cellStyle name="Normal 28 3 2 2 2 5" xfId="10141"/>
    <cellStyle name="Normal 28 3 2 2 3" xfId="10142"/>
    <cellStyle name="Normal 28 3 2 2 3 2" xfId="10143"/>
    <cellStyle name="Normal 28 3 2 2 3 2 2" xfId="10144"/>
    <cellStyle name="Normal 28 3 2 2 3 2 2 2" xfId="10145"/>
    <cellStyle name="Normal 28 3 2 2 3 2 3" xfId="10146"/>
    <cellStyle name="Normal 28 3 2 2 3 3" xfId="10147"/>
    <cellStyle name="Normal 28 3 2 2 3 3 2" xfId="10148"/>
    <cellStyle name="Normal 28 3 2 2 3 4" xfId="10149"/>
    <cellStyle name="Normal 28 3 2 2 4" xfId="10150"/>
    <cellStyle name="Normal 28 3 2 2 4 2" xfId="10151"/>
    <cellStyle name="Normal 28 3 2 2 4 2 2" xfId="10152"/>
    <cellStyle name="Normal 28 3 2 2 4 3" xfId="10153"/>
    <cellStyle name="Normal 28 3 2 2 5" xfId="10154"/>
    <cellStyle name="Normal 28 3 2 2 5 2" xfId="10155"/>
    <cellStyle name="Normal 28 3 2 2 6" xfId="10156"/>
    <cellStyle name="Normal 28 3 2 3" xfId="10157"/>
    <cellStyle name="Normal 28 3 2 3 2" xfId="10158"/>
    <cellStyle name="Normal 28 3 2 3 2 2" xfId="10159"/>
    <cellStyle name="Normal 28 3 2 3 2 2 2" xfId="10160"/>
    <cellStyle name="Normal 28 3 2 3 2 2 2 2" xfId="10161"/>
    <cellStyle name="Normal 28 3 2 3 2 2 3" xfId="10162"/>
    <cellStyle name="Normal 28 3 2 3 2 3" xfId="10163"/>
    <cellStyle name="Normal 28 3 2 3 2 3 2" xfId="10164"/>
    <cellStyle name="Normal 28 3 2 3 2 4" xfId="10165"/>
    <cellStyle name="Normal 28 3 2 3 3" xfId="10166"/>
    <cellStyle name="Normal 28 3 2 3 3 2" xfId="10167"/>
    <cellStyle name="Normal 28 3 2 3 3 2 2" xfId="10168"/>
    <cellStyle name="Normal 28 3 2 3 3 3" xfId="10169"/>
    <cellStyle name="Normal 28 3 2 3 4" xfId="10170"/>
    <cellStyle name="Normal 28 3 2 3 4 2" xfId="10171"/>
    <cellStyle name="Normal 28 3 2 3 5" xfId="10172"/>
    <cellStyle name="Normal 28 3 2 4" xfId="10173"/>
    <cellStyle name="Normal 28 3 2 4 2" xfId="10174"/>
    <cellStyle name="Normal 28 3 2 4 2 2" xfId="10175"/>
    <cellStyle name="Normal 28 3 2 4 2 2 2" xfId="10176"/>
    <cellStyle name="Normal 28 3 2 4 2 3" xfId="10177"/>
    <cellStyle name="Normal 28 3 2 4 3" xfId="10178"/>
    <cellStyle name="Normal 28 3 2 4 3 2" xfId="10179"/>
    <cellStyle name="Normal 28 3 2 4 4" xfId="10180"/>
    <cellStyle name="Normal 28 3 2 5" xfId="10181"/>
    <cellStyle name="Normal 28 3 2 5 2" xfId="10182"/>
    <cellStyle name="Normal 28 3 2 5 2 2" xfId="10183"/>
    <cellStyle name="Normal 28 3 2 5 3" xfId="10184"/>
    <cellStyle name="Normal 28 3 2 6" xfId="10185"/>
    <cellStyle name="Normal 28 3 2 6 2" xfId="10186"/>
    <cellStyle name="Normal 28 3 2 7" xfId="10187"/>
    <cellStyle name="Normal 28 3 3" xfId="10188"/>
    <cellStyle name="Normal 28 3 3 2" xfId="10189"/>
    <cellStyle name="Normal 28 3 3 2 2" xfId="10190"/>
    <cellStyle name="Normal 28 3 3 2 2 2" xfId="10191"/>
    <cellStyle name="Normal 28 3 3 2 2 2 2" xfId="10192"/>
    <cellStyle name="Normal 28 3 3 2 2 2 2 2" xfId="10193"/>
    <cellStyle name="Normal 28 3 3 2 2 2 3" xfId="10194"/>
    <cellStyle name="Normal 28 3 3 2 2 3" xfId="10195"/>
    <cellStyle name="Normal 28 3 3 2 2 3 2" xfId="10196"/>
    <cellStyle name="Normal 28 3 3 2 2 4" xfId="10197"/>
    <cellStyle name="Normal 28 3 3 2 3" xfId="10198"/>
    <cellStyle name="Normal 28 3 3 2 3 2" xfId="10199"/>
    <cellStyle name="Normal 28 3 3 2 3 2 2" xfId="10200"/>
    <cellStyle name="Normal 28 3 3 2 3 3" xfId="10201"/>
    <cellStyle name="Normal 28 3 3 2 4" xfId="10202"/>
    <cellStyle name="Normal 28 3 3 2 4 2" xfId="10203"/>
    <cellStyle name="Normal 28 3 3 2 5" xfId="10204"/>
    <cellStyle name="Normal 28 3 3 3" xfId="10205"/>
    <cellStyle name="Normal 28 3 3 3 2" xfId="10206"/>
    <cellStyle name="Normal 28 3 3 3 2 2" xfId="10207"/>
    <cellStyle name="Normal 28 3 3 3 2 2 2" xfId="10208"/>
    <cellStyle name="Normal 28 3 3 3 2 3" xfId="10209"/>
    <cellStyle name="Normal 28 3 3 3 3" xfId="10210"/>
    <cellStyle name="Normal 28 3 3 3 3 2" xfId="10211"/>
    <cellStyle name="Normal 28 3 3 3 4" xfId="10212"/>
    <cellStyle name="Normal 28 3 3 4" xfId="10213"/>
    <cellStyle name="Normal 28 3 3 4 2" xfId="10214"/>
    <cellStyle name="Normal 28 3 3 4 2 2" xfId="10215"/>
    <cellStyle name="Normal 28 3 3 4 3" xfId="10216"/>
    <cellStyle name="Normal 28 3 3 5" xfId="10217"/>
    <cellStyle name="Normal 28 3 3 5 2" xfId="10218"/>
    <cellStyle name="Normal 28 3 3 6" xfId="10219"/>
    <cellStyle name="Normal 28 3 4" xfId="10220"/>
    <cellStyle name="Normal 28 3 4 2" xfId="10221"/>
    <cellStyle name="Normal 28 3 4 2 2" xfId="10222"/>
    <cellStyle name="Normal 28 3 4 2 2 2" xfId="10223"/>
    <cellStyle name="Normal 28 3 4 2 2 2 2" xfId="10224"/>
    <cellStyle name="Normal 28 3 4 2 2 3" xfId="10225"/>
    <cellStyle name="Normal 28 3 4 2 3" xfId="10226"/>
    <cellStyle name="Normal 28 3 4 2 3 2" xfId="10227"/>
    <cellStyle name="Normal 28 3 4 2 4" xfId="10228"/>
    <cellStyle name="Normal 28 3 4 3" xfId="10229"/>
    <cellStyle name="Normal 28 3 4 3 2" xfId="10230"/>
    <cellStyle name="Normal 28 3 4 3 2 2" xfId="10231"/>
    <cellStyle name="Normal 28 3 4 3 3" xfId="10232"/>
    <cellStyle name="Normal 28 3 4 4" xfId="10233"/>
    <cellStyle name="Normal 28 3 4 4 2" xfId="10234"/>
    <cellStyle name="Normal 28 3 4 5" xfId="10235"/>
    <cellStyle name="Normal 28 3 5" xfId="10236"/>
    <cellStyle name="Normal 28 3 5 2" xfId="10237"/>
    <cellStyle name="Normal 28 3 5 2 2" xfId="10238"/>
    <cellStyle name="Normal 28 3 5 2 2 2" xfId="10239"/>
    <cellStyle name="Normal 28 3 5 2 3" xfId="10240"/>
    <cellStyle name="Normal 28 3 5 3" xfId="10241"/>
    <cellStyle name="Normal 28 3 5 3 2" xfId="10242"/>
    <cellStyle name="Normal 28 3 5 4" xfId="10243"/>
    <cellStyle name="Normal 28 3 6" xfId="10244"/>
    <cellStyle name="Normal 28 3 6 2" xfId="10245"/>
    <cellStyle name="Normal 28 3 6 2 2" xfId="10246"/>
    <cellStyle name="Normal 28 3 6 3" xfId="10247"/>
    <cellStyle name="Normal 28 3 7" xfId="10248"/>
    <cellStyle name="Normal 28 3 7 2" xfId="10249"/>
    <cellStyle name="Normal 28 3 8" xfId="10250"/>
    <cellStyle name="Normal 28 4" xfId="10251"/>
    <cellStyle name="Normal 28 4 2" xfId="10252"/>
    <cellStyle name="Normal 28 4 2 2" xfId="10253"/>
    <cellStyle name="Normal 28 4 2 2 2" xfId="10254"/>
    <cellStyle name="Normal 28 4 2 2 2 2" xfId="10255"/>
    <cellStyle name="Normal 28 4 2 2 2 2 2" xfId="10256"/>
    <cellStyle name="Normal 28 4 2 2 2 2 2 2" xfId="10257"/>
    <cellStyle name="Normal 28 4 2 2 2 2 3" xfId="10258"/>
    <cellStyle name="Normal 28 4 2 2 2 3" xfId="10259"/>
    <cellStyle name="Normal 28 4 2 2 2 3 2" xfId="10260"/>
    <cellStyle name="Normal 28 4 2 2 2 4" xfId="10261"/>
    <cellStyle name="Normal 28 4 2 2 3" xfId="10262"/>
    <cellStyle name="Normal 28 4 2 2 3 2" xfId="10263"/>
    <cellStyle name="Normal 28 4 2 2 3 2 2" xfId="10264"/>
    <cellStyle name="Normal 28 4 2 2 3 3" xfId="10265"/>
    <cellStyle name="Normal 28 4 2 2 4" xfId="10266"/>
    <cellStyle name="Normal 28 4 2 2 4 2" xfId="10267"/>
    <cellStyle name="Normal 28 4 2 2 5" xfId="10268"/>
    <cellStyle name="Normal 28 4 2 3" xfId="10269"/>
    <cellStyle name="Normal 28 4 2 3 2" xfId="10270"/>
    <cellStyle name="Normal 28 4 2 3 2 2" xfId="10271"/>
    <cellStyle name="Normal 28 4 2 3 2 2 2" xfId="10272"/>
    <cellStyle name="Normal 28 4 2 3 2 3" xfId="10273"/>
    <cellStyle name="Normal 28 4 2 3 3" xfId="10274"/>
    <cellStyle name="Normal 28 4 2 3 3 2" xfId="10275"/>
    <cellStyle name="Normal 28 4 2 3 4" xfId="10276"/>
    <cellStyle name="Normal 28 4 2 4" xfId="10277"/>
    <cellStyle name="Normal 28 4 2 4 2" xfId="10278"/>
    <cellStyle name="Normal 28 4 2 4 2 2" xfId="10279"/>
    <cellStyle name="Normal 28 4 2 4 3" xfId="10280"/>
    <cellStyle name="Normal 28 4 2 5" xfId="10281"/>
    <cellStyle name="Normal 28 4 2 5 2" xfId="10282"/>
    <cellStyle name="Normal 28 4 2 6" xfId="10283"/>
    <cellStyle name="Normal 28 4 3" xfId="10284"/>
    <cellStyle name="Normal 28 4 3 2" xfId="10285"/>
    <cellStyle name="Normal 28 4 3 2 2" xfId="10286"/>
    <cellStyle name="Normal 28 4 3 2 2 2" xfId="10287"/>
    <cellStyle name="Normal 28 4 3 2 2 2 2" xfId="10288"/>
    <cellStyle name="Normal 28 4 3 2 2 3" xfId="10289"/>
    <cellStyle name="Normal 28 4 3 2 3" xfId="10290"/>
    <cellStyle name="Normal 28 4 3 2 3 2" xfId="10291"/>
    <cellStyle name="Normal 28 4 3 2 4" xfId="10292"/>
    <cellStyle name="Normal 28 4 3 3" xfId="10293"/>
    <cellStyle name="Normal 28 4 3 3 2" xfId="10294"/>
    <cellStyle name="Normal 28 4 3 3 2 2" xfId="10295"/>
    <cellStyle name="Normal 28 4 3 3 3" xfId="10296"/>
    <cellStyle name="Normal 28 4 3 4" xfId="10297"/>
    <cellStyle name="Normal 28 4 3 4 2" xfId="10298"/>
    <cellStyle name="Normal 28 4 3 5" xfId="10299"/>
    <cellStyle name="Normal 28 4 4" xfId="10300"/>
    <cellStyle name="Normal 28 4 4 2" xfId="10301"/>
    <cellStyle name="Normal 28 4 4 2 2" xfId="10302"/>
    <cellStyle name="Normal 28 4 4 2 2 2" xfId="10303"/>
    <cellStyle name="Normal 28 4 4 2 3" xfId="10304"/>
    <cellStyle name="Normal 28 4 4 3" xfId="10305"/>
    <cellStyle name="Normal 28 4 4 3 2" xfId="10306"/>
    <cellStyle name="Normal 28 4 4 4" xfId="10307"/>
    <cellStyle name="Normal 28 4 5" xfId="10308"/>
    <cellStyle name="Normal 28 4 5 2" xfId="10309"/>
    <cellStyle name="Normal 28 4 5 2 2" xfId="10310"/>
    <cellStyle name="Normal 28 4 5 3" xfId="10311"/>
    <cellStyle name="Normal 28 4 6" xfId="10312"/>
    <cellStyle name="Normal 28 4 6 2" xfId="10313"/>
    <cellStyle name="Normal 28 4 7" xfId="10314"/>
    <cellStyle name="Normal 28 5" xfId="10315"/>
    <cellStyle name="Normal 28 5 2" xfId="10316"/>
    <cellStyle name="Normal 28 5 2 2" xfId="10317"/>
    <cellStyle name="Normal 28 5 2 2 2" xfId="10318"/>
    <cellStyle name="Normal 28 5 2 2 2 2" xfId="10319"/>
    <cellStyle name="Normal 28 5 2 2 2 2 2" xfId="10320"/>
    <cellStyle name="Normal 28 5 2 2 2 3" xfId="10321"/>
    <cellStyle name="Normal 28 5 2 2 3" xfId="10322"/>
    <cellStyle name="Normal 28 5 2 2 3 2" xfId="10323"/>
    <cellStyle name="Normal 28 5 2 2 4" xfId="10324"/>
    <cellStyle name="Normal 28 5 2 3" xfId="10325"/>
    <cellStyle name="Normal 28 5 2 3 2" xfId="10326"/>
    <cellStyle name="Normal 28 5 2 3 2 2" xfId="10327"/>
    <cellStyle name="Normal 28 5 2 3 3" xfId="10328"/>
    <cellStyle name="Normal 28 5 2 4" xfId="10329"/>
    <cellStyle name="Normal 28 5 2 4 2" xfId="10330"/>
    <cellStyle name="Normal 28 5 2 5" xfId="10331"/>
    <cellStyle name="Normal 28 5 3" xfId="10332"/>
    <cellStyle name="Normal 28 5 3 2" xfId="10333"/>
    <cellStyle name="Normal 28 5 3 2 2" xfId="10334"/>
    <cellStyle name="Normal 28 5 3 2 2 2" xfId="10335"/>
    <cellStyle name="Normal 28 5 3 2 3" xfId="10336"/>
    <cellStyle name="Normal 28 5 3 3" xfId="10337"/>
    <cellStyle name="Normal 28 5 3 3 2" xfId="10338"/>
    <cellStyle name="Normal 28 5 3 4" xfId="10339"/>
    <cellStyle name="Normal 28 5 4" xfId="10340"/>
    <cellStyle name="Normal 28 5 4 2" xfId="10341"/>
    <cellStyle name="Normal 28 5 4 2 2" xfId="10342"/>
    <cellStyle name="Normal 28 5 4 3" xfId="10343"/>
    <cellStyle name="Normal 28 5 5" xfId="10344"/>
    <cellStyle name="Normal 28 5 5 2" xfId="10345"/>
    <cellStyle name="Normal 28 5 6" xfId="10346"/>
    <cellStyle name="Normal 28 6" xfId="10347"/>
    <cellStyle name="Normal 28 6 2" xfId="10348"/>
    <cellStyle name="Normal 28 6 2 2" xfId="10349"/>
    <cellStyle name="Normal 28 6 2 2 2" xfId="10350"/>
    <cellStyle name="Normal 28 6 2 2 2 2" xfId="10351"/>
    <cellStyle name="Normal 28 6 2 2 3" xfId="10352"/>
    <cellStyle name="Normal 28 6 2 3" xfId="10353"/>
    <cellStyle name="Normal 28 6 2 3 2" xfId="10354"/>
    <cellStyle name="Normal 28 6 2 4" xfId="10355"/>
    <cellStyle name="Normal 28 6 3" xfId="10356"/>
    <cellStyle name="Normal 28 6 3 2" xfId="10357"/>
    <cellStyle name="Normal 28 6 3 2 2" xfId="10358"/>
    <cellStyle name="Normal 28 6 3 3" xfId="10359"/>
    <cellStyle name="Normal 28 6 4" xfId="10360"/>
    <cellStyle name="Normal 28 6 4 2" xfId="10361"/>
    <cellStyle name="Normal 28 6 5" xfId="10362"/>
    <cellStyle name="Normal 28 7" xfId="10363"/>
    <cellStyle name="Normal 28 7 2" xfId="10364"/>
    <cellStyle name="Normal 28 7 2 2" xfId="10365"/>
    <cellStyle name="Normal 28 7 2 2 2" xfId="10366"/>
    <cellStyle name="Normal 28 7 2 3" xfId="10367"/>
    <cellStyle name="Normal 28 7 3" xfId="10368"/>
    <cellStyle name="Normal 28 7 3 2" xfId="10369"/>
    <cellStyle name="Normal 28 7 4" xfId="10370"/>
    <cellStyle name="Normal 28 8" xfId="10371"/>
    <cellStyle name="Normal 28 8 2" xfId="10372"/>
    <cellStyle name="Normal 28 8 2 2" xfId="10373"/>
    <cellStyle name="Normal 28 8 3" xfId="10374"/>
    <cellStyle name="Normal 28 9" xfId="10375"/>
    <cellStyle name="Normal 28 9 2" xfId="10376"/>
    <cellStyle name="Normal 29" xfId="10377"/>
    <cellStyle name="Normal 29 10" xfId="10378"/>
    <cellStyle name="Normal 29 2" xfId="10379"/>
    <cellStyle name="Normal 29 2 2" xfId="10380"/>
    <cellStyle name="Normal 29 2 2 2" xfId="10381"/>
    <cellStyle name="Normal 29 2 2 2 2" xfId="10382"/>
    <cellStyle name="Normal 29 2 2 2 2 2" xfId="10383"/>
    <cellStyle name="Normal 29 2 2 2 2 2 2" xfId="10384"/>
    <cellStyle name="Normal 29 2 2 2 2 2 2 2" xfId="10385"/>
    <cellStyle name="Normal 29 2 2 2 2 2 2 2 2" xfId="10386"/>
    <cellStyle name="Normal 29 2 2 2 2 2 2 2 2 2" xfId="10387"/>
    <cellStyle name="Normal 29 2 2 2 2 2 2 2 3" xfId="10388"/>
    <cellStyle name="Normal 29 2 2 2 2 2 2 3" xfId="10389"/>
    <cellStyle name="Normal 29 2 2 2 2 2 2 3 2" xfId="10390"/>
    <cellStyle name="Normal 29 2 2 2 2 2 2 4" xfId="10391"/>
    <cellStyle name="Normal 29 2 2 2 2 2 3" xfId="10392"/>
    <cellStyle name="Normal 29 2 2 2 2 2 3 2" xfId="10393"/>
    <cellStyle name="Normal 29 2 2 2 2 2 3 2 2" xfId="10394"/>
    <cellStyle name="Normal 29 2 2 2 2 2 3 3" xfId="10395"/>
    <cellStyle name="Normal 29 2 2 2 2 2 4" xfId="10396"/>
    <cellStyle name="Normal 29 2 2 2 2 2 4 2" xfId="10397"/>
    <cellStyle name="Normal 29 2 2 2 2 2 5" xfId="10398"/>
    <cellStyle name="Normal 29 2 2 2 2 3" xfId="10399"/>
    <cellStyle name="Normal 29 2 2 2 2 3 2" xfId="10400"/>
    <cellStyle name="Normal 29 2 2 2 2 3 2 2" xfId="10401"/>
    <cellStyle name="Normal 29 2 2 2 2 3 2 2 2" xfId="10402"/>
    <cellStyle name="Normal 29 2 2 2 2 3 2 3" xfId="10403"/>
    <cellStyle name="Normal 29 2 2 2 2 3 3" xfId="10404"/>
    <cellStyle name="Normal 29 2 2 2 2 3 3 2" xfId="10405"/>
    <cellStyle name="Normal 29 2 2 2 2 3 4" xfId="10406"/>
    <cellStyle name="Normal 29 2 2 2 2 4" xfId="10407"/>
    <cellStyle name="Normal 29 2 2 2 2 4 2" xfId="10408"/>
    <cellStyle name="Normal 29 2 2 2 2 4 2 2" xfId="10409"/>
    <cellStyle name="Normal 29 2 2 2 2 4 3" xfId="10410"/>
    <cellStyle name="Normal 29 2 2 2 2 5" xfId="10411"/>
    <cellStyle name="Normal 29 2 2 2 2 5 2" xfId="10412"/>
    <cellStyle name="Normal 29 2 2 2 2 6" xfId="10413"/>
    <cellStyle name="Normal 29 2 2 2 3" xfId="10414"/>
    <cellStyle name="Normal 29 2 2 2 3 2" xfId="10415"/>
    <cellStyle name="Normal 29 2 2 2 3 2 2" xfId="10416"/>
    <cellStyle name="Normal 29 2 2 2 3 2 2 2" xfId="10417"/>
    <cellStyle name="Normal 29 2 2 2 3 2 2 2 2" xfId="10418"/>
    <cellStyle name="Normal 29 2 2 2 3 2 2 3" xfId="10419"/>
    <cellStyle name="Normal 29 2 2 2 3 2 3" xfId="10420"/>
    <cellStyle name="Normal 29 2 2 2 3 2 3 2" xfId="10421"/>
    <cellStyle name="Normal 29 2 2 2 3 2 4" xfId="10422"/>
    <cellStyle name="Normal 29 2 2 2 3 3" xfId="10423"/>
    <cellStyle name="Normal 29 2 2 2 3 3 2" xfId="10424"/>
    <cellStyle name="Normal 29 2 2 2 3 3 2 2" xfId="10425"/>
    <cellStyle name="Normal 29 2 2 2 3 3 3" xfId="10426"/>
    <cellStyle name="Normal 29 2 2 2 3 4" xfId="10427"/>
    <cellStyle name="Normal 29 2 2 2 3 4 2" xfId="10428"/>
    <cellStyle name="Normal 29 2 2 2 3 5" xfId="10429"/>
    <cellStyle name="Normal 29 2 2 2 4" xfId="10430"/>
    <cellStyle name="Normal 29 2 2 2 4 2" xfId="10431"/>
    <cellStyle name="Normal 29 2 2 2 4 2 2" xfId="10432"/>
    <cellStyle name="Normal 29 2 2 2 4 2 2 2" xfId="10433"/>
    <cellStyle name="Normal 29 2 2 2 4 2 3" xfId="10434"/>
    <cellStyle name="Normal 29 2 2 2 4 3" xfId="10435"/>
    <cellStyle name="Normal 29 2 2 2 4 3 2" xfId="10436"/>
    <cellStyle name="Normal 29 2 2 2 4 4" xfId="10437"/>
    <cellStyle name="Normal 29 2 2 2 5" xfId="10438"/>
    <cellStyle name="Normal 29 2 2 2 5 2" xfId="10439"/>
    <cellStyle name="Normal 29 2 2 2 5 2 2" xfId="10440"/>
    <cellStyle name="Normal 29 2 2 2 5 3" xfId="10441"/>
    <cellStyle name="Normal 29 2 2 2 6" xfId="10442"/>
    <cellStyle name="Normal 29 2 2 2 6 2" xfId="10443"/>
    <cellStyle name="Normal 29 2 2 2 7" xfId="10444"/>
    <cellStyle name="Normal 29 2 2 3" xfId="10445"/>
    <cellStyle name="Normal 29 2 2 3 2" xfId="10446"/>
    <cellStyle name="Normal 29 2 2 3 2 2" xfId="10447"/>
    <cellStyle name="Normal 29 2 2 3 2 2 2" xfId="10448"/>
    <cellStyle name="Normal 29 2 2 3 2 2 2 2" xfId="10449"/>
    <cellStyle name="Normal 29 2 2 3 2 2 2 2 2" xfId="10450"/>
    <cellStyle name="Normal 29 2 2 3 2 2 2 3" xfId="10451"/>
    <cellStyle name="Normal 29 2 2 3 2 2 3" xfId="10452"/>
    <cellStyle name="Normal 29 2 2 3 2 2 3 2" xfId="10453"/>
    <cellStyle name="Normal 29 2 2 3 2 2 4" xfId="10454"/>
    <cellStyle name="Normal 29 2 2 3 2 3" xfId="10455"/>
    <cellStyle name="Normal 29 2 2 3 2 3 2" xfId="10456"/>
    <cellStyle name="Normal 29 2 2 3 2 3 2 2" xfId="10457"/>
    <cellStyle name="Normal 29 2 2 3 2 3 3" xfId="10458"/>
    <cellStyle name="Normal 29 2 2 3 2 4" xfId="10459"/>
    <cellStyle name="Normal 29 2 2 3 2 4 2" xfId="10460"/>
    <cellStyle name="Normal 29 2 2 3 2 5" xfId="10461"/>
    <cellStyle name="Normal 29 2 2 3 3" xfId="10462"/>
    <cellStyle name="Normal 29 2 2 3 3 2" xfId="10463"/>
    <cellStyle name="Normal 29 2 2 3 3 2 2" xfId="10464"/>
    <cellStyle name="Normal 29 2 2 3 3 2 2 2" xfId="10465"/>
    <cellStyle name="Normal 29 2 2 3 3 2 3" xfId="10466"/>
    <cellStyle name="Normal 29 2 2 3 3 3" xfId="10467"/>
    <cellStyle name="Normal 29 2 2 3 3 3 2" xfId="10468"/>
    <cellStyle name="Normal 29 2 2 3 3 4" xfId="10469"/>
    <cellStyle name="Normal 29 2 2 3 4" xfId="10470"/>
    <cellStyle name="Normal 29 2 2 3 4 2" xfId="10471"/>
    <cellStyle name="Normal 29 2 2 3 4 2 2" xfId="10472"/>
    <cellStyle name="Normal 29 2 2 3 4 3" xfId="10473"/>
    <cellStyle name="Normal 29 2 2 3 5" xfId="10474"/>
    <cellStyle name="Normal 29 2 2 3 5 2" xfId="10475"/>
    <cellStyle name="Normal 29 2 2 3 6" xfId="10476"/>
    <cellStyle name="Normal 29 2 2 4" xfId="10477"/>
    <cellStyle name="Normal 29 2 2 4 2" xfId="10478"/>
    <cellStyle name="Normal 29 2 2 4 2 2" xfId="10479"/>
    <cellStyle name="Normal 29 2 2 4 2 2 2" xfId="10480"/>
    <cellStyle name="Normal 29 2 2 4 2 2 2 2" xfId="10481"/>
    <cellStyle name="Normal 29 2 2 4 2 2 3" xfId="10482"/>
    <cellStyle name="Normal 29 2 2 4 2 3" xfId="10483"/>
    <cellStyle name="Normal 29 2 2 4 2 3 2" xfId="10484"/>
    <cellStyle name="Normal 29 2 2 4 2 4" xfId="10485"/>
    <cellStyle name="Normal 29 2 2 4 3" xfId="10486"/>
    <cellStyle name="Normal 29 2 2 4 3 2" xfId="10487"/>
    <cellStyle name="Normal 29 2 2 4 3 2 2" xfId="10488"/>
    <cellStyle name="Normal 29 2 2 4 3 3" xfId="10489"/>
    <cellStyle name="Normal 29 2 2 4 4" xfId="10490"/>
    <cellStyle name="Normal 29 2 2 4 4 2" xfId="10491"/>
    <cellStyle name="Normal 29 2 2 4 5" xfId="10492"/>
    <cellStyle name="Normal 29 2 2 5" xfId="10493"/>
    <cellStyle name="Normal 29 2 2 5 2" xfId="10494"/>
    <cellStyle name="Normal 29 2 2 5 2 2" xfId="10495"/>
    <cellStyle name="Normal 29 2 2 5 2 2 2" xfId="10496"/>
    <cellStyle name="Normal 29 2 2 5 2 3" xfId="10497"/>
    <cellStyle name="Normal 29 2 2 5 3" xfId="10498"/>
    <cellStyle name="Normal 29 2 2 5 3 2" xfId="10499"/>
    <cellStyle name="Normal 29 2 2 5 4" xfId="10500"/>
    <cellStyle name="Normal 29 2 2 6" xfId="10501"/>
    <cellStyle name="Normal 29 2 2 6 2" xfId="10502"/>
    <cellStyle name="Normal 29 2 2 6 2 2" xfId="10503"/>
    <cellStyle name="Normal 29 2 2 6 3" xfId="10504"/>
    <cellStyle name="Normal 29 2 2 7" xfId="10505"/>
    <cellStyle name="Normal 29 2 2 7 2" xfId="10506"/>
    <cellStyle name="Normal 29 2 2 8" xfId="10507"/>
    <cellStyle name="Normal 29 2 3" xfId="10508"/>
    <cellStyle name="Normal 29 2 3 2" xfId="10509"/>
    <cellStyle name="Normal 29 2 3 2 2" xfId="10510"/>
    <cellStyle name="Normal 29 2 3 2 2 2" xfId="10511"/>
    <cellStyle name="Normal 29 2 3 2 2 2 2" xfId="10512"/>
    <cellStyle name="Normal 29 2 3 2 2 2 2 2" xfId="10513"/>
    <cellStyle name="Normal 29 2 3 2 2 2 2 2 2" xfId="10514"/>
    <cellStyle name="Normal 29 2 3 2 2 2 2 3" xfId="10515"/>
    <cellStyle name="Normal 29 2 3 2 2 2 3" xfId="10516"/>
    <cellStyle name="Normal 29 2 3 2 2 2 3 2" xfId="10517"/>
    <cellStyle name="Normal 29 2 3 2 2 2 4" xfId="10518"/>
    <cellStyle name="Normal 29 2 3 2 2 3" xfId="10519"/>
    <cellStyle name="Normal 29 2 3 2 2 3 2" xfId="10520"/>
    <cellStyle name="Normal 29 2 3 2 2 3 2 2" xfId="10521"/>
    <cellStyle name="Normal 29 2 3 2 2 3 3" xfId="10522"/>
    <cellStyle name="Normal 29 2 3 2 2 4" xfId="10523"/>
    <cellStyle name="Normal 29 2 3 2 2 4 2" xfId="10524"/>
    <cellStyle name="Normal 29 2 3 2 2 5" xfId="10525"/>
    <cellStyle name="Normal 29 2 3 2 3" xfId="10526"/>
    <cellStyle name="Normal 29 2 3 2 3 2" xfId="10527"/>
    <cellStyle name="Normal 29 2 3 2 3 2 2" xfId="10528"/>
    <cellStyle name="Normal 29 2 3 2 3 2 2 2" xfId="10529"/>
    <cellStyle name="Normal 29 2 3 2 3 2 3" xfId="10530"/>
    <cellStyle name="Normal 29 2 3 2 3 3" xfId="10531"/>
    <cellStyle name="Normal 29 2 3 2 3 3 2" xfId="10532"/>
    <cellStyle name="Normal 29 2 3 2 3 4" xfId="10533"/>
    <cellStyle name="Normal 29 2 3 2 4" xfId="10534"/>
    <cellStyle name="Normal 29 2 3 2 4 2" xfId="10535"/>
    <cellStyle name="Normal 29 2 3 2 4 2 2" xfId="10536"/>
    <cellStyle name="Normal 29 2 3 2 4 3" xfId="10537"/>
    <cellStyle name="Normal 29 2 3 2 5" xfId="10538"/>
    <cellStyle name="Normal 29 2 3 2 5 2" xfId="10539"/>
    <cellStyle name="Normal 29 2 3 2 6" xfId="10540"/>
    <cellStyle name="Normal 29 2 3 3" xfId="10541"/>
    <cellStyle name="Normal 29 2 3 3 2" xfId="10542"/>
    <cellStyle name="Normal 29 2 3 3 2 2" xfId="10543"/>
    <cellStyle name="Normal 29 2 3 3 2 2 2" xfId="10544"/>
    <cellStyle name="Normal 29 2 3 3 2 2 2 2" xfId="10545"/>
    <cellStyle name="Normal 29 2 3 3 2 2 3" xfId="10546"/>
    <cellStyle name="Normal 29 2 3 3 2 3" xfId="10547"/>
    <cellStyle name="Normal 29 2 3 3 2 3 2" xfId="10548"/>
    <cellStyle name="Normal 29 2 3 3 2 4" xfId="10549"/>
    <cellStyle name="Normal 29 2 3 3 3" xfId="10550"/>
    <cellStyle name="Normal 29 2 3 3 3 2" xfId="10551"/>
    <cellStyle name="Normal 29 2 3 3 3 2 2" xfId="10552"/>
    <cellStyle name="Normal 29 2 3 3 3 3" xfId="10553"/>
    <cellStyle name="Normal 29 2 3 3 4" xfId="10554"/>
    <cellStyle name="Normal 29 2 3 3 4 2" xfId="10555"/>
    <cellStyle name="Normal 29 2 3 3 5" xfId="10556"/>
    <cellStyle name="Normal 29 2 3 4" xfId="10557"/>
    <cellStyle name="Normal 29 2 3 4 2" xfId="10558"/>
    <cellStyle name="Normal 29 2 3 4 2 2" xfId="10559"/>
    <cellStyle name="Normal 29 2 3 4 2 2 2" xfId="10560"/>
    <cellStyle name="Normal 29 2 3 4 2 3" xfId="10561"/>
    <cellStyle name="Normal 29 2 3 4 3" xfId="10562"/>
    <cellStyle name="Normal 29 2 3 4 3 2" xfId="10563"/>
    <cellStyle name="Normal 29 2 3 4 4" xfId="10564"/>
    <cellStyle name="Normal 29 2 3 5" xfId="10565"/>
    <cellStyle name="Normal 29 2 3 5 2" xfId="10566"/>
    <cellStyle name="Normal 29 2 3 5 2 2" xfId="10567"/>
    <cellStyle name="Normal 29 2 3 5 3" xfId="10568"/>
    <cellStyle name="Normal 29 2 3 6" xfId="10569"/>
    <cellStyle name="Normal 29 2 3 6 2" xfId="10570"/>
    <cellStyle name="Normal 29 2 3 7" xfId="10571"/>
    <cellStyle name="Normal 29 2 4" xfId="10572"/>
    <cellStyle name="Normal 29 2 4 2" xfId="10573"/>
    <cellStyle name="Normal 29 2 4 2 2" xfId="10574"/>
    <cellStyle name="Normal 29 2 4 2 2 2" xfId="10575"/>
    <cellStyle name="Normal 29 2 4 2 2 2 2" xfId="10576"/>
    <cellStyle name="Normal 29 2 4 2 2 2 2 2" xfId="10577"/>
    <cellStyle name="Normal 29 2 4 2 2 2 3" xfId="10578"/>
    <cellStyle name="Normal 29 2 4 2 2 3" xfId="10579"/>
    <cellStyle name="Normal 29 2 4 2 2 3 2" xfId="10580"/>
    <cellStyle name="Normal 29 2 4 2 2 4" xfId="10581"/>
    <cellStyle name="Normal 29 2 4 2 3" xfId="10582"/>
    <cellStyle name="Normal 29 2 4 2 3 2" xfId="10583"/>
    <cellStyle name="Normal 29 2 4 2 3 2 2" xfId="10584"/>
    <cellStyle name="Normal 29 2 4 2 3 3" xfId="10585"/>
    <cellStyle name="Normal 29 2 4 2 4" xfId="10586"/>
    <cellStyle name="Normal 29 2 4 2 4 2" xfId="10587"/>
    <cellStyle name="Normal 29 2 4 2 5" xfId="10588"/>
    <cellStyle name="Normal 29 2 4 3" xfId="10589"/>
    <cellStyle name="Normal 29 2 4 3 2" xfId="10590"/>
    <cellStyle name="Normal 29 2 4 3 2 2" xfId="10591"/>
    <cellStyle name="Normal 29 2 4 3 2 2 2" xfId="10592"/>
    <cellStyle name="Normal 29 2 4 3 2 3" xfId="10593"/>
    <cellStyle name="Normal 29 2 4 3 3" xfId="10594"/>
    <cellStyle name="Normal 29 2 4 3 3 2" xfId="10595"/>
    <cellStyle name="Normal 29 2 4 3 4" xfId="10596"/>
    <cellStyle name="Normal 29 2 4 4" xfId="10597"/>
    <cellStyle name="Normal 29 2 4 4 2" xfId="10598"/>
    <cellStyle name="Normal 29 2 4 4 2 2" xfId="10599"/>
    <cellStyle name="Normal 29 2 4 4 3" xfId="10600"/>
    <cellStyle name="Normal 29 2 4 5" xfId="10601"/>
    <cellStyle name="Normal 29 2 4 5 2" xfId="10602"/>
    <cellStyle name="Normal 29 2 4 6" xfId="10603"/>
    <cellStyle name="Normal 29 2 5" xfId="10604"/>
    <cellStyle name="Normal 29 2 5 2" xfId="10605"/>
    <cellStyle name="Normal 29 2 5 2 2" xfId="10606"/>
    <cellStyle name="Normal 29 2 5 2 2 2" xfId="10607"/>
    <cellStyle name="Normal 29 2 5 2 2 2 2" xfId="10608"/>
    <cellStyle name="Normal 29 2 5 2 2 3" xfId="10609"/>
    <cellStyle name="Normal 29 2 5 2 3" xfId="10610"/>
    <cellStyle name="Normal 29 2 5 2 3 2" xfId="10611"/>
    <cellStyle name="Normal 29 2 5 2 4" xfId="10612"/>
    <cellStyle name="Normal 29 2 5 3" xfId="10613"/>
    <cellStyle name="Normal 29 2 5 3 2" xfId="10614"/>
    <cellStyle name="Normal 29 2 5 3 2 2" xfId="10615"/>
    <cellStyle name="Normal 29 2 5 3 3" xfId="10616"/>
    <cellStyle name="Normal 29 2 5 4" xfId="10617"/>
    <cellStyle name="Normal 29 2 5 4 2" xfId="10618"/>
    <cellStyle name="Normal 29 2 5 5" xfId="10619"/>
    <cellStyle name="Normal 29 2 6" xfId="10620"/>
    <cellStyle name="Normal 29 2 6 2" xfId="10621"/>
    <cellStyle name="Normal 29 2 6 2 2" xfId="10622"/>
    <cellStyle name="Normal 29 2 6 2 2 2" xfId="10623"/>
    <cellStyle name="Normal 29 2 6 2 3" xfId="10624"/>
    <cellStyle name="Normal 29 2 6 3" xfId="10625"/>
    <cellStyle name="Normal 29 2 6 3 2" xfId="10626"/>
    <cellStyle name="Normal 29 2 6 4" xfId="10627"/>
    <cellStyle name="Normal 29 2 7" xfId="10628"/>
    <cellStyle name="Normal 29 2 7 2" xfId="10629"/>
    <cellStyle name="Normal 29 2 7 2 2" xfId="10630"/>
    <cellStyle name="Normal 29 2 7 3" xfId="10631"/>
    <cellStyle name="Normal 29 2 8" xfId="10632"/>
    <cellStyle name="Normal 29 2 8 2" xfId="10633"/>
    <cellStyle name="Normal 29 2 9" xfId="10634"/>
    <cellStyle name="Normal 29 3" xfId="10635"/>
    <cellStyle name="Normal 29 3 2" xfId="10636"/>
    <cellStyle name="Normal 29 3 2 2" xfId="10637"/>
    <cellStyle name="Normal 29 3 2 2 2" xfId="10638"/>
    <cellStyle name="Normal 29 3 2 2 2 2" xfId="10639"/>
    <cellStyle name="Normal 29 3 2 2 2 2 2" xfId="10640"/>
    <cellStyle name="Normal 29 3 2 2 2 2 2 2" xfId="10641"/>
    <cellStyle name="Normal 29 3 2 2 2 2 2 2 2" xfId="10642"/>
    <cellStyle name="Normal 29 3 2 2 2 2 2 3" xfId="10643"/>
    <cellStyle name="Normal 29 3 2 2 2 2 3" xfId="10644"/>
    <cellStyle name="Normal 29 3 2 2 2 2 3 2" xfId="10645"/>
    <cellStyle name="Normal 29 3 2 2 2 2 4" xfId="10646"/>
    <cellStyle name="Normal 29 3 2 2 2 3" xfId="10647"/>
    <cellStyle name="Normal 29 3 2 2 2 3 2" xfId="10648"/>
    <cellStyle name="Normal 29 3 2 2 2 3 2 2" xfId="10649"/>
    <cellStyle name="Normal 29 3 2 2 2 3 3" xfId="10650"/>
    <cellStyle name="Normal 29 3 2 2 2 4" xfId="10651"/>
    <cellStyle name="Normal 29 3 2 2 2 4 2" xfId="10652"/>
    <cellStyle name="Normal 29 3 2 2 2 5" xfId="10653"/>
    <cellStyle name="Normal 29 3 2 2 3" xfId="10654"/>
    <cellStyle name="Normal 29 3 2 2 3 2" xfId="10655"/>
    <cellStyle name="Normal 29 3 2 2 3 2 2" xfId="10656"/>
    <cellStyle name="Normal 29 3 2 2 3 2 2 2" xfId="10657"/>
    <cellStyle name="Normal 29 3 2 2 3 2 3" xfId="10658"/>
    <cellStyle name="Normal 29 3 2 2 3 3" xfId="10659"/>
    <cellStyle name="Normal 29 3 2 2 3 3 2" xfId="10660"/>
    <cellStyle name="Normal 29 3 2 2 3 4" xfId="10661"/>
    <cellStyle name="Normal 29 3 2 2 4" xfId="10662"/>
    <cellStyle name="Normal 29 3 2 2 4 2" xfId="10663"/>
    <cellStyle name="Normal 29 3 2 2 4 2 2" xfId="10664"/>
    <cellStyle name="Normal 29 3 2 2 4 3" xfId="10665"/>
    <cellStyle name="Normal 29 3 2 2 5" xfId="10666"/>
    <cellStyle name="Normal 29 3 2 2 5 2" xfId="10667"/>
    <cellStyle name="Normal 29 3 2 2 6" xfId="10668"/>
    <cellStyle name="Normal 29 3 2 3" xfId="10669"/>
    <cellStyle name="Normal 29 3 2 3 2" xfId="10670"/>
    <cellStyle name="Normal 29 3 2 3 2 2" xfId="10671"/>
    <cellStyle name="Normal 29 3 2 3 2 2 2" xfId="10672"/>
    <cellStyle name="Normal 29 3 2 3 2 2 2 2" xfId="10673"/>
    <cellStyle name="Normal 29 3 2 3 2 2 3" xfId="10674"/>
    <cellStyle name="Normal 29 3 2 3 2 3" xfId="10675"/>
    <cellStyle name="Normal 29 3 2 3 2 3 2" xfId="10676"/>
    <cellStyle name="Normal 29 3 2 3 2 4" xfId="10677"/>
    <cellStyle name="Normal 29 3 2 3 3" xfId="10678"/>
    <cellStyle name="Normal 29 3 2 3 3 2" xfId="10679"/>
    <cellStyle name="Normal 29 3 2 3 3 2 2" xfId="10680"/>
    <cellStyle name="Normal 29 3 2 3 3 3" xfId="10681"/>
    <cellStyle name="Normal 29 3 2 3 4" xfId="10682"/>
    <cellStyle name="Normal 29 3 2 3 4 2" xfId="10683"/>
    <cellStyle name="Normal 29 3 2 3 5" xfId="10684"/>
    <cellStyle name="Normal 29 3 2 4" xfId="10685"/>
    <cellStyle name="Normal 29 3 2 4 2" xfId="10686"/>
    <cellStyle name="Normal 29 3 2 4 2 2" xfId="10687"/>
    <cellStyle name="Normal 29 3 2 4 2 2 2" xfId="10688"/>
    <cellStyle name="Normal 29 3 2 4 2 3" xfId="10689"/>
    <cellStyle name="Normal 29 3 2 4 3" xfId="10690"/>
    <cellStyle name="Normal 29 3 2 4 3 2" xfId="10691"/>
    <cellStyle name="Normal 29 3 2 4 4" xfId="10692"/>
    <cellStyle name="Normal 29 3 2 5" xfId="10693"/>
    <cellStyle name="Normal 29 3 2 5 2" xfId="10694"/>
    <cellStyle name="Normal 29 3 2 5 2 2" xfId="10695"/>
    <cellStyle name="Normal 29 3 2 5 3" xfId="10696"/>
    <cellStyle name="Normal 29 3 2 6" xfId="10697"/>
    <cellStyle name="Normal 29 3 2 6 2" xfId="10698"/>
    <cellStyle name="Normal 29 3 2 7" xfId="10699"/>
    <cellStyle name="Normal 29 3 3" xfId="10700"/>
    <cellStyle name="Normal 29 3 3 2" xfId="10701"/>
    <cellStyle name="Normal 29 3 3 2 2" xfId="10702"/>
    <cellStyle name="Normal 29 3 3 2 2 2" xfId="10703"/>
    <cellStyle name="Normal 29 3 3 2 2 2 2" xfId="10704"/>
    <cellStyle name="Normal 29 3 3 2 2 2 2 2" xfId="10705"/>
    <cellStyle name="Normal 29 3 3 2 2 2 3" xfId="10706"/>
    <cellStyle name="Normal 29 3 3 2 2 3" xfId="10707"/>
    <cellStyle name="Normal 29 3 3 2 2 3 2" xfId="10708"/>
    <cellStyle name="Normal 29 3 3 2 2 4" xfId="10709"/>
    <cellStyle name="Normal 29 3 3 2 3" xfId="10710"/>
    <cellStyle name="Normal 29 3 3 2 3 2" xfId="10711"/>
    <cellStyle name="Normal 29 3 3 2 3 2 2" xfId="10712"/>
    <cellStyle name="Normal 29 3 3 2 3 3" xfId="10713"/>
    <cellStyle name="Normal 29 3 3 2 4" xfId="10714"/>
    <cellStyle name="Normal 29 3 3 2 4 2" xfId="10715"/>
    <cellStyle name="Normal 29 3 3 2 5" xfId="10716"/>
    <cellStyle name="Normal 29 3 3 3" xfId="10717"/>
    <cellStyle name="Normal 29 3 3 3 2" xfId="10718"/>
    <cellStyle name="Normal 29 3 3 3 2 2" xfId="10719"/>
    <cellStyle name="Normal 29 3 3 3 2 2 2" xfId="10720"/>
    <cellStyle name="Normal 29 3 3 3 2 3" xfId="10721"/>
    <cellStyle name="Normal 29 3 3 3 3" xfId="10722"/>
    <cellStyle name="Normal 29 3 3 3 3 2" xfId="10723"/>
    <cellStyle name="Normal 29 3 3 3 4" xfId="10724"/>
    <cellStyle name="Normal 29 3 3 4" xfId="10725"/>
    <cellStyle name="Normal 29 3 3 4 2" xfId="10726"/>
    <cellStyle name="Normal 29 3 3 4 2 2" xfId="10727"/>
    <cellStyle name="Normal 29 3 3 4 3" xfId="10728"/>
    <cellStyle name="Normal 29 3 3 5" xfId="10729"/>
    <cellStyle name="Normal 29 3 3 5 2" xfId="10730"/>
    <cellStyle name="Normal 29 3 3 6" xfId="10731"/>
    <cellStyle name="Normal 29 3 4" xfId="10732"/>
    <cellStyle name="Normal 29 3 4 2" xfId="10733"/>
    <cellStyle name="Normal 29 3 4 2 2" xfId="10734"/>
    <cellStyle name="Normal 29 3 4 2 2 2" xfId="10735"/>
    <cellStyle name="Normal 29 3 4 2 2 2 2" xfId="10736"/>
    <cellStyle name="Normal 29 3 4 2 2 3" xfId="10737"/>
    <cellStyle name="Normal 29 3 4 2 3" xfId="10738"/>
    <cellStyle name="Normal 29 3 4 2 3 2" xfId="10739"/>
    <cellStyle name="Normal 29 3 4 2 4" xfId="10740"/>
    <cellStyle name="Normal 29 3 4 3" xfId="10741"/>
    <cellStyle name="Normal 29 3 4 3 2" xfId="10742"/>
    <cellStyle name="Normal 29 3 4 3 2 2" xfId="10743"/>
    <cellStyle name="Normal 29 3 4 3 3" xfId="10744"/>
    <cellStyle name="Normal 29 3 4 4" xfId="10745"/>
    <cellStyle name="Normal 29 3 4 4 2" xfId="10746"/>
    <cellStyle name="Normal 29 3 4 5" xfId="10747"/>
    <cellStyle name="Normal 29 3 5" xfId="10748"/>
    <cellStyle name="Normal 29 3 5 2" xfId="10749"/>
    <cellStyle name="Normal 29 3 5 2 2" xfId="10750"/>
    <cellStyle name="Normal 29 3 5 2 2 2" xfId="10751"/>
    <cellStyle name="Normal 29 3 5 2 3" xfId="10752"/>
    <cellStyle name="Normal 29 3 5 3" xfId="10753"/>
    <cellStyle name="Normal 29 3 5 3 2" xfId="10754"/>
    <cellStyle name="Normal 29 3 5 4" xfId="10755"/>
    <cellStyle name="Normal 29 3 6" xfId="10756"/>
    <cellStyle name="Normal 29 3 6 2" xfId="10757"/>
    <cellStyle name="Normal 29 3 6 2 2" xfId="10758"/>
    <cellStyle name="Normal 29 3 6 3" xfId="10759"/>
    <cellStyle name="Normal 29 3 7" xfId="10760"/>
    <cellStyle name="Normal 29 3 7 2" xfId="10761"/>
    <cellStyle name="Normal 29 3 8" xfId="10762"/>
    <cellStyle name="Normal 29 4" xfId="10763"/>
    <cellStyle name="Normal 29 4 2" xfId="10764"/>
    <cellStyle name="Normal 29 4 2 2" xfId="10765"/>
    <cellStyle name="Normal 29 4 2 2 2" xfId="10766"/>
    <cellStyle name="Normal 29 4 2 2 2 2" xfId="10767"/>
    <cellStyle name="Normal 29 4 2 2 2 2 2" xfId="10768"/>
    <cellStyle name="Normal 29 4 2 2 2 2 2 2" xfId="10769"/>
    <cellStyle name="Normal 29 4 2 2 2 2 3" xfId="10770"/>
    <cellStyle name="Normal 29 4 2 2 2 3" xfId="10771"/>
    <cellStyle name="Normal 29 4 2 2 2 3 2" xfId="10772"/>
    <cellStyle name="Normal 29 4 2 2 2 4" xfId="10773"/>
    <cellStyle name="Normal 29 4 2 2 3" xfId="10774"/>
    <cellStyle name="Normal 29 4 2 2 3 2" xfId="10775"/>
    <cellStyle name="Normal 29 4 2 2 3 2 2" xfId="10776"/>
    <cellStyle name="Normal 29 4 2 2 3 3" xfId="10777"/>
    <cellStyle name="Normal 29 4 2 2 4" xfId="10778"/>
    <cellStyle name="Normal 29 4 2 2 4 2" xfId="10779"/>
    <cellStyle name="Normal 29 4 2 2 5" xfId="10780"/>
    <cellStyle name="Normal 29 4 2 3" xfId="10781"/>
    <cellStyle name="Normal 29 4 2 3 2" xfId="10782"/>
    <cellStyle name="Normal 29 4 2 3 2 2" xfId="10783"/>
    <cellStyle name="Normal 29 4 2 3 2 2 2" xfId="10784"/>
    <cellStyle name="Normal 29 4 2 3 2 3" xfId="10785"/>
    <cellStyle name="Normal 29 4 2 3 3" xfId="10786"/>
    <cellStyle name="Normal 29 4 2 3 3 2" xfId="10787"/>
    <cellStyle name="Normal 29 4 2 3 4" xfId="10788"/>
    <cellStyle name="Normal 29 4 2 4" xfId="10789"/>
    <cellStyle name="Normal 29 4 2 4 2" xfId="10790"/>
    <cellStyle name="Normal 29 4 2 4 2 2" xfId="10791"/>
    <cellStyle name="Normal 29 4 2 4 3" xfId="10792"/>
    <cellStyle name="Normal 29 4 2 5" xfId="10793"/>
    <cellStyle name="Normal 29 4 2 5 2" xfId="10794"/>
    <cellStyle name="Normal 29 4 2 6" xfId="10795"/>
    <cellStyle name="Normal 29 4 3" xfId="10796"/>
    <cellStyle name="Normal 29 4 3 2" xfId="10797"/>
    <cellStyle name="Normal 29 4 3 2 2" xfId="10798"/>
    <cellStyle name="Normal 29 4 3 2 2 2" xfId="10799"/>
    <cellStyle name="Normal 29 4 3 2 2 2 2" xfId="10800"/>
    <cellStyle name="Normal 29 4 3 2 2 3" xfId="10801"/>
    <cellStyle name="Normal 29 4 3 2 3" xfId="10802"/>
    <cellStyle name="Normal 29 4 3 2 3 2" xfId="10803"/>
    <cellStyle name="Normal 29 4 3 2 4" xfId="10804"/>
    <cellStyle name="Normal 29 4 3 3" xfId="10805"/>
    <cellStyle name="Normal 29 4 3 3 2" xfId="10806"/>
    <cellStyle name="Normal 29 4 3 3 2 2" xfId="10807"/>
    <cellStyle name="Normal 29 4 3 3 3" xfId="10808"/>
    <cellStyle name="Normal 29 4 3 4" xfId="10809"/>
    <cellStyle name="Normal 29 4 3 4 2" xfId="10810"/>
    <cellStyle name="Normal 29 4 3 5" xfId="10811"/>
    <cellStyle name="Normal 29 4 4" xfId="10812"/>
    <cellStyle name="Normal 29 4 4 2" xfId="10813"/>
    <cellStyle name="Normal 29 4 4 2 2" xfId="10814"/>
    <cellStyle name="Normal 29 4 4 2 2 2" xfId="10815"/>
    <cellStyle name="Normal 29 4 4 2 3" xfId="10816"/>
    <cellStyle name="Normal 29 4 4 3" xfId="10817"/>
    <cellStyle name="Normal 29 4 4 3 2" xfId="10818"/>
    <cellStyle name="Normal 29 4 4 4" xfId="10819"/>
    <cellStyle name="Normal 29 4 5" xfId="10820"/>
    <cellStyle name="Normal 29 4 5 2" xfId="10821"/>
    <cellStyle name="Normal 29 4 5 2 2" xfId="10822"/>
    <cellStyle name="Normal 29 4 5 3" xfId="10823"/>
    <cellStyle name="Normal 29 4 6" xfId="10824"/>
    <cellStyle name="Normal 29 4 6 2" xfId="10825"/>
    <cellStyle name="Normal 29 4 7" xfId="10826"/>
    <cellStyle name="Normal 29 5" xfId="10827"/>
    <cellStyle name="Normal 29 5 2" xfId="10828"/>
    <cellStyle name="Normal 29 5 2 2" xfId="10829"/>
    <cellStyle name="Normal 29 5 2 2 2" xfId="10830"/>
    <cellStyle name="Normal 29 5 2 2 2 2" xfId="10831"/>
    <cellStyle name="Normal 29 5 2 2 2 2 2" xfId="10832"/>
    <cellStyle name="Normal 29 5 2 2 2 3" xfId="10833"/>
    <cellStyle name="Normal 29 5 2 2 3" xfId="10834"/>
    <cellStyle name="Normal 29 5 2 2 3 2" xfId="10835"/>
    <cellStyle name="Normal 29 5 2 2 4" xfId="10836"/>
    <cellStyle name="Normal 29 5 2 3" xfId="10837"/>
    <cellStyle name="Normal 29 5 2 3 2" xfId="10838"/>
    <cellStyle name="Normal 29 5 2 3 2 2" xfId="10839"/>
    <cellStyle name="Normal 29 5 2 3 3" xfId="10840"/>
    <cellStyle name="Normal 29 5 2 4" xfId="10841"/>
    <cellStyle name="Normal 29 5 2 4 2" xfId="10842"/>
    <cellStyle name="Normal 29 5 2 5" xfId="10843"/>
    <cellStyle name="Normal 29 5 3" xfId="10844"/>
    <cellStyle name="Normal 29 5 3 2" xfId="10845"/>
    <cellStyle name="Normal 29 5 3 2 2" xfId="10846"/>
    <cellStyle name="Normal 29 5 3 2 2 2" xfId="10847"/>
    <cellStyle name="Normal 29 5 3 2 3" xfId="10848"/>
    <cellStyle name="Normal 29 5 3 3" xfId="10849"/>
    <cellStyle name="Normal 29 5 3 3 2" xfId="10850"/>
    <cellStyle name="Normal 29 5 3 4" xfId="10851"/>
    <cellStyle name="Normal 29 5 4" xfId="10852"/>
    <cellStyle name="Normal 29 5 4 2" xfId="10853"/>
    <cellStyle name="Normal 29 5 4 2 2" xfId="10854"/>
    <cellStyle name="Normal 29 5 4 3" xfId="10855"/>
    <cellStyle name="Normal 29 5 5" xfId="10856"/>
    <cellStyle name="Normal 29 5 5 2" xfId="10857"/>
    <cellStyle name="Normal 29 5 6" xfId="10858"/>
    <cellStyle name="Normal 29 6" xfId="10859"/>
    <cellStyle name="Normal 29 6 2" xfId="10860"/>
    <cellStyle name="Normal 29 6 2 2" xfId="10861"/>
    <cellStyle name="Normal 29 6 2 2 2" xfId="10862"/>
    <cellStyle name="Normal 29 6 2 2 2 2" xfId="10863"/>
    <cellStyle name="Normal 29 6 2 2 3" xfId="10864"/>
    <cellStyle name="Normal 29 6 2 3" xfId="10865"/>
    <cellStyle name="Normal 29 6 2 3 2" xfId="10866"/>
    <cellStyle name="Normal 29 6 2 4" xfId="10867"/>
    <cellStyle name="Normal 29 6 3" xfId="10868"/>
    <cellStyle name="Normal 29 6 3 2" xfId="10869"/>
    <cellStyle name="Normal 29 6 3 2 2" xfId="10870"/>
    <cellStyle name="Normal 29 6 3 3" xfId="10871"/>
    <cellStyle name="Normal 29 6 4" xfId="10872"/>
    <cellStyle name="Normal 29 6 4 2" xfId="10873"/>
    <cellStyle name="Normal 29 6 5" xfId="10874"/>
    <cellStyle name="Normal 29 7" xfId="10875"/>
    <cellStyle name="Normal 29 7 2" xfId="10876"/>
    <cellStyle name="Normal 29 7 2 2" xfId="10877"/>
    <cellStyle name="Normal 29 7 2 2 2" xfId="10878"/>
    <cellStyle name="Normal 29 7 2 3" xfId="10879"/>
    <cellStyle name="Normal 29 7 3" xfId="10880"/>
    <cellStyle name="Normal 29 7 3 2" xfId="10881"/>
    <cellStyle name="Normal 29 7 4" xfId="10882"/>
    <cellStyle name="Normal 29 8" xfId="10883"/>
    <cellStyle name="Normal 29 8 2" xfId="10884"/>
    <cellStyle name="Normal 29 8 2 2" xfId="10885"/>
    <cellStyle name="Normal 29 8 3" xfId="10886"/>
    <cellStyle name="Normal 29 9" xfId="10887"/>
    <cellStyle name="Normal 29 9 2" xfId="10888"/>
    <cellStyle name="Normal 3" xfId="20"/>
    <cellStyle name="Normal 3 10" xfId="10889"/>
    <cellStyle name="Normal 3 11" xfId="48476"/>
    <cellStyle name="Normal 3 12" xfId="48477"/>
    <cellStyle name="Normal 3 13" xfId="48478"/>
    <cellStyle name="Normal 3 14" xfId="48479"/>
    <cellStyle name="Normal 3 15" xfId="48480"/>
    <cellStyle name="Normal 3 2" xfId="10890"/>
    <cellStyle name="Normal 3 2 2" xfId="10891"/>
    <cellStyle name="Normal 3 2 2 2" xfId="10892"/>
    <cellStyle name="Normal 3 2 2 2 2" xfId="10893"/>
    <cellStyle name="Normal 3 2 2 2 2 2" xfId="10894"/>
    <cellStyle name="Normal 3 2 2 2 2 2 2" xfId="10895"/>
    <cellStyle name="Normal 3 2 2 2 2 2 2 2" xfId="10896"/>
    <cellStyle name="Normal 3 2 2 2 2 2 2 2 2" xfId="10897"/>
    <cellStyle name="Normal 3 2 2 2 2 2 2 2 2 2" xfId="10898"/>
    <cellStyle name="Normal 3 2 2 2 2 2 2 2 3" xfId="10899"/>
    <cellStyle name="Normal 3 2 2 2 2 2 2 3" xfId="10900"/>
    <cellStyle name="Normal 3 2 2 2 2 2 2 3 2" xfId="10901"/>
    <cellStyle name="Normal 3 2 2 2 2 2 2 4" xfId="10902"/>
    <cellStyle name="Normal 3 2 2 2 2 2 3" xfId="10903"/>
    <cellStyle name="Normal 3 2 2 2 2 2 3 2" xfId="10904"/>
    <cellStyle name="Normal 3 2 2 2 2 2 3 2 2" xfId="10905"/>
    <cellStyle name="Normal 3 2 2 2 2 2 3 3" xfId="10906"/>
    <cellStyle name="Normal 3 2 2 2 2 2 4" xfId="10907"/>
    <cellStyle name="Normal 3 2 2 2 2 2 4 2" xfId="10908"/>
    <cellStyle name="Normal 3 2 2 2 2 2 5" xfId="10909"/>
    <cellStyle name="Normal 3 2 2 2 2 3" xfId="10910"/>
    <cellStyle name="Normal 3 2 2 2 2 3 2" xfId="10911"/>
    <cellStyle name="Normal 3 2 2 2 2 3 2 2" xfId="10912"/>
    <cellStyle name="Normal 3 2 2 2 2 3 2 2 2" xfId="10913"/>
    <cellStyle name="Normal 3 2 2 2 2 3 2 3" xfId="10914"/>
    <cellStyle name="Normal 3 2 2 2 2 3 3" xfId="10915"/>
    <cellStyle name="Normal 3 2 2 2 2 3 3 2" xfId="10916"/>
    <cellStyle name="Normal 3 2 2 2 2 3 4" xfId="10917"/>
    <cellStyle name="Normal 3 2 2 2 2 4" xfId="10918"/>
    <cellStyle name="Normal 3 2 2 2 2 4 2" xfId="10919"/>
    <cellStyle name="Normal 3 2 2 2 2 4 2 2" xfId="10920"/>
    <cellStyle name="Normal 3 2 2 2 2 4 3" xfId="10921"/>
    <cellStyle name="Normal 3 2 2 2 2 5" xfId="10922"/>
    <cellStyle name="Normal 3 2 2 2 2 5 2" xfId="10923"/>
    <cellStyle name="Normal 3 2 2 2 2 6" xfId="10924"/>
    <cellStyle name="Normal 3 2 2 2 3" xfId="10925"/>
    <cellStyle name="Normal 3 2 2 2 3 2" xfId="10926"/>
    <cellStyle name="Normal 3 2 2 2 3 2 2" xfId="10927"/>
    <cellStyle name="Normal 3 2 2 2 3 2 2 2" xfId="10928"/>
    <cellStyle name="Normal 3 2 2 2 3 2 2 2 2" xfId="10929"/>
    <cellStyle name="Normal 3 2 2 2 3 2 2 3" xfId="10930"/>
    <cellStyle name="Normal 3 2 2 2 3 2 3" xfId="10931"/>
    <cellStyle name="Normal 3 2 2 2 3 2 3 2" xfId="10932"/>
    <cellStyle name="Normal 3 2 2 2 3 2 4" xfId="10933"/>
    <cellStyle name="Normal 3 2 2 2 3 3" xfId="10934"/>
    <cellStyle name="Normal 3 2 2 2 3 3 2" xfId="10935"/>
    <cellStyle name="Normal 3 2 2 2 3 3 2 2" xfId="10936"/>
    <cellStyle name="Normal 3 2 2 2 3 3 3" xfId="10937"/>
    <cellStyle name="Normal 3 2 2 2 3 4" xfId="10938"/>
    <cellStyle name="Normal 3 2 2 2 3 4 2" xfId="10939"/>
    <cellStyle name="Normal 3 2 2 2 3 5" xfId="10940"/>
    <cellStyle name="Normal 3 2 2 2 4" xfId="10941"/>
    <cellStyle name="Normal 3 2 2 2 4 2" xfId="10942"/>
    <cellStyle name="Normal 3 2 2 2 4 2 2" xfId="10943"/>
    <cellStyle name="Normal 3 2 2 2 4 2 2 2" xfId="10944"/>
    <cellStyle name="Normal 3 2 2 2 4 2 3" xfId="10945"/>
    <cellStyle name="Normal 3 2 2 2 4 3" xfId="10946"/>
    <cellStyle name="Normal 3 2 2 2 4 3 2" xfId="10947"/>
    <cellStyle name="Normal 3 2 2 2 4 4" xfId="10948"/>
    <cellStyle name="Normal 3 2 2 2 5" xfId="10949"/>
    <cellStyle name="Normal 3 2 2 2 5 2" xfId="10950"/>
    <cellStyle name="Normal 3 2 2 2 5 2 2" xfId="10951"/>
    <cellStyle name="Normal 3 2 2 2 5 3" xfId="10952"/>
    <cellStyle name="Normal 3 2 2 2 6" xfId="10953"/>
    <cellStyle name="Normal 3 2 2 2 6 2" xfId="10954"/>
    <cellStyle name="Normal 3 2 2 2 7" xfId="10955"/>
    <cellStyle name="Normal 3 2 2 3" xfId="10956"/>
    <cellStyle name="Normal 3 2 2 3 2" xfId="10957"/>
    <cellStyle name="Normal 3 2 2 3 2 2" xfId="10958"/>
    <cellStyle name="Normal 3 2 2 3 2 2 2" xfId="10959"/>
    <cellStyle name="Normal 3 2 2 3 2 2 2 2" xfId="10960"/>
    <cellStyle name="Normal 3 2 2 3 2 2 2 2 2" xfId="10961"/>
    <cellStyle name="Normal 3 2 2 3 2 2 2 3" xfId="10962"/>
    <cellStyle name="Normal 3 2 2 3 2 2 3" xfId="10963"/>
    <cellStyle name="Normal 3 2 2 3 2 2 3 2" xfId="10964"/>
    <cellStyle name="Normal 3 2 2 3 2 2 4" xfId="10965"/>
    <cellStyle name="Normal 3 2 2 3 2 3" xfId="10966"/>
    <cellStyle name="Normal 3 2 2 3 2 3 2" xfId="10967"/>
    <cellStyle name="Normal 3 2 2 3 2 3 2 2" xfId="10968"/>
    <cellStyle name="Normal 3 2 2 3 2 3 3" xfId="10969"/>
    <cellStyle name="Normal 3 2 2 3 2 4" xfId="10970"/>
    <cellStyle name="Normal 3 2 2 3 2 4 2" xfId="10971"/>
    <cellStyle name="Normal 3 2 2 3 2 5" xfId="10972"/>
    <cellStyle name="Normal 3 2 2 3 3" xfId="10973"/>
    <cellStyle name="Normal 3 2 2 3 3 2" xfId="10974"/>
    <cellStyle name="Normal 3 2 2 3 3 2 2" xfId="10975"/>
    <cellStyle name="Normal 3 2 2 3 3 2 2 2" xfId="10976"/>
    <cellStyle name="Normal 3 2 2 3 3 2 3" xfId="10977"/>
    <cellStyle name="Normal 3 2 2 3 3 3" xfId="10978"/>
    <cellStyle name="Normal 3 2 2 3 3 3 2" xfId="10979"/>
    <cellStyle name="Normal 3 2 2 3 3 4" xfId="10980"/>
    <cellStyle name="Normal 3 2 2 3 4" xfId="10981"/>
    <cellStyle name="Normal 3 2 2 3 4 2" xfId="10982"/>
    <cellStyle name="Normal 3 2 2 3 4 2 2" xfId="10983"/>
    <cellStyle name="Normal 3 2 2 3 4 3" xfId="10984"/>
    <cellStyle name="Normal 3 2 2 3 5" xfId="10985"/>
    <cellStyle name="Normal 3 2 2 3 5 2" xfId="10986"/>
    <cellStyle name="Normal 3 2 2 3 6" xfId="10987"/>
    <cellStyle name="Normal 3 2 2 4" xfId="10988"/>
    <cellStyle name="Normal 3 2 2 4 2" xfId="10989"/>
    <cellStyle name="Normal 3 2 2 4 2 2" xfId="10990"/>
    <cellStyle name="Normal 3 2 2 4 2 2 2" xfId="10991"/>
    <cellStyle name="Normal 3 2 2 4 2 2 2 2" xfId="10992"/>
    <cellStyle name="Normal 3 2 2 4 2 2 3" xfId="10993"/>
    <cellStyle name="Normal 3 2 2 4 2 3" xfId="10994"/>
    <cellStyle name="Normal 3 2 2 4 2 3 2" xfId="10995"/>
    <cellStyle name="Normal 3 2 2 4 2 4" xfId="10996"/>
    <cellStyle name="Normal 3 2 2 4 3" xfId="10997"/>
    <cellStyle name="Normal 3 2 2 4 3 2" xfId="10998"/>
    <cellStyle name="Normal 3 2 2 4 3 2 2" xfId="10999"/>
    <cellStyle name="Normal 3 2 2 4 3 3" xfId="11000"/>
    <cellStyle name="Normal 3 2 2 4 4" xfId="11001"/>
    <cellStyle name="Normal 3 2 2 4 4 2" xfId="11002"/>
    <cellStyle name="Normal 3 2 2 4 5" xfId="11003"/>
    <cellStyle name="Normal 3 2 2 5" xfId="11004"/>
    <cellStyle name="Normal 3 2 2 5 2" xfId="11005"/>
    <cellStyle name="Normal 3 2 2 5 2 2" xfId="11006"/>
    <cellStyle name="Normal 3 2 2 5 2 2 2" xfId="11007"/>
    <cellStyle name="Normal 3 2 2 5 2 3" xfId="11008"/>
    <cellStyle name="Normal 3 2 2 5 3" xfId="11009"/>
    <cellStyle name="Normal 3 2 2 5 3 2" xfId="11010"/>
    <cellStyle name="Normal 3 2 2 5 4" xfId="11011"/>
    <cellStyle name="Normal 3 2 2 6" xfId="11012"/>
    <cellStyle name="Normal 3 2 2 6 2" xfId="11013"/>
    <cellStyle name="Normal 3 2 2 6 2 2" xfId="11014"/>
    <cellStyle name="Normal 3 2 2 6 3" xfId="11015"/>
    <cellStyle name="Normal 3 2 2 7" xfId="11016"/>
    <cellStyle name="Normal 3 2 2 7 2" xfId="11017"/>
    <cellStyle name="Normal 3 2 2 8" xfId="11018"/>
    <cellStyle name="Normal 3 2 3" xfId="11019"/>
    <cellStyle name="Normal 3 2 3 2" xfId="11020"/>
    <cellStyle name="Normal 3 2 3 2 2" xfId="11021"/>
    <cellStyle name="Normal 3 2 3 2 2 2" xfId="11022"/>
    <cellStyle name="Normal 3 2 3 2 2 2 2" xfId="11023"/>
    <cellStyle name="Normal 3 2 3 2 2 2 2 2" xfId="11024"/>
    <cellStyle name="Normal 3 2 3 2 2 2 2 2 2" xfId="11025"/>
    <cellStyle name="Normal 3 2 3 2 2 2 2 3" xfId="11026"/>
    <cellStyle name="Normal 3 2 3 2 2 2 3" xfId="11027"/>
    <cellStyle name="Normal 3 2 3 2 2 2 3 2" xfId="11028"/>
    <cellStyle name="Normal 3 2 3 2 2 2 4" xfId="11029"/>
    <cellStyle name="Normal 3 2 3 2 2 3" xfId="11030"/>
    <cellStyle name="Normal 3 2 3 2 2 3 2" xfId="11031"/>
    <cellStyle name="Normal 3 2 3 2 2 3 2 2" xfId="11032"/>
    <cellStyle name="Normal 3 2 3 2 2 3 3" xfId="11033"/>
    <cellStyle name="Normal 3 2 3 2 2 4" xfId="11034"/>
    <cellStyle name="Normal 3 2 3 2 2 4 2" xfId="11035"/>
    <cellStyle name="Normal 3 2 3 2 2 5" xfId="11036"/>
    <cellStyle name="Normal 3 2 3 2 3" xfId="11037"/>
    <cellStyle name="Normal 3 2 3 2 3 2" xfId="11038"/>
    <cellStyle name="Normal 3 2 3 2 3 2 2" xfId="11039"/>
    <cellStyle name="Normal 3 2 3 2 3 2 2 2" xfId="11040"/>
    <cellStyle name="Normal 3 2 3 2 3 2 3" xfId="11041"/>
    <cellStyle name="Normal 3 2 3 2 3 3" xfId="11042"/>
    <cellStyle name="Normal 3 2 3 2 3 3 2" xfId="11043"/>
    <cellStyle name="Normal 3 2 3 2 3 4" xfId="11044"/>
    <cellStyle name="Normal 3 2 3 2 4" xfId="11045"/>
    <cellStyle name="Normal 3 2 3 2 4 2" xfId="11046"/>
    <cellStyle name="Normal 3 2 3 2 4 2 2" xfId="11047"/>
    <cellStyle name="Normal 3 2 3 2 4 3" xfId="11048"/>
    <cellStyle name="Normal 3 2 3 2 5" xfId="11049"/>
    <cellStyle name="Normal 3 2 3 2 5 2" xfId="11050"/>
    <cellStyle name="Normal 3 2 3 2 6" xfId="11051"/>
    <cellStyle name="Normal 3 2 3 3" xfId="11052"/>
    <cellStyle name="Normal 3 2 3 3 2" xfId="11053"/>
    <cellStyle name="Normal 3 2 3 3 2 2" xfId="11054"/>
    <cellStyle name="Normal 3 2 3 3 2 2 2" xfId="11055"/>
    <cellStyle name="Normal 3 2 3 3 2 2 2 2" xfId="11056"/>
    <cellStyle name="Normal 3 2 3 3 2 2 3" xfId="11057"/>
    <cellStyle name="Normal 3 2 3 3 2 3" xfId="11058"/>
    <cellStyle name="Normal 3 2 3 3 2 3 2" xfId="11059"/>
    <cellStyle name="Normal 3 2 3 3 2 4" xfId="11060"/>
    <cellStyle name="Normal 3 2 3 3 3" xfId="11061"/>
    <cellStyle name="Normal 3 2 3 3 3 2" xfId="11062"/>
    <cellStyle name="Normal 3 2 3 3 3 2 2" xfId="11063"/>
    <cellStyle name="Normal 3 2 3 3 3 3" xfId="11064"/>
    <cellStyle name="Normal 3 2 3 3 4" xfId="11065"/>
    <cellStyle name="Normal 3 2 3 3 4 2" xfId="11066"/>
    <cellStyle name="Normal 3 2 3 3 5" xfId="11067"/>
    <cellStyle name="Normal 3 2 3 4" xfId="11068"/>
    <cellStyle name="Normal 3 2 3 4 2" xfId="11069"/>
    <cellStyle name="Normal 3 2 3 4 2 2" xfId="11070"/>
    <cellStyle name="Normal 3 2 3 4 2 2 2" xfId="11071"/>
    <cellStyle name="Normal 3 2 3 4 2 3" xfId="11072"/>
    <cellStyle name="Normal 3 2 3 4 3" xfId="11073"/>
    <cellStyle name="Normal 3 2 3 4 3 2" xfId="11074"/>
    <cellStyle name="Normal 3 2 3 4 4" xfId="11075"/>
    <cellStyle name="Normal 3 2 3 5" xfId="11076"/>
    <cellStyle name="Normal 3 2 3 5 2" xfId="11077"/>
    <cellStyle name="Normal 3 2 3 5 2 2" xfId="11078"/>
    <cellStyle name="Normal 3 2 3 5 3" xfId="11079"/>
    <cellStyle name="Normal 3 2 3 6" xfId="11080"/>
    <cellStyle name="Normal 3 2 3 6 2" xfId="11081"/>
    <cellStyle name="Normal 3 2 3 7" xfId="11082"/>
    <cellStyle name="Normal 3 2 4" xfId="11083"/>
    <cellStyle name="Normal 3 2 4 2" xfId="11084"/>
    <cellStyle name="Normal 3 2 4 2 2" xfId="11085"/>
    <cellStyle name="Normal 3 2 4 2 2 2" xfId="11086"/>
    <cellStyle name="Normal 3 2 4 2 2 2 2" xfId="11087"/>
    <cellStyle name="Normal 3 2 4 2 2 2 2 2" xfId="11088"/>
    <cellStyle name="Normal 3 2 4 2 2 2 3" xfId="11089"/>
    <cellStyle name="Normal 3 2 4 2 2 3" xfId="11090"/>
    <cellStyle name="Normal 3 2 4 2 2 3 2" xfId="11091"/>
    <cellStyle name="Normal 3 2 4 2 2 4" xfId="11092"/>
    <cellStyle name="Normal 3 2 4 2 3" xfId="11093"/>
    <cellStyle name="Normal 3 2 4 2 3 2" xfId="11094"/>
    <cellStyle name="Normal 3 2 4 2 3 2 2" xfId="11095"/>
    <cellStyle name="Normal 3 2 4 2 3 3" xfId="11096"/>
    <cellStyle name="Normal 3 2 4 2 4" xfId="11097"/>
    <cellStyle name="Normal 3 2 4 2 4 2" xfId="11098"/>
    <cellStyle name="Normal 3 2 4 2 5" xfId="11099"/>
    <cellStyle name="Normal 3 2 4 3" xfId="11100"/>
    <cellStyle name="Normal 3 2 4 3 2" xfId="11101"/>
    <cellStyle name="Normal 3 2 4 3 2 2" xfId="11102"/>
    <cellStyle name="Normal 3 2 4 3 2 2 2" xfId="11103"/>
    <cellStyle name="Normal 3 2 4 3 2 3" xfId="11104"/>
    <cellStyle name="Normal 3 2 4 3 3" xfId="11105"/>
    <cellStyle name="Normal 3 2 4 3 3 2" xfId="11106"/>
    <cellStyle name="Normal 3 2 4 3 4" xfId="11107"/>
    <cellStyle name="Normal 3 2 4 4" xfId="11108"/>
    <cellStyle name="Normal 3 2 4 4 2" xfId="11109"/>
    <cellStyle name="Normal 3 2 4 4 2 2" xfId="11110"/>
    <cellStyle name="Normal 3 2 4 4 3" xfId="11111"/>
    <cellStyle name="Normal 3 2 4 5" xfId="11112"/>
    <cellStyle name="Normal 3 2 4 5 2" xfId="11113"/>
    <cellStyle name="Normal 3 2 4 6" xfId="11114"/>
    <cellStyle name="Normal 3 2 5" xfId="11115"/>
    <cellStyle name="Normal 3 2 5 2" xfId="11116"/>
    <cellStyle name="Normal 3 2 5 2 2" xfId="11117"/>
    <cellStyle name="Normal 3 2 5 2 2 2" xfId="11118"/>
    <cellStyle name="Normal 3 2 5 2 2 2 2" xfId="11119"/>
    <cellStyle name="Normal 3 2 5 2 2 3" xfId="11120"/>
    <cellStyle name="Normal 3 2 5 2 3" xfId="11121"/>
    <cellStyle name="Normal 3 2 5 2 3 2" xfId="11122"/>
    <cellStyle name="Normal 3 2 5 2 4" xfId="11123"/>
    <cellStyle name="Normal 3 2 5 3" xfId="11124"/>
    <cellStyle name="Normal 3 2 5 3 2" xfId="11125"/>
    <cellStyle name="Normal 3 2 5 3 2 2" xfId="11126"/>
    <cellStyle name="Normal 3 2 5 3 3" xfId="11127"/>
    <cellStyle name="Normal 3 2 5 4" xfId="11128"/>
    <cellStyle name="Normal 3 2 5 4 2" xfId="11129"/>
    <cellStyle name="Normal 3 2 5 5" xfId="11130"/>
    <cellStyle name="Normal 3 2 6" xfId="11131"/>
    <cellStyle name="Normal 3 2 6 2" xfId="11132"/>
    <cellStyle name="Normal 3 2 6 2 2" xfId="11133"/>
    <cellStyle name="Normal 3 2 6 2 2 2" xfId="11134"/>
    <cellStyle name="Normal 3 2 6 2 3" xfId="11135"/>
    <cellStyle name="Normal 3 2 6 3" xfId="11136"/>
    <cellStyle name="Normal 3 2 6 3 2" xfId="11137"/>
    <cellStyle name="Normal 3 2 6 4" xfId="11138"/>
    <cellStyle name="Normal 3 2 7" xfId="11139"/>
    <cellStyle name="Normal 3 2 7 2" xfId="11140"/>
    <cellStyle name="Normal 3 2 7 2 2" xfId="11141"/>
    <cellStyle name="Normal 3 2 7 3" xfId="11142"/>
    <cellStyle name="Normal 3 2 8" xfId="11143"/>
    <cellStyle name="Normal 3 2 8 2" xfId="11144"/>
    <cellStyle name="Normal 3 2 9" xfId="11145"/>
    <cellStyle name="Normal 3 3" xfId="11146"/>
    <cellStyle name="Normal 3 3 2" xfId="11147"/>
    <cellStyle name="Normal 3 3 2 2" xfId="11148"/>
    <cellStyle name="Normal 3 3 2 2 2" xfId="11149"/>
    <cellStyle name="Normal 3 3 2 2 2 2" xfId="11150"/>
    <cellStyle name="Normal 3 3 2 2 2 2 2" xfId="11151"/>
    <cellStyle name="Normal 3 3 2 2 2 2 2 2" xfId="11152"/>
    <cellStyle name="Normal 3 3 2 2 2 2 2 2 2" xfId="11153"/>
    <cellStyle name="Normal 3 3 2 2 2 2 2 3" xfId="11154"/>
    <cellStyle name="Normal 3 3 2 2 2 2 3" xfId="11155"/>
    <cellStyle name="Normal 3 3 2 2 2 2 3 2" xfId="11156"/>
    <cellStyle name="Normal 3 3 2 2 2 2 4" xfId="11157"/>
    <cellStyle name="Normal 3 3 2 2 2 3" xfId="11158"/>
    <cellStyle name="Normal 3 3 2 2 2 3 2" xfId="11159"/>
    <cellStyle name="Normal 3 3 2 2 2 3 2 2" xfId="11160"/>
    <cellStyle name="Normal 3 3 2 2 2 3 3" xfId="11161"/>
    <cellStyle name="Normal 3 3 2 2 2 4" xfId="11162"/>
    <cellStyle name="Normal 3 3 2 2 2 4 2" xfId="11163"/>
    <cellStyle name="Normal 3 3 2 2 2 5" xfId="11164"/>
    <cellStyle name="Normal 3 3 2 2 3" xfId="11165"/>
    <cellStyle name="Normal 3 3 2 2 3 2" xfId="11166"/>
    <cellStyle name="Normal 3 3 2 2 3 2 2" xfId="11167"/>
    <cellStyle name="Normal 3 3 2 2 3 2 2 2" xfId="11168"/>
    <cellStyle name="Normal 3 3 2 2 3 2 3" xfId="11169"/>
    <cellStyle name="Normal 3 3 2 2 3 3" xfId="11170"/>
    <cellStyle name="Normal 3 3 2 2 3 3 2" xfId="11171"/>
    <cellStyle name="Normal 3 3 2 2 3 4" xfId="11172"/>
    <cellStyle name="Normal 3 3 2 2 4" xfId="11173"/>
    <cellStyle name="Normal 3 3 2 2 4 2" xfId="11174"/>
    <cellStyle name="Normal 3 3 2 2 4 2 2" xfId="11175"/>
    <cellStyle name="Normal 3 3 2 2 4 3" xfId="11176"/>
    <cellStyle name="Normal 3 3 2 2 5" xfId="11177"/>
    <cellStyle name="Normal 3 3 2 2 5 2" xfId="11178"/>
    <cellStyle name="Normal 3 3 2 2 6" xfId="11179"/>
    <cellStyle name="Normal 3 3 2 3" xfId="11180"/>
    <cellStyle name="Normal 3 3 2 3 2" xfId="11181"/>
    <cellStyle name="Normal 3 3 2 3 2 2" xfId="11182"/>
    <cellStyle name="Normal 3 3 2 3 2 2 2" xfId="11183"/>
    <cellStyle name="Normal 3 3 2 3 2 2 2 2" xfId="11184"/>
    <cellStyle name="Normal 3 3 2 3 2 2 3" xfId="11185"/>
    <cellStyle name="Normal 3 3 2 3 2 3" xfId="11186"/>
    <cellStyle name="Normal 3 3 2 3 2 3 2" xfId="11187"/>
    <cellStyle name="Normal 3 3 2 3 2 4" xfId="11188"/>
    <cellStyle name="Normal 3 3 2 3 3" xfId="11189"/>
    <cellStyle name="Normal 3 3 2 3 3 2" xfId="11190"/>
    <cellStyle name="Normal 3 3 2 3 3 2 2" xfId="11191"/>
    <cellStyle name="Normal 3 3 2 3 3 3" xfId="11192"/>
    <cellStyle name="Normal 3 3 2 3 4" xfId="11193"/>
    <cellStyle name="Normal 3 3 2 3 4 2" xfId="11194"/>
    <cellStyle name="Normal 3 3 2 3 5" xfId="11195"/>
    <cellStyle name="Normal 3 3 2 4" xfId="11196"/>
    <cellStyle name="Normal 3 3 2 4 2" xfId="11197"/>
    <cellStyle name="Normal 3 3 2 4 2 2" xfId="11198"/>
    <cellStyle name="Normal 3 3 2 4 2 2 2" xfId="11199"/>
    <cellStyle name="Normal 3 3 2 4 2 3" xfId="11200"/>
    <cellStyle name="Normal 3 3 2 4 3" xfId="11201"/>
    <cellStyle name="Normal 3 3 2 4 3 2" xfId="11202"/>
    <cellStyle name="Normal 3 3 2 4 4" xfId="11203"/>
    <cellStyle name="Normal 3 3 2 5" xfId="11204"/>
    <cellStyle name="Normal 3 3 2 5 2" xfId="11205"/>
    <cellStyle name="Normal 3 3 2 5 2 2" xfId="11206"/>
    <cellStyle name="Normal 3 3 2 5 3" xfId="11207"/>
    <cellStyle name="Normal 3 3 2 6" xfId="11208"/>
    <cellStyle name="Normal 3 3 2 6 2" xfId="11209"/>
    <cellStyle name="Normal 3 3 2 7" xfId="11210"/>
    <cellStyle name="Normal 3 3 3" xfId="11211"/>
    <cellStyle name="Normal 3 3 3 2" xfId="11212"/>
    <cellStyle name="Normal 3 3 3 2 2" xfId="11213"/>
    <cellStyle name="Normal 3 3 3 2 2 2" xfId="11214"/>
    <cellStyle name="Normal 3 3 3 2 2 2 2" xfId="11215"/>
    <cellStyle name="Normal 3 3 3 2 2 2 2 2" xfId="11216"/>
    <cellStyle name="Normal 3 3 3 2 2 2 3" xfId="11217"/>
    <cellStyle name="Normal 3 3 3 2 2 3" xfId="11218"/>
    <cellStyle name="Normal 3 3 3 2 2 3 2" xfId="11219"/>
    <cellStyle name="Normal 3 3 3 2 2 4" xfId="11220"/>
    <cellStyle name="Normal 3 3 3 2 3" xfId="11221"/>
    <cellStyle name="Normal 3 3 3 2 3 2" xfId="11222"/>
    <cellStyle name="Normal 3 3 3 2 3 2 2" xfId="11223"/>
    <cellStyle name="Normal 3 3 3 2 3 3" xfId="11224"/>
    <cellStyle name="Normal 3 3 3 2 4" xfId="11225"/>
    <cellStyle name="Normal 3 3 3 2 4 2" xfId="11226"/>
    <cellStyle name="Normal 3 3 3 2 5" xfId="11227"/>
    <cellStyle name="Normal 3 3 3 3" xfId="11228"/>
    <cellStyle name="Normal 3 3 3 3 2" xfId="11229"/>
    <cellStyle name="Normal 3 3 3 3 2 2" xfId="11230"/>
    <cellStyle name="Normal 3 3 3 3 2 2 2" xfId="11231"/>
    <cellStyle name="Normal 3 3 3 3 2 3" xfId="11232"/>
    <cellStyle name="Normal 3 3 3 3 3" xfId="11233"/>
    <cellStyle name="Normal 3 3 3 3 3 2" xfId="11234"/>
    <cellStyle name="Normal 3 3 3 3 4" xfId="11235"/>
    <cellStyle name="Normal 3 3 3 4" xfId="11236"/>
    <cellStyle name="Normal 3 3 3 4 2" xfId="11237"/>
    <cellStyle name="Normal 3 3 3 4 2 2" xfId="11238"/>
    <cellStyle name="Normal 3 3 3 4 3" xfId="11239"/>
    <cellStyle name="Normal 3 3 3 5" xfId="11240"/>
    <cellStyle name="Normal 3 3 3 5 2" xfId="11241"/>
    <cellStyle name="Normal 3 3 3 6" xfId="11242"/>
    <cellStyle name="Normal 3 3 4" xfId="11243"/>
    <cellStyle name="Normal 3 3 4 2" xfId="11244"/>
    <cellStyle name="Normal 3 3 4 2 2" xfId="11245"/>
    <cellStyle name="Normal 3 3 4 2 2 2" xfId="11246"/>
    <cellStyle name="Normal 3 3 4 2 2 2 2" xfId="11247"/>
    <cellStyle name="Normal 3 3 4 2 2 3" xfId="11248"/>
    <cellStyle name="Normal 3 3 4 2 3" xfId="11249"/>
    <cellStyle name="Normal 3 3 4 2 3 2" xfId="11250"/>
    <cellStyle name="Normal 3 3 4 2 4" xfId="11251"/>
    <cellStyle name="Normal 3 3 4 3" xfId="11252"/>
    <cellStyle name="Normal 3 3 4 3 2" xfId="11253"/>
    <cellStyle name="Normal 3 3 4 3 2 2" xfId="11254"/>
    <cellStyle name="Normal 3 3 4 3 3" xfId="11255"/>
    <cellStyle name="Normal 3 3 4 4" xfId="11256"/>
    <cellStyle name="Normal 3 3 4 4 2" xfId="11257"/>
    <cellStyle name="Normal 3 3 4 5" xfId="11258"/>
    <cellStyle name="Normal 3 3 5" xfId="11259"/>
    <cellStyle name="Normal 3 3 5 2" xfId="11260"/>
    <cellStyle name="Normal 3 3 5 2 2" xfId="11261"/>
    <cellStyle name="Normal 3 3 5 2 2 2" xfId="11262"/>
    <cellStyle name="Normal 3 3 5 2 3" xfId="11263"/>
    <cellStyle name="Normal 3 3 5 3" xfId="11264"/>
    <cellStyle name="Normal 3 3 5 3 2" xfId="11265"/>
    <cellStyle name="Normal 3 3 5 4" xfId="11266"/>
    <cellStyle name="Normal 3 3 6" xfId="11267"/>
    <cellStyle name="Normal 3 3 6 2" xfId="11268"/>
    <cellStyle name="Normal 3 3 6 2 2" xfId="11269"/>
    <cellStyle name="Normal 3 3 6 3" xfId="11270"/>
    <cellStyle name="Normal 3 3 7" xfId="11271"/>
    <cellStyle name="Normal 3 3 7 2" xfId="11272"/>
    <cellStyle name="Normal 3 3 8" xfId="11273"/>
    <cellStyle name="Normal 3 4" xfId="11274"/>
    <cellStyle name="Normal 3 4 2" xfId="11275"/>
    <cellStyle name="Normal 3 4 2 2" xfId="11276"/>
    <cellStyle name="Normal 3 4 2 2 2" xfId="11277"/>
    <cellStyle name="Normal 3 4 2 2 2 2" xfId="11278"/>
    <cellStyle name="Normal 3 4 2 2 2 2 2" xfId="11279"/>
    <cellStyle name="Normal 3 4 2 2 2 2 2 2" xfId="11280"/>
    <cellStyle name="Normal 3 4 2 2 2 2 3" xfId="11281"/>
    <cellStyle name="Normal 3 4 2 2 2 3" xfId="11282"/>
    <cellStyle name="Normal 3 4 2 2 2 3 2" xfId="11283"/>
    <cellStyle name="Normal 3 4 2 2 2 4" xfId="11284"/>
    <cellStyle name="Normal 3 4 2 2 3" xfId="11285"/>
    <cellStyle name="Normal 3 4 2 2 3 2" xfId="11286"/>
    <cellStyle name="Normal 3 4 2 2 3 2 2" xfId="11287"/>
    <cellStyle name="Normal 3 4 2 2 3 3" xfId="11288"/>
    <cellStyle name="Normal 3 4 2 2 4" xfId="11289"/>
    <cellStyle name="Normal 3 4 2 2 4 2" xfId="11290"/>
    <cellStyle name="Normal 3 4 2 2 5" xfId="11291"/>
    <cellStyle name="Normal 3 4 2 3" xfId="11292"/>
    <cellStyle name="Normal 3 4 2 3 2" xfId="11293"/>
    <cellStyle name="Normal 3 4 2 3 2 2" xfId="11294"/>
    <cellStyle name="Normal 3 4 2 3 2 2 2" xfId="11295"/>
    <cellStyle name="Normal 3 4 2 3 2 3" xfId="11296"/>
    <cellStyle name="Normal 3 4 2 3 3" xfId="11297"/>
    <cellStyle name="Normal 3 4 2 3 3 2" xfId="11298"/>
    <cellStyle name="Normal 3 4 2 3 4" xfId="11299"/>
    <cellStyle name="Normal 3 4 2 4" xfId="11300"/>
    <cellStyle name="Normal 3 4 2 4 2" xfId="11301"/>
    <cellStyle name="Normal 3 4 2 4 2 2" xfId="11302"/>
    <cellStyle name="Normal 3 4 2 4 3" xfId="11303"/>
    <cellStyle name="Normal 3 4 2 5" xfId="11304"/>
    <cellStyle name="Normal 3 4 2 5 2" xfId="11305"/>
    <cellStyle name="Normal 3 4 2 6" xfId="11306"/>
    <cellStyle name="Normal 3 4 3" xfId="11307"/>
    <cellStyle name="Normal 3 4 3 2" xfId="11308"/>
    <cellStyle name="Normal 3 4 3 2 2" xfId="11309"/>
    <cellStyle name="Normal 3 4 3 2 2 2" xfId="11310"/>
    <cellStyle name="Normal 3 4 3 2 2 2 2" xfId="11311"/>
    <cellStyle name="Normal 3 4 3 2 2 3" xfId="11312"/>
    <cellStyle name="Normal 3 4 3 2 3" xfId="11313"/>
    <cellStyle name="Normal 3 4 3 2 3 2" xfId="11314"/>
    <cellStyle name="Normal 3 4 3 2 4" xfId="11315"/>
    <cellStyle name="Normal 3 4 3 3" xfId="11316"/>
    <cellStyle name="Normal 3 4 3 3 2" xfId="11317"/>
    <cellStyle name="Normal 3 4 3 3 2 2" xfId="11318"/>
    <cellStyle name="Normal 3 4 3 3 3" xfId="11319"/>
    <cellStyle name="Normal 3 4 3 4" xfId="11320"/>
    <cellStyle name="Normal 3 4 3 4 2" xfId="11321"/>
    <cellStyle name="Normal 3 4 3 5" xfId="11322"/>
    <cellStyle name="Normal 3 4 4" xfId="11323"/>
    <cellStyle name="Normal 3 4 4 2" xfId="11324"/>
    <cellStyle name="Normal 3 4 4 2 2" xfId="11325"/>
    <cellStyle name="Normal 3 4 4 2 2 2" xfId="11326"/>
    <cellStyle name="Normal 3 4 4 2 3" xfId="11327"/>
    <cellStyle name="Normal 3 4 4 3" xfId="11328"/>
    <cellStyle name="Normal 3 4 4 3 2" xfId="11329"/>
    <cellStyle name="Normal 3 4 4 4" xfId="11330"/>
    <cellStyle name="Normal 3 4 5" xfId="11331"/>
    <cellStyle name="Normal 3 4 5 2" xfId="11332"/>
    <cellStyle name="Normal 3 4 5 2 2" xfId="11333"/>
    <cellStyle name="Normal 3 4 5 3" xfId="11334"/>
    <cellStyle name="Normal 3 4 6" xfId="11335"/>
    <cellStyle name="Normal 3 4 6 2" xfId="11336"/>
    <cellStyle name="Normal 3 4 7" xfId="11337"/>
    <cellStyle name="Normal 3 5" xfId="11338"/>
    <cellStyle name="Normal 3 5 2" xfId="11339"/>
    <cellStyle name="Normal 3 5 2 2" xfId="11340"/>
    <cellStyle name="Normal 3 5 2 2 2" xfId="11341"/>
    <cellStyle name="Normal 3 5 2 2 2 2" xfId="11342"/>
    <cellStyle name="Normal 3 5 2 2 2 2 2" xfId="11343"/>
    <cellStyle name="Normal 3 5 2 2 2 3" xfId="11344"/>
    <cellStyle name="Normal 3 5 2 2 3" xfId="11345"/>
    <cellStyle name="Normal 3 5 2 2 3 2" xfId="11346"/>
    <cellStyle name="Normal 3 5 2 2 4" xfId="11347"/>
    <cellStyle name="Normal 3 5 2 3" xfId="11348"/>
    <cellStyle name="Normal 3 5 2 3 2" xfId="11349"/>
    <cellStyle name="Normal 3 5 2 3 2 2" xfId="11350"/>
    <cellStyle name="Normal 3 5 2 3 3" xfId="11351"/>
    <cellStyle name="Normal 3 5 2 4" xfId="11352"/>
    <cellStyle name="Normal 3 5 2 4 2" xfId="11353"/>
    <cellStyle name="Normal 3 5 2 5" xfId="11354"/>
    <cellStyle name="Normal 3 5 3" xfId="11355"/>
    <cellStyle name="Normal 3 5 3 2" xfId="11356"/>
    <cellStyle name="Normal 3 5 3 2 2" xfId="11357"/>
    <cellStyle name="Normal 3 5 3 2 2 2" xfId="11358"/>
    <cellStyle name="Normal 3 5 3 2 3" xfId="11359"/>
    <cellStyle name="Normal 3 5 3 3" xfId="11360"/>
    <cellStyle name="Normal 3 5 3 3 2" xfId="11361"/>
    <cellStyle name="Normal 3 5 3 4" xfId="11362"/>
    <cellStyle name="Normal 3 5 4" xfId="11363"/>
    <cellStyle name="Normal 3 5 4 2" xfId="11364"/>
    <cellStyle name="Normal 3 5 4 2 2" xfId="11365"/>
    <cellStyle name="Normal 3 5 4 3" xfId="11366"/>
    <cellStyle name="Normal 3 5 5" xfId="11367"/>
    <cellStyle name="Normal 3 5 5 2" xfId="11368"/>
    <cellStyle name="Normal 3 5 6" xfId="11369"/>
    <cellStyle name="Normal 3 6" xfId="11370"/>
    <cellStyle name="Normal 3 6 2" xfId="11371"/>
    <cellStyle name="Normal 3 6 2 2" xfId="11372"/>
    <cellStyle name="Normal 3 6 2 2 2" xfId="11373"/>
    <cellStyle name="Normal 3 6 2 2 2 2" xfId="11374"/>
    <cellStyle name="Normal 3 6 2 2 3" xfId="11375"/>
    <cellStyle name="Normal 3 6 2 3" xfId="11376"/>
    <cellStyle name="Normal 3 6 2 3 2" xfId="11377"/>
    <cellStyle name="Normal 3 6 2 4" xfId="11378"/>
    <cellStyle name="Normal 3 6 3" xfId="11379"/>
    <cellStyle name="Normal 3 6 3 2" xfId="11380"/>
    <cellStyle name="Normal 3 6 3 2 2" xfId="11381"/>
    <cellStyle name="Normal 3 6 3 3" xfId="11382"/>
    <cellStyle name="Normal 3 6 4" xfId="11383"/>
    <cellStyle name="Normal 3 6 4 2" xfId="11384"/>
    <cellStyle name="Normal 3 6 5" xfId="11385"/>
    <cellStyle name="Normal 3 7" xfId="11386"/>
    <cellStyle name="Normal 3 7 2" xfId="11387"/>
    <cellStyle name="Normal 3 7 2 2" xfId="11388"/>
    <cellStyle name="Normal 3 7 2 2 2" xfId="11389"/>
    <cellStyle name="Normal 3 7 2 3" xfId="11390"/>
    <cellStyle name="Normal 3 7 3" xfId="11391"/>
    <cellStyle name="Normal 3 7 3 2" xfId="11392"/>
    <cellStyle name="Normal 3 7 4" xfId="11393"/>
    <cellStyle name="Normal 3 8" xfId="11394"/>
    <cellStyle name="Normal 3 8 2" xfId="11395"/>
    <cellStyle name="Normal 3 8 2 2" xfId="11396"/>
    <cellStyle name="Normal 3 8 3" xfId="11397"/>
    <cellStyle name="Normal 3 9" xfId="11398"/>
    <cellStyle name="Normal 3 9 2" xfId="11399"/>
    <cellStyle name="Normal 30" xfId="11400"/>
    <cellStyle name="Normal 30 10" xfId="11401"/>
    <cellStyle name="Normal 30 2" xfId="11402"/>
    <cellStyle name="Normal 30 2 2" xfId="11403"/>
    <cellStyle name="Normal 30 2 2 2" xfId="11404"/>
    <cellStyle name="Normal 30 2 2 2 2" xfId="11405"/>
    <cellStyle name="Normal 30 2 2 2 2 2" xfId="11406"/>
    <cellStyle name="Normal 30 2 2 2 2 2 2" xfId="11407"/>
    <cellStyle name="Normal 30 2 2 2 2 2 2 2" xfId="11408"/>
    <cellStyle name="Normal 30 2 2 2 2 2 2 2 2" xfId="11409"/>
    <cellStyle name="Normal 30 2 2 2 2 2 2 2 2 2" xfId="11410"/>
    <cellStyle name="Normal 30 2 2 2 2 2 2 2 3" xfId="11411"/>
    <cellStyle name="Normal 30 2 2 2 2 2 2 3" xfId="11412"/>
    <cellStyle name="Normal 30 2 2 2 2 2 2 3 2" xfId="11413"/>
    <cellStyle name="Normal 30 2 2 2 2 2 2 4" xfId="11414"/>
    <cellStyle name="Normal 30 2 2 2 2 2 3" xfId="11415"/>
    <cellStyle name="Normal 30 2 2 2 2 2 3 2" xfId="11416"/>
    <cellStyle name="Normal 30 2 2 2 2 2 3 2 2" xfId="11417"/>
    <cellStyle name="Normal 30 2 2 2 2 2 3 3" xfId="11418"/>
    <cellStyle name="Normal 30 2 2 2 2 2 4" xfId="11419"/>
    <cellStyle name="Normal 30 2 2 2 2 2 4 2" xfId="11420"/>
    <cellStyle name="Normal 30 2 2 2 2 2 5" xfId="11421"/>
    <cellStyle name="Normal 30 2 2 2 2 3" xfId="11422"/>
    <cellStyle name="Normal 30 2 2 2 2 3 2" xfId="11423"/>
    <cellStyle name="Normal 30 2 2 2 2 3 2 2" xfId="11424"/>
    <cellStyle name="Normal 30 2 2 2 2 3 2 2 2" xfId="11425"/>
    <cellStyle name="Normal 30 2 2 2 2 3 2 3" xfId="11426"/>
    <cellStyle name="Normal 30 2 2 2 2 3 3" xfId="11427"/>
    <cellStyle name="Normal 30 2 2 2 2 3 3 2" xfId="11428"/>
    <cellStyle name="Normal 30 2 2 2 2 3 4" xfId="11429"/>
    <cellStyle name="Normal 30 2 2 2 2 4" xfId="11430"/>
    <cellStyle name="Normal 30 2 2 2 2 4 2" xfId="11431"/>
    <cellStyle name="Normal 30 2 2 2 2 4 2 2" xfId="11432"/>
    <cellStyle name="Normal 30 2 2 2 2 4 3" xfId="11433"/>
    <cellStyle name="Normal 30 2 2 2 2 5" xfId="11434"/>
    <cellStyle name="Normal 30 2 2 2 2 5 2" xfId="11435"/>
    <cellStyle name="Normal 30 2 2 2 2 6" xfId="11436"/>
    <cellStyle name="Normal 30 2 2 2 3" xfId="11437"/>
    <cellStyle name="Normal 30 2 2 2 3 2" xfId="11438"/>
    <cellStyle name="Normal 30 2 2 2 3 2 2" xfId="11439"/>
    <cellStyle name="Normal 30 2 2 2 3 2 2 2" xfId="11440"/>
    <cellStyle name="Normal 30 2 2 2 3 2 2 2 2" xfId="11441"/>
    <cellStyle name="Normal 30 2 2 2 3 2 2 3" xfId="11442"/>
    <cellStyle name="Normal 30 2 2 2 3 2 3" xfId="11443"/>
    <cellStyle name="Normal 30 2 2 2 3 2 3 2" xfId="11444"/>
    <cellStyle name="Normal 30 2 2 2 3 2 4" xfId="11445"/>
    <cellStyle name="Normal 30 2 2 2 3 3" xfId="11446"/>
    <cellStyle name="Normal 30 2 2 2 3 3 2" xfId="11447"/>
    <cellStyle name="Normal 30 2 2 2 3 3 2 2" xfId="11448"/>
    <cellStyle name="Normal 30 2 2 2 3 3 3" xfId="11449"/>
    <cellStyle name="Normal 30 2 2 2 3 4" xfId="11450"/>
    <cellStyle name="Normal 30 2 2 2 3 4 2" xfId="11451"/>
    <cellStyle name="Normal 30 2 2 2 3 5" xfId="11452"/>
    <cellStyle name="Normal 30 2 2 2 4" xfId="11453"/>
    <cellStyle name="Normal 30 2 2 2 4 2" xfId="11454"/>
    <cellStyle name="Normal 30 2 2 2 4 2 2" xfId="11455"/>
    <cellStyle name="Normal 30 2 2 2 4 2 2 2" xfId="11456"/>
    <cellStyle name="Normal 30 2 2 2 4 2 3" xfId="11457"/>
    <cellStyle name="Normal 30 2 2 2 4 3" xfId="11458"/>
    <cellStyle name="Normal 30 2 2 2 4 3 2" xfId="11459"/>
    <cellStyle name="Normal 30 2 2 2 4 4" xfId="11460"/>
    <cellStyle name="Normal 30 2 2 2 5" xfId="11461"/>
    <cellStyle name="Normal 30 2 2 2 5 2" xfId="11462"/>
    <cellStyle name="Normal 30 2 2 2 5 2 2" xfId="11463"/>
    <cellStyle name="Normal 30 2 2 2 5 3" xfId="11464"/>
    <cellStyle name="Normal 30 2 2 2 6" xfId="11465"/>
    <cellStyle name="Normal 30 2 2 2 6 2" xfId="11466"/>
    <cellStyle name="Normal 30 2 2 2 7" xfId="11467"/>
    <cellStyle name="Normal 30 2 2 3" xfId="11468"/>
    <cellStyle name="Normal 30 2 2 3 2" xfId="11469"/>
    <cellStyle name="Normal 30 2 2 3 2 2" xfId="11470"/>
    <cellStyle name="Normal 30 2 2 3 2 2 2" xfId="11471"/>
    <cellStyle name="Normal 30 2 2 3 2 2 2 2" xfId="11472"/>
    <cellStyle name="Normal 30 2 2 3 2 2 2 2 2" xfId="11473"/>
    <cellStyle name="Normal 30 2 2 3 2 2 2 3" xfId="11474"/>
    <cellStyle name="Normal 30 2 2 3 2 2 3" xfId="11475"/>
    <cellStyle name="Normal 30 2 2 3 2 2 3 2" xfId="11476"/>
    <cellStyle name="Normal 30 2 2 3 2 2 4" xfId="11477"/>
    <cellStyle name="Normal 30 2 2 3 2 3" xfId="11478"/>
    <cellStyle name="Normal 30 2 2 3 2 3 2" xfId="11479"/>
    <cellStyle name="Normal 30 2 2 3 2 3 2 2" xfId="11480"/>
    <cellStyle name="Normal 30 2 2 3 2 3 3" xfId="11481"/>
    <cellStyle name="Normal 30 2 2 3 2 4" xfId="11482"/>
    <cellStyle name="Normal 30 2 2 3 2 4 2" xfId="11483"/>
    <cellStyle name="Normal 30 2 2 3 2 5" xfId="11484"/>
    <cellStyle name="Normal 30 2 2 3 3" xfId="11485"/>
    <cellStyle name="Normal 30 2 2 3 3 2" xfId="11486"/>
    <cellStyle name="Normal 30 2 2 3 3 2 2" xfId="11487"/>
    <cellStyle name="Normal 30 2 2 3 3 2 2 2" xfId="11488"/>
    <cellStyle name="Normal 30 2 2 3 3 2 3" xfId="11489"/>
    <cellStyle name="Normal 30 2 2 3 3 3" xfId="11490"/>
    <cellStyle name="Normal 30 2 2 3 3 3 2" xfId="11491"/>
    <cellStyle name="Normal 30 2 2 3 3 4" xfId="11492"/>
    <cellStyle name="Normal 30 2 2 3 4" xfId="11493"/>
    <cellStyle name="Normal 30 2 2 3 4 2" xfId="11494"/>
    <cellStyle name="Normal 30 2 2 3 4 2 2" xfId="11495"/>
    <cellStyle name="Normal 30 2 2 3 4 3" xfId="11496"/>
    <cellStyle name="Normal 30 2 2 3 5" xfId="11497"/>
    <cellStyle name="Normal 30 2 2 3 5 2" xfId="11498"/>
    <cellStyle name="Normal 30 2 2 3 6" xfId="11499"/>
    <cellStyle name="Normal 30 2 2 4" xfId="11500"/>
    <cellStyle name="Normal 30 2 2 4 2" xfId="11501"/>
    <cellStyle name="Normal 30 2 2 4 2 2" xfId="11502"/>
    <cellStyle name="Normal 30 2 2 4 2 2 2" xfId="11503"/>
    <cellStyle name="Normal 30 2 2 4 2 2 2 2" xfId="11504"/>
    <cellStyle name="Normal 30 2 2 4 2 2 3" xfId="11505"/>
    <cellStyle name="Normal 30 2 2 4 2 3" xfId="11506"/>
    <cellStyle name="Normal 30 2 2 4 2 3 2" xfId="11507"/>
    <cellStyle name="Normal 30 2 2 4 2 4" xfId="11508"/>
    <cellStyle name="Normal 30 2 2 4 3" xfId="11509"/>
    <cellStyle name="Normal 30 2 2 4 3 2" xfId="11510"/>
    <cellStyle name="Normal 30 2 2 4 3 2 2" xfId="11511"/>
    <cellStyle name="Normal 30 2 2 4 3 3" xfId="11512"/>
    <cellStyle name="Normal 30 2 2 4 4" xfId="11513"/>
    <cellStyle name="Normal 30 2 2 4 4 2" xfId="11514"/>
    <cellStyle name="Normal 30 2 2 4 5" xfId="11515"/>
    <cellStyle name="Normal 30 2 2 5" xfId="11516"/>
    <cellStyle name="Normal 30 2 2 5 2" xfId="11517"/>
    <cellStyle name="Normal 30 2 2 5 2 2" xfId="11518"/>
    <cellStyle name="Normal 30 2 2 5 2 2 2" xfId="11519"/>
    <cellStyle name="Normal 30 2 2 5 2 3" xfId="11520"/>
    <cellStyle name="Normal 30 2 2 5 3" xfId="11521"/>
    <cellStyle name="Normal 30 2 2 5 3 2" xfId="11522"/>
    <cellStyle name="Normal 30 2 2 5 4" xfId="11523"/>
    <cellStyle name="Normal 30 2 2 6" xfId="11524"/>
    <cellStyle name="Normal 30 2 2 6 2" xfId="11525"/>
    <cellStyle name="Normal 30 2 2 6 2 2" xfId="11526"/>
    <cellStyle name="Normal 30 2 2 6 3" xfId="11527"/>
    <cellStyle name="Normal 30 2 2 7" xfId="11528"/>
    <cellStyle name="Normal 30 2 2 7 2" xfId="11529"/>
    <cellStyle name="Normal 30 2 2 8" xfId="11530"/>
    <cellStyle name="Normal 30 2 3" xfId="11531"/>
    <cellStyle name="Normal 30 2 3 2" xfId="11532"/>
    <cellStyle name="Normal 30 2 3 2 2" xfId="11533"/>
    <cellStyle name="Normal 30 2 3 2 2 2" xfId="11534"/>
    <cellStyle name="Normal 30 2 3 2 2 2 2" xfId="11535"/>
    <cellStyle name="Normal 30 2 3 2 2 2 2 2" xfId="11536"/>
    <cellStyle name="Normal 30 2 3 2 2 2 2 2 2" xfId="11537"/>
    <cellStyle name="Normal 30 2 3 2 2 2 2 3" xfId="11538"/>
    <cellStyle name="Normal 30 2 3 2 2 2 3" xfId="11539"/>
    <cellStyle name="Normal 30 2 3 2 2 2 3 2" xfId="11540"/>
    <cellStyle name="Normal 30 2 3 2 2 2 4" xfId="11541"/>
    <cellStyle name="Normal 30 2 3 2 2 3" xfId="11542"/>
    <cellStyle name="Normal 30 2 3 2 2 3 2" xfId="11543"/>
    <cellStyle name="Normal 30 2 3 2 2 3 2 2" xfId="11544"/>
    <cellStyle name="Normal 30 2 3 2 2 3 3" xfId="11545"/>
    <cellStyle name="Normal 30 2 3 2 2 4" xfId="11546"/>
    <cellStyle name="Normal 30 2 3 2 2 4 2" xfId="11547"/>
    <cellStyle name="Normal 30 2 3 2 2 5" xfId="11548"/>
    <cellStyle name="Normal 30 2 3 2 3" xfId="11549"/>
    <cellStyle name="Normal 30 2 3 2 3 2" xfId="11550"/>
    <cellStyle name="Normal 30 2 3 2 3 2 2" xfId="11551"/>
    <cellStyle name="Normal 30 2 3 2 3 2 2 2" xfId="11552"/>
    <cellStyle name="Normal 30 2 3 2 3 2 3" xfId="11553"/>
    <cellStyle name="Normal 30 2 3 2 3 3" xfId="11554"/>
    <cellStyle name="Normal 30 2 3 2 3 3 2" xfId="11555"/>
    <cellStyle name="Normal 30 2 3 2 3 4" xfId="11556"/>
    <cellStyle name="Normal 30 2 3 2 4" xfId="11557"/>
    <cellStyle name="Normal 30 2 3 2 4 2" xfId="11558"/>
    <cellStyle name="Normal 30 2 3 2 4 2 2" xfId="11559"/>
    <cellStyle name="Normal 30 2 3 2 4 3" xfId="11560"/>
    <cellStyle name="Normal 30 2 3 2 5" xfId="11561"/>
    <cellStyle name="Normal 30 2 3 2 5 2" xfId="11562"/>
    <cellStyle name="Normal 30 2 3 2 6" xfId="11563"/>
    <cellStyle name="Normal 30 2 3 3" xfId="11564"/>
    <cellStyle name="Normal 30 2 3 3 2" xfId="11565"/>
    <cellStyle name="Normal 30 2 3 3 2 2" xfId="11566"/>
    <cellStyle name="Normal 30 2 3 3 2 2 2" xfId="11567"/>
    <cellStyle name="Normal 30 2 3 3 2 2 2 2" xfId="11568"/>
    <cellStyle name="Normal 30 2 3 3 2 2 3" xfId="11569"/>
    <cellStyle name="Normal 30 2 3 3 2 3" xfId="11570"/>
    <cellStyle name="Normal 30 2 3 3 2 3 2" xfId="11571"/>
    <cellStyle name="Normal 30 2 3 3 2 4" xfId="11572"/>
    <cellStyle name="Normal 30 2 3 3 3" xfId="11573"/>
    <cellStyle name="Normal 30 2 3 3 3 2" xfId="11574"/>
    <cellStyle name="Normal 30 2 3 3 3 2 2" xfId="11575"/>
    <cellStyle name="Normal 30 2 3 3 3 3" xfId="11576"/>
    <cellStyle name="Normal 30 2 3 3 4" xfId="11577"/>
    <cellStyle name="Normal 30 2 3 3 4 2" xfId="11578"/>
    <cellStyle name="Normal 30 2 3 3 5" xfId="11579"/>
    <cellStyle name="Normal 30 2 3 4" xfId="11580"/>
    <cellStyle name="Normal 30 2 3 4 2" xfId="11581"/>
    <cellStyle name="Normal 30 2 3 4 2 2" xfId="11582"/>
    <cellStyle name="Normal 30 2 3 4 2 2 2" xfId="11583"/>
    <cellStyle name="Normal 30 2 3 4 2 3" xfId="11584"/>
    <cellStyle name="Normal 30 2 3 4 3" xfId="11585"/>
    <cellStyle name="Normal 30 2 3 4 3 2" xfId="11586"/>
    <cellStyle name="Normal 30 2 3 4 4" xfId="11587"/>
    <cellStyle name="Normal 30 2 3 5" xfId="11588"/>
    <cellStyle name="Normal 30 2 3 5 2" xfId="11589"/>
    <cellStyle name="Normal 30 2 3 5 2 2" xfId="11590"/>
    <cellStyle name="Normal 30 2 3 5 3" xfId="11591"/>
    <cellStyle name="Normal 30 2 3 6" xfId="11592"/>
    <cellStyle name="Normal 30 2 3 6 2" xfId="11593"/>
    <cellStyle name="Normal 30 2 3 7" xfId="11594"/>
    <cellStyle name="Normal 30 2 4" xfId="11595"/>
    <cellStyle name="Normal 30 2 4 2" xfId="11596"/>
    <cellStyle name="Normal 30 2 4 2 2" xfId="11597"/>
    <cellStyle name="Normal 30 2 4 2 2 2" xfId="11598"/>
    <cellStyle name="Normal 30 2 4 2 2 2 2" xfId="11599"/>
    <cellStyle name="Normal 30 2 4 2 2 2 2 2" xfId="11600"/>
    <cellStyle name="Normal 30 2 4 2 2 2 3" xfId="11601"/>
    <cellStyle name="Normal 30 2 4 2 2 3" xfId="11602"/>
    <cellStyle name="Normal 30 2 4 2 2 3 2" xfId="11603"/>
    <cellStyle name="Normal 30 2 4 2 2 4" xfId="11604"/>
    <cellStyle name="Normal 30 2 4 2 3" xfId="11605"/>
    <cellStyle name="Normal 30 2 4 2 3 2" xfId="11606"/>
    <cellStyle name="Normal 30 2 4 2 3 2 2" xfId="11607"/>
    <cellStyle name="Normal 30 2 4 2 3 3" xfId="11608"/>
    <cellStyle name="Normal 30 2 4 2 4" xfId="11609"/>
    <cellStyle name="Normal 30 2 4 2 4 2" xfId="11610"/>
    <cellStyle name="Normal 30 2 4 2 5" xfId="11611"/>
    <cellStyle name="Normal 30 2 4 3" xfId="11612"/>
    <cellStyle name="Normal 30 2 4 3 2" xfId="11613"/>
    <cellStyle name="Normal 30 2 4 3 2 2" xfId="11614"/>
    <cellStyle name="Normal 30 2 4 3 2 2 2" xfId="11615"/>
    <cellStyle name="Normal 30 2 4 3 2 3" xfId="11616"/>
    <cellStyle name="Normal 30 2 4 3 3" xfId="11617"/>
    <cellStyle name="Normal 30 2 4 3 3 2" xfId="11618"/>
    <cellStyle name="Normal 30 2 4 3 4" xfId="11619"/>
    <cellStyle name="Normal 30 2 4 4" xfId="11620"/>
    <cellStyle name="Normal 30 2 4 4 2" xfId="11621"/>
    <cellStyle name="Normal 30 2 4 4 2 2" xfId="11622"/>
    <cellStyle name="Normal 30 2 4 4 3" xfId="11623"/>
    <cellStyle name="Normal 30 2 4 5" xfId="11624"/>
    <cellStyle name="Normal 30 2 4 5 2" xfId="11625"/>
    <cellStyle name="Normal 30 2 4 6" xfId="11626"/>
    <cellStyle name="Normal 30 2 5" xfId="11627"/>
    <cellStyle name="Normal 30 2 5 2" xfId="11628"/>
    <cellStyle name="Normal 30 2 5 2 2" xfId="11629"/>
    <cellStyle name="Normal 30 2 5 2 2 2" xfId="11630"/>
    <cellStyle name="Normal 30 2 5 2 2 2 2" xfId="11631"/>
    <cellStyle name="Normal 30 2 5 2 2 3" xfId="11632"/>
    <cellStyle name="Normal 30 2 5 2 3" xfId="11633"/>
    <cellStyle name="Normal 30 2 5 2 3 2" xfId="11634"/>
    <cellStyle name="Normal 30 2 5 2 4" xfId="11635"/>
    <cellStyle name="Normal 30 2 5 3" xfId="11636"/>
    <cellStyle name="Normal 30 2 5 3 2" xfId="11637"/>
    <cellStyle name="Normal 30 2 5 3 2 2" xfId="11638"/>
    <cellStyle name="Normal 30 2 5 3 3" xfId="11639"/>
    <cellStyle name="Normal 30 2 5 4" xfId="11640"/>
    <cellStyle name="Normal 30 2 5 4 2" xfId="11641"/>
    <cellStyle name="Normal 30 2 5 5" xfId="11642"/>
    <cellStyle name="Normal 30 2 6" xfId="11643"/>
    <cellStyle name="Normal 30 2 6 2" xfId="11644"/>
    <cellStyle name="Normal 30 2 6 2 2" xfId="11645"/>
    <cellStyle name="Normal 30 2 6 2 2 2" xfId="11646"/>
    <cellStyle name="Normal 30 2 6 2 3" xfId="11647"/>
    <cellStyle name="Normal 30 2 6 3" xfId="11648"/>
    <cellStyle name="Normal 30 2 6 3 2" xfId="11649"/>
    <cellStyle name="Normal 30 2 6 4" xfId="11650"/>
    <cellStyle name="Normal 30 2 7" xfId="11651"/>
    <cellStyle name="Normal 30 2 7 2" xfId="11652"/>
    <cellStyle name="Normal 30 2 7 2 2" xfId="11653"/>
    <cellStyle name="Normal 30 2 7 3" xfId="11654"/>
    <cellStyle name="Normal 30 2 8" xfId="11655"/>
    <cellStyle name="Normal 30 2 8 2" xfId="11656"/>
    <cellStyle name="Normal 30 2 9" xfId="11657"/>
    <cellStyle name="Normal 30 3" xfId="11658"/>
    <cellStyle name="Normal 30 3 2" xfId="11659"/>
    <cellStyle name="Normal 30 3 2 2" xfId="11660"/>
    <cellStyle name="Normal 30 3 2 2 2" xfId="11661"/>
    <cellStyle name="Normal 30 3 2 2 2 2" xfId="11662"/>
    <cellStyle name="Normal 30 3 2 2 2 2 2" xfId="11663"/>
    <cellStyle name="Normal 30 3 2 2 2 2 2 2" xfId="11664"/>
    <cellStyle name="Normal 30 3 2 2 2 2 2 2 2" xfId="11665"/>
    <cellStyle name="Normal 30 3 2 2 2 2 2 3" xfId="11666"/>
    <cellStyle name="Normal 30 3 2 2 2 2 3" xfId="11667"/>
    <cellStyle name="Normal 30 3 2 2 2 2 3 2" xfId="11668"/>
    <cellStyle name="Normal 30 3 2 2 2 2 4" xfId="11669"/>
    <cellStyle name="Normal 30 3 2 2 2 3" xfId="11670"/>
    <cellStyle name="Normal 30 3 2 2 2 3 2" xfId="11671"/>
    <cellStyle name="Normal 30 3 2 2 2 3 2 2" xfId="11672"/>
    <cellStyle name="Normal 30 3 2 2 2 3 3" xfId="11673"/>
    <cellStyle name="Normal 30 3 2 2 2 4" xfId="11674"/>
    <cellStyle name="Normal 30 3 2 2 2 4 2" xfId="11675"/>
    <cellStyle name="Normal 30 3 2 2 2 5" xfId="11676"/>
    <cellStyle name="Normal 30 3 2 2 3" xfId="11677"/>
    <cellStyle name="Normal 30 3 2 2 3 2" xfId="11678"/>
    <cellStyle name="Normal 30 3 2 2 3 2 2" xfId="11679"/>
    <cellStyle name="Normal 30 3 2 2 3 2 2 2" xfId="11680"/>
    <cellStyle name="Normal 30 3 2 2 3 2 3" xfId="11681"/>
    <cellStyle name="Normal 30 3 2 2 3 3" xfId="11682"/>
    <cellStyle name="Normal 30 3 2 2 3 3 2" xfId="11683"/>
    <cellStyle name="Normal 30 3 2 2 3 4" xfId="11684"/>
    <cellStyle name="Normal 30 3 2 2 4" xfId="11685"/>
    <cellStyle name="Normal 30 3 2 2 4 2" xfId="11686"/>
    <cellStyle name="Normal 30 3 2 2 4 2 2" xfId="11687"/>
    <cellStyle name="Normal 30 3 2 2 4 3" xfId="11688"/>
    <cellStyle name="Normal 30 3 2 2 5" xfId="11689"/>
    <cellStyle name="Normal 30 3 2 2 5 2" xfId="11690"/>
    <cellStyle name="Normal 30 3 2 2 6" xfId="11691"/>
    <cellStyle name="Normal 30 3 2 3" xfId="11692"/>
    <cellStyle name="Normal 30 3 2 3 2" xfId="11693"/>
    <cellStyle name="Normal 30 3 2 3 2 2" xfId="11694"/>
    <cellStyle name="Normal 30 3 2 3 2 2 2" xfId="11695"/>
    <cellStyle name="Normal 30 3 2 3 2 2 2 2" xfId="11696"/>
    <cellStyle name="Normal 30 3 2 3 2 2 3" xfId="11697"/>
    <cellStyle name="Normal 30 3 2 3 2 3" xfId="11698"/>
    <cellStyle name="Normal 30 3 2 3 2 3 2" xfId="11699"/>
    <cellStyle name="Normal 30 3 2 3 2 4" xfId="11700"/>
    <cellStyle name="Normal 30 3 2 3 3" xfId="11701"/>
    <cellStyle name="Normal 30 3 2 3 3 2" xfId="11702"/>
    <cellStyle name="Normal 30 3 2 3 3 2 2" xfId="11703"/>
    <cellStyle name="Normal 30 3 2 3 3 3" xfId="11704"/>
    <cellStyle name="Normal 30 3 2 3 4" xfId="11705"/>
    <cellStyle name="Normal 30 3 2 3 4 2" xfId="11706"/>
    <cellStyle name="Normal 30 3 2 3 5" xfId="11707"/>
    <cellStyle name="Normal 30 3 2 4" xfId="11708"/>
    <cellStyle name="Normal 30 3 2 4 2" xfId="11709"/>
    <cellStyle name="Normal 30 3 2 4 2 2" xfId="11710"/>
    <cellStyle name="Normal 30 3 2 4 2 2 2" xfId="11711"/>
    <cellStyle name="Normal 30 3 2 4 2 3" xfId="11712"/>
    <cellStyle name="Normal 30 3 2 4 3" xfId="11713"/>
    <cellStyle name="Normal 30 3 2 4 3 2" xfId="11714"/>
    <cellStyle name="Normal 30 3 2 4 4" xfId="11715"/>
    <cellStyle name="Normal 30 3 2 5" xfId="11716"/>
    <cellStyle name="Normal 30 3 2 5 2" xfId="11717"/>
    <cellStyle name="Normal 30 3 2 5 2 2" xfId="11718"/>
    <cellStyle name="Normal 30 3 2 5 3" xfId="11719"/>
    <cellStyle name="Normal 30 3 2 6" xfId="11720"/>
    <cellStyle name="Normal 30 3 2 6 2" xfId="11721"/>
    <cellStyle name="Normal 30 3 2 7" xfId="11722"/>
    <cellStyle name="Normal 30 3 3" xfId="11723"/>
    <cellStyle name="Normal 30 3 3 2" xfId="11724"/>
    <cellStyle name="Normal 30 3 3 2 2" xfId="11725"/>
    <cellStyle name="Normal 30 3 3 2 2 2" xfId="11726"/>
    <cellStyle name="Normal 30 3 3 2 2 2 2" xfId="11727"/>
    <cellStyle name="Normal 30 3 3 2 2 2 2 2" xfId="11728"/>
    <cellStyle name="Normal 30 3 3 2 2 2 3" xfId="11729"/>
    <cellStyle name="Normal 30 3 3 2 2 3" xfId="11730"/>
    <cellStyle name="Normal 30 3 3 2 2 3 2" xfId="11731"/>
    <cellStyle name="Normal 30 3 3 2 2 4" xfId="11732"/>
    <cellStyle name="Normal 30 3 3 2 3" xfId="11733"/>
    <cellStyle name="Normal 30 3 3 2 3 2" xfId="11734"/>
    <cellStyle name="Normal 30 3 3 2 3 2 2" xfId="11735"/>
    <cellStyle name="Normal 30 3 3 2 3 3" xfId="11736"/>
    <cellStyle name="Normal 30 3 3 2 4" xfId="11737"/>
    <cellStyle name="Normal 30 3 3 2 4 2" xfId="11738"/>
    <cellStyle name="Normal 30 3 3 2 5" xfId="11739"/>
    <cellStyle name="Normal 30 3 3 3" xfId="11740"/>
    <cellStyle name="Normal 30 3 3 3 2" xfId="11741"/>
    <cellStyle name="Normal 30 3 3 3 2 2" xfId="11742"/>
    <cellStyle name="Normal 30 3 3 3 2 2 2" xfId="11743"/>
    <cellStyle name="Normal 30 3 3 3 2 3" xfId="11744"/>
    <cellStyle name="Normal 30 3 3 3 3" xfId="11745"/>
    <cellStyle name="Normal 30 3 3 3 3 2" xfId="11746"/>
    <cellStyle name="Normal 30 3 3 3 4" xfId="11747"/>
    <cellStyle name="Normal 30 3 3 4" xfId="11748"/>
    <cellStyle name="Normal 30 3 3 4 2" xfId="11749"/>
    <cellStyle name="Normal 30 3 3 4 2 2" xfId="11750"/>
    <cellStyle name="Normal 30 3 3 4 3" xfId="11751"/>
    <cellStyle name="Normal 30 3 3 5" xfId="11752"/>
    <cellStyle name="Normal 30 3 3 5 2" xfId="11753"/>
    <cellStyle name="Normal 30 3 3 6" xfId="11754"/>
    <cellStyle name="Normal 30 3 4" xfId="11755"/>
    <cellStyle name="Normal 30 3 4 2" xfId="11756"/>
    <cellStyle name="Normal 30 3 4 2 2" xfId="11757"/>
    <cellStyle name="Normal 30 3 4 2 2 2" xfId="11758"/>
    <cellStyle name="Normal 30 3 4 2 2 2 2" xfId="11759"/>
    <cellStyle name="Normal 30 3 4 2 2 3" xfId="11760"/>
    <cellStyle name="Normal 30 3 4 2 3" xfId="11761"/>
    <cellStyle name="Normal 30 3 4 2 3 2" xfId="11762"/>
    <cellStyle name="Normal 30 3 4 2 4" xfId="11763"/>
    <cellStyle name="Normal 30 3 4 3" xfId="11764"/>
    <cellStyle name="Normal 30 3 4 3 2" xfId="11765"/>
    <cellStyle name="Normal 30 3 4 3 2 2" xfId="11766"/>
    <cellStyle name="Normal 30 3 4 3 3" xfId="11767"/>
    <cellStyle name="Normal 30 3 4 4" xfId="11768"/>
    <cellStyle name="Normal 30 3 4 4 2" xfId="11769"/>
    <cellStyle name="Normal 30 3 4 5" xfId="11770"/>
    <cellStyle name="Normal 30 3 5" xfId="11771"/>
    <cellStyle name="Normal 30 3 5 2" xfId="11772"/>
    <cellStyle name="Normal 30 3 5 2 2" xfId="11773"/>
    <cellStyle name="Normal 30 3 5 2 2 2" xfId="11774"/>
    <cellStyle name="Normal 30 3 5 2 3" xfId="11775"/>
    <cellStyle name="Normal 30 3 5 3" xfId="11776"/>
    <cellStyle name="Normal 30 3 5 3 2" xfId="11777"/>
    <cellStyle name="Normal 30 3 5 4" xfId="11778"/>
    <cellStyle name="Normal 30 3 6" xfId="11779"/>
    <cellStyle name="Normal 30 3 6 2" xfId="11780"/>
    <cellStyle name="Normal 30 3 6 2 2" xfId="11781"/>
    <cellStyle name="Normal 30 3 6 3" xfId="11782"/>
    <cellStyle name="Normal 30 3 7" xfId="11783"/>
    <cellStyle name="Normal 30 3 7 2" xfId="11784"/>
    <cellStyle name="Normal 30 3 8" xfId="11785"/>
    <cellStyle name="Normal 30 4" xfId="11786"/>
    <cellStyle name="Normal 30 4 2" xfId="11787"/>
    <cellStyle name="Normal 30 4 2 2" xfId="11788"/>
    <cellStyle name="Normal 30 4 2 2 2" xfId="11789"/>
    <cellStyle name="Normal 30 4 2 2 2 2" xfId="11790"/>
    <cellStyle name="Normal 30 4 2 2 2 2 2" xfId="11791"/>
    <cellStyle name="Normal 30 4 2 2 2 2 2 2" xfId="11792"/>
    <cellStyle name="Normal 30 4 2 2 2 2 3" xfId="11793"/>
    <cellStyle name="Normal 30 4 2 2 2 3" xfId="11794"/>
    <cellStyle name="Normal 30 4 2 2 2 3 2" xfId="11795"/>
    <cellStyle name="Normal 30 4 2 2 2 4" xfId="11796"/>
    <cellStyle name="Normal 30 4 2 2 3" xfId="11797"/>
    <cellStyle name="Normal 30 4 2 2 3 2" xfId="11798"/>
    <cellStyle name="Normal 30 4 2 2 3 2 2" xfId="11799"/>
    <cellStyle name="Normal 30 4 2 2 3 3" xfId="11800"/>
    <cellStyle name="Normal 30 4 2 2 4" xfId="11801"/>
    <cellStyle name="Normal 30 4 2 2 4 2" xfId="11802"/>
    <cellStyle name="Normal 30 4 2 2 5" xfId="11803"/>
    <cellStyle name="Normal 30 4 2 3" xfId="11804"/>
    <cellStyle name="Normal 30 4 2 3 2" xfId="11805"/>
    <cellStyle name="Normal 30 4 2 3 2 2" xfId="11806"/>
    <cellStyle name="Normal 30 4 2 3 2 2 2" xfId="11807"/>
    <cellStyle name="Normal 30 4 2 3 2 3" xfId="11808"/>
    <cellStyle name="Normal 30 4 2 3 3" xfId="11809"/>
    <cellStyle name="Normal 30 4 2 3 3 2" xfId="11810"/>
    <cellStyle name="Normal 30 4 2 3 4" xfId="11811"/>
    <cellStyle name="Normal 30 4 2 4" xfId="11812"/>
    <cellStyle name="Normal 30 4 2 4 2" xfId="11813"/>
    <cellStyle name="Normal 30 4 2 4 2 2" xfId="11814"/>
    <cellStyle name="Normal 30 4 2 4 3" xfId="11815"/>
    <cellStyle name="Normal 30 4 2 5" xfId="11816"/>
    <cellStyle name="Normal 30 4 2 5 2" xfId="11817"/>
    <cellStyle name="Normal 30 4 2 6" xfId="11818"/>
    <cellStyle name="Normal 30 4 3" xfId="11819"/>
    <cellStyle name="Normal 30 4 3 2" xfId="11820"/>
    <cellStyle name="Normal 30 4 3 2 2" xfId="11821"/>
    <cellStyle name="Normal 30 4 3 2 2 2" xfId="11822"/>
    <cellStyle name="Normal 30 4 3 2 2 2 2" xfId="11823"/>
    <cellStyle name="Normal 30 4 3 2 2 3" xfId="11824"/>
    <cellStyle name="Normal 30 4 3 2 3" xfId="11825"/>
    <cellStyle name="Normal 30 4 3 2 3 2" xfId="11826"/>
    <cellStyle name="Normal 30 4 3 2 4" xfId="11827"/>
    <cellStyle name="Normal 30 4 3 3" xfId="11828"/>
    <cellStyle name="Normal 30 4 3 3 2" xfId="11829"/>
    <cellStyle name="Normal 30 4 3 3 2 2" xfId="11830"/>
    <cellStyle name="Normal 30 4 3 3 3" xfId="11831"/>
    <cellStyle name="Normal 30 4 3 4" xfId="11832"/>
    <cellStyle name="Normal 30 4 3 4 2" xfId="11833"/>
    <cellStyle name="Normal 30 4 3 5" xfId="11834"/>
    <cellStyle name="Normal 30 4 4" xfId="11835"/>
    <cellStyle name="Normal 30 4 4 2" xfId="11836"/>
    <cellStyle name="Normal 30 4 4 2 2" xfId="11837"/>
    <cellStyle name="Normal 30 4 4 2 2 2" xfId="11838"/>
    <cellStyle name="Normal 30 4 4 2 3" xfId="11839"/>
    <cellStyle name="Normal 30 4 4 3" xfId="11840"/>
    <cellStyle name="Normal 30 4 4 3 2" xfId="11841"/>
    <cellStyle name="Normal 30 4 4 4" xfId="11842"/>
    <cellStyle name="Normal 30 4 5" xfId="11843"/>
    <cellStyle name="Normal 30 4 5 2" xfId="11844"/>
    <cellStyle name="Normal 30 4 5 2 2" xfId="11845"/>
    <cellStyle name="Normal 30 4 5 3" xfId="11846"/>
    <cellStyle name="Normal 30 4 6" xfId="11847"/>
    <cellStyle name="Normal 30 4 6 2" xfId="11848"/>
    <cellStyle name="Normal 30 4 7" xfId="11849"/>
    <cellStyle name="Normal 30 5" xfId="11850"/>
    <cellStyle name="Normal 30 5 2" xfId="11851"/>
    <cellStyle name="Normal 30 5 2 2" xfId="11852"/>
    <cellStyle name="Normal 30 5 2 2 2" xfId="11853"/>
    <cellStyle name="Normal 30 5 2 2 2 2" xfId="11854"/>
    <cellStyle name="Normal 30 5 2 2 2 2 2" xfId="11855"/>
    <cellStyle name="Normal 30 5 2 2 2 3" xfId="11856"/>
    <cellStyle name="Normal 30 5 2 2 3" xfId="11857"/>
    <cellStyle name="Normal 30 5 2 2 3 2" xfId="11858"/>
    <cellStyle name="Normal 30 5 2 2 4" xfId="11859"/>
    <cellStyle name="Normal 30 5 2 3" xfId="11860"/>
    <cellStyle name="Normal 30 5 2 3 2" xfId="11861"/>
    <cellStyle name="Normal 30 5 2 3 2 2" xfId="11862"/>
    <cellStyle name="Normal 30 5 2 3 3" xfId="11863"/>
    <cellStyle name="Normal 30 5 2 4" xfId="11864"/>
    <cellStyle name="Normal 30 5 2 4 2" xfId="11865"/>
    <cellStyle name="Normal 30 5 2 5" xfId="11866"/>
    <cellStyle name="Normal 30 5 3" xfId="11867"/>
    <cellStyle name="Normal 30 5 3 2" xfId="11868"/>
    <cellStyle name="Normal 30 5 3 2 2" xfId="11869"/>
    <cellStyle name="Normal 30 5 3 2 2 2" xfId="11870"/>
    <cellStyle name="Normal 30 5 3 2 3" xfId="11871"/>
    <cellStyle name="Normal 30 5 3 3" xfId="11872"/>
    <cellStyle name="Normal 30 5 3 3 2" xfId="11873"/>
    <cellStyle name="Normal 30 5 3 4" xfId="11874"/>
    <cellStyle name="Normal 30 5 4" xfId="11875"/>
    <cellStyle name="Normal 30 5 4 2" xfId="11876"/>
    <cellStyle name="Normal 30 5 4 2 2" xfId="11877"/>
    <cellStyle name="Normal 30 5 4 3" xfId="11878"/>
    <cellStyle name="Normal 30 5 5" xfId="11879"/>
    <cellStyle name="Normal 30 5 5 2" xfId="11880"/>
    <cellStyle name="Normal 30 5 6" xfId="11881"/>
    <cellStyle name="Normal 30 6" xfId="11882"/>
    <cellStyle name="Normal 30 6 2" xfId="11883"/>
    <cellStyle name="Normal 30 6 2 2" xfId="11884"/>
    <cellStyle name="Normal 30 6 2 2 2" xfId="11885"/>
    <cellStyle name="Normal 30 6 2 2 2 2" xfId="11886"/>
    <cellStyle name="Normal 30 6 2 2 3" xfId="11887"/>
    <cellStyle name="Normal 30 6 2 3" xfId="11888"/>
    <cellStyle name="Normal 30 6 2 3 2" xfId="11889"/>
    <cellStyle name="Normal 30 6 2 4" xfId="11890"/>
    <cellStyle name="Normal 30 6 3" xfId="11891"/>
    <cellStyle name="Normal 30 6 3 2" xfId="11892"/>
    <cellStyle name="Normal 30 6 3 2 2" xfId="11893"/>
    <cellStyle name="Normal 30 6 3 3" xfId="11894"/>
    <cellStyle name="Normal 30 6 4" xfId="11895"/>
    <cellStyle name="Normal 30 6 4 2" xfId="11896"/>
    <cellStyle name="Normal 30 6 5" xfId="11897"/>
    <cellStyle name="Normal 30 7" xfId="11898"/>
    <cellStyle name="Normal 30 7 2" xfId="11899"/>
    <cellStyle name="Normal 30 7 2 2" xfId="11900"/>
    <cellStyle name="Normal 30 7 2 2 2" xfId="11901"/>
    <cellStyle name="Normal 30 7 2 3" xfId="11902"/>
    <cellStyle name="Normal 30 7 3" xfId="11903"/>
    <cellStyle name="Normal 30 7 3 2" xfId="11904"/>
    <cellStyle name="Normal 30 7 4" xfId="11905"/>
    <cellStyle name="Normal 30 8" xfId="11906"/>
    <cellStyle name="Normal 30 8 2" xfId="11907"/>
    <cellStyle name="Normal 30 8 2 2" xfId="11908"/>
    <cellStyle name="Normal 30 8 3" xfId="11909"/>
    <cellStyle name="Normal 30 9" xfId="11910"/>
    <cellStyle name="Normal 30 9 2" xfId="11911"/>
    <cellStyle name="Normal 31" xfId="11912"/>
    <cellStyle name="Normal 31 10" xfId="11913"/>
    <cellStyle name="Normal 31 2" xfId="11914"/>
    <cellStyle name="Normal 31 2 2" xfId="11915"/>
    <cellStyle name="Normal 31 2 2 2" xfId="11916"/>
    <cellStyle name="Normal 31 2 2 2 2" xfId="11917"/>
    <cellStyle name="Normal 31 2 2 2 2 2" xfId="11918"/>
    <cellStyle name="Normal 31 2 2 2 2 2 2" xfId="11919"/>
    <cellStyle name="Normal 31 2 2 2 2 2 2 2" xfId="11920"/>
    <cellStyle name="Normal 31 2 2 2 2 2 2 2 2" xfId="11921"/>
    <cellStyle name="Normal 31 2 2 2 2 2 2 2 2 2" xfId="11922"/>
    <cellStyle name="Normal 31 2 2 2 2 2 2 2 3" xfId="11923"/>
    <cellStyle name="Normal 31 2 2 2 2 2 2 3" xfId="11924"/>
    <cellStyle name="Normal 31 2 2 2 2 2 2 3 2" xfId="11925"/>
    <cellStyle name="Normal 31 2 2 2 2 2 2 4" xfId="11926"/>
    <cellStyle name="Normal 31 2 2 2 2 2 3" xfId="11927"/>
    <cellStyle name="Normal 31 2 2 2 2 2 3 2" xfId="11928"/>
    <cellStyle name="Normal 31 2 2 2 2 2 3 2 2" xfId="11929"/>
    <cellStyle name="Normal 31 2 2 2 2 2 3 3" xfId="11930"/>
    <cellStyle name="Normal 31 2 2 2 2 2 4" xfId="11931"/>
    <cellStyle name="Normal 31 2 2 2 2 2 4 2" xfId="11932"/>
    <cellStyle name="Normal 31 2 2 2 2 2 5" xfId="11933"/>
    <cellStyle name="Normal 31 2 2 2 2 3" xfId="11934"/>
    <cellStyle name="Normal 31 2 2 2 2 3 2" xfId="11935"/>
    <cellStyle name="Normal 31 2 2 2 2 3 2 2" xfId="11936"/>
    <cellStyle name="Normal 31 2 2 2 2 3 2 2 2" xfId="11937"/>
    <cellStyle name="Normal 31 2 2 2 2 3 2 3" xfId="11938"/>
    <cellStyle name="Normal 31 2 2 2 2 3 3" xfId="11939"/>
    <cellStyle name="Normal 31 2 2 2 2 3 3 2" xfId="11940"/>
    <cellStyle name="Normal 31 2 2 2 2 3 4" xfId="11941"/>
    <cellStyle name="Normal 31 2 2 2 2 4" xfId="11942"/>
    <cellStyle name="Normal 31 2 2 2 2 4 2" xfId="11943"/>
    <cellStyle name="Normal 31 2 2 2 2 4 2 2" xfId="11944"/>
    <cellStyle name="Normal 31 2 2 2 2 4 3" xfId="11945"/>
    <cellStyle name="Normal 31 2 2 2 2 5" xfId="11946"/>
    <cellStyle name="Normal 31 2 2 2 2 5 2" xfId="11947"/>
    <cellStyle name="Normal 31 2 2 2 2 6" xfId="11948"/>
    <cellStyle name="Normal 31 2 2 2 3" xfId="11949"/>
    <cellStyle name="Normal 31 2 2 2 3 2" xfId="11950"/>
    <cellStyle name="Normal 31 2 2 2 3 2 2" xfId="11951"/>
    <cellStyle name="Normal 31 2 2 2 3 2 2 2" xfId="11952"/>
    <cellStyle name="Normal 31 2 2 2 3 2 2 2 2" xfId="11953"/>
    <cellStyle name="Normal 31 2 2 2 3 2 2 3" xfId="11954"/>
    <cellStyle name="Normal 31 2 2 2 3 2 3" xfId="11955"/>
    <cellStyle name="Normal 31 2 2 2 3 2 3 2" xfId="11956"/>
    <cellStyle name="Normal 31 2 2 2 3 2 4" xfId="11957"/>
    <cellStyle name="Normal 31 2 2 2 3 3" xfId="11958"/>
    <cellStyle name="Normal 31 2 2 2 3 3 2" xfId="11959"/>
    <cellStyle name="Normal 31 2 2 2 3 3 2 2" xfId="11960"/>
    <cellStyle name="Normal 31 2 2 2 3 3 3" xfId="11961"/>
    <cellStyle name="Normal 31 2 2 2 3 4" xfId="11962"/>
    <cellStyle name="Normal 31 2 2 2 3 4 2" xfId="11963"/>
    <cellStyle name="Normal 31 2 2 2 3 5" xfId="11964"/>
    <cellStyle name="Normal 31 2 2 2 4" xfId="11965"/>
    <cellStyle name="Normal 31 2 2 2 4 2" xfId="11966"/>
    <cellStyle name="Normal 31 2 2 2 4 2 2" xfId="11967"/>
    <cellStyle name="Normal 31 2 2 2 4 2 2 2" xfId="11968"/>
    <cellStyle name="Normal 31 2 2 2 4 2 3" xfId="11969"/>
    <cellStyle name="Normal 31 2 2 2 4 3" xfId="11970"/>
    <cellStyle name="Normal 31 2 2 2 4 3 2" xfId="11971"/>
    <cellStyle name="Normal 31 2 2 2 4 4" xfId="11972"/>
    <cellStyle name="Normal 31 2 2 2 5" xfId="11973"/>
    <cellStyle name="Normal 31 2 2 2 5 2" xfId="11974"/>
    <cellStyle name="Normal 31 2 2 2 5 2 2" xfId="11975"/>
    <cellStyle name="Normal 31 2 2 2 5 3" xfId="11976"/>
    <cellStyle name="Normal 31 2 2 2 6" xfId="11977"/>
    <cellStyle name="Normal 31 2 2 2 6 2" xfId="11978"/>
    <cellStyle name="Normal 31 2 2 2 7" xfId="11979"/>
    <cellStyle name="Normal 31 2 2 3" xfId="11980"/>
    <cellStyle name="Normal 31 2 2 3 2" xfId="11981"/>
    <cellStyle name="Normal 31 2 2 3 2 2" xfId="11982"/>
    <cellStyle name="Normal 31 2 2 3 2 2 2" xfId="11983"/>
    <cellStyle name="Normal 31 2 2 3 2 2 2 2" xfId="11984"/>
    <cellStyle name="Normal 31 2 2 3 2 2 2 2 2" xfId="11985"/>
    <cellStyle name="Normal 31 2 2 3 2 2 2 3" xfId="11986"/>
    <cellStyle name="Normal 31 2 2 3 2 2 3" xfId="11987"/>
    <cellStyle name="Normal 31 2 2 3 2 2 3 2" xfId="11988"/>
    <cellStyle name="Normal 31 2 2 3 2 2 4" xfId="11989"/>
    <cellStyle name="Normal 31 2 2 3 2 3" xfId="11990"/>
    <cellStyle name="Normal 31 2 2 3 2 3 2" xfId="11991"/>
    <cellStyle name="Normal 31 2 2 3 2 3 2 2" xfId="11992"/>
    <cellStyle name="Normal 31 2 2 3 2 3 3" xfId="11993"/>
    <cellStyle name="Normal 31 2 2 3 2 4" xfId="11994"/>
    <cellStyle name="Normal 31 2 2 3 2 4 2" xfId="11995"/>
    <cellStyle name="Normal 31 2 2 3 2 5" xfId="11996"/>
    <cellStyle name="Normal 31 2 2 3 3" xfId="11997"/>
    <cellStyle name="Normal 31 2 2 3 3 2" xfId="11998"/>
    <cellStyle name="Normal 31 2 2 3 3 2 2" xfId="11999"/>
    <cellStyle name="Normal 31 2 2 3 3 2 2 2" xfId="12000"/>
    <cellStyle name="Normal 31 2 2 3 3 2 3" xfId="12001"/>
    <cellStyle name="Normal 31 2 2 3 3 3" xfId="12002"/>
    <cellStyle name="Normal 31 2 2 3 3 3 2" xfId="12003"/>
    <cellStyle name="Normal 31 2 2 3 3 4" xfId="12004"/>
    <cellStyle name="Normal 31 2 2 3 4" xfId="12005"/>
    <cellStyle name="Normal 31 2 2 3 4 2" xfId="12006"/>
    <cellStyle name="Normal 31 2 2 3 4 2 2" xfId="12007"/>
    <cellStyle name="Normal 31 2 2 3 4 3" xfId="12008"/>
    <cellStyle name="Normal 31 2 2 3 5" xfId="12009"/>
    <cellStyle name="Normal 31 2 2 3 5 2" xfId="12010"/>
    <cellStyle name="Normal 31 2 2 3 6" xfId="12011"/>
    <cellStyle name="Normal 31 2 2 4" xfId="12012"/>
    <cellStyle name="Normal 31 2 2 4 2" xfId="12013"/>
    <cellStyle name="Normal 31 2 2 4 2 2" xfId="12014"/>
    <cellStyle name="Normal 31 2 2 4 2 2 2" xfId="12015"/>
    <cellStyle name="Normal 31 2 2 4 2 2 2 2" xfId="12016"/>
    <cellStyle name="Normal 31 2 2 4 2 2 3" xfId="12017"/>
    <cellStyle name="Normal 31 2 2 4 2 3" xfId="12018"/>
    <cellStyle name="Normal 31 2 2 4 2 3 2" xfId="12019"/>
    <cellStyle name="Normal 31 2 2 4 2 4" xfId="12020"/>
    <cellStyle name="Normal 31 2 2 4 3" xfId="12021"/>
    <cellStyle name="Normal 31 2 2 4 3 2" xfId="12022"/>
    <cellStyle name="Normal 31 2 2 4 3 2 2" xfId="12023"/>
    <cellStyle name="Normal 31 2 2 4 3 3" xfId="12024"/>
    <cellStyle name="Normal 31 2 2 4 4" xfId="12025"/>
    <cellStyle name="Normal 31 2 2 4 4 2" xfId="12026"/>
    <cellStyle name="Normal 31 2 2 4 5" xfId="12027"/>
    <cellStyle name="Normal 31 2 2 5" xfId="12028"/>
    <cellStyle name="Normal 31 2 2 5 2" xfId="12029"/>
    <cellStyle name="Normal 31 2 2 5 2 2" xfId="12030"/>
    <cellStyle name="Normal 31 2 2 5 2 2 2" xfId="12031"/>
    <cellStyle name="Normal 31 2 2 5 2 3" xfId="12032"/>
    <cellStyle name="Normal 31 2 2 5 3" xfId="12033"/>
    <cellStyle name="Normal 31 2 2 5 3 2" xfId="12034"/>
    <cellStyle name="Normal 31 2 2 5 4" xfId="12035"/>
    <cellStyle name="Normal 31 2 2 6" xfId="12036"/>
    <cellStyle name="Normal 31 2 2 6 2" xfId="12037"/>
    <cellStyle name="Normal 31 2 2 6 2 2" xfId="12038"/>
    <cellStyle name="Normal 31 2 2 6 3" xfId="12039"/>
    <cellStyle name="Normal 31 2 2 7" xfId="12040"/>
    <cellStyle name="Normal 31 2 2 7 2" xfId="12041"/>
    <cellStyle name="Normal 31 2 2 8" xfId="12042"/>
    <cellStyle name="Normal 31 2 3" xfId="12043"/>
    <cellStyle name="Normal 31 2 3 2" xfId="12044"/>
    <cellStyle name="Normal 31 2 3 2 2" xfId="12045"/>
    <cellStyle name="Normal 31 2 3 2 2 2" xfId="12046"/>
    <cellStyle name="Normal 31 2 3 2 2 2 2" xfId="12047"/>
    <cellStyle name="Normal 31 2 3 2 2 2 2 2" xfId="12048"/>
    <cellStyle name="Normal 31 2 3 2 2 2 2 2 2" xfId="12049"/>
    <cellStyle name="Normal 31 2 3 2 2 2 2 3" xfId="12050"/>
    <cellStyle name="Normal 31 2 3 2 2 2 3" xfId="12051"/>
    <cellStyle name="Normal 31 2 3 2 2 2 3 2" xfId="12052"/>
    <cellStyle name="Normal 31 2 3 2 2 2 4" xfId="12053"/>
    <cellStyle name="Normal 31 2 3 2 2 3" xfId="12054"/>
    <cellStyle name="Normal 31 2 3 2 2 3 2" xfId="12055"/>
    <cellStyle name="Normal 31 2 3 2 2 3 2 2" xfId="12056"/>
    <cellStyle name="Normal 31 2 3 2 2 3 3" xfId="12057"/>
    <cellStyle name="Normal 31 2 3 2 2 4" xfId="12058"/>
    <cellStyle name="Normal 31 2 3 2 2 4 2" xfId="12059"/>
    <cellStyle name="Normal 31 2 3 2 2 5" xfId="12060"/>
    <cellStyle name="Normal 31 2 3 2 3" xfId="12061"/>
    <cellStyle name="Normal 31 2 3 2 3 2" xfId="12062"/>
    <cellStyle name="Normal 31 2 3 2 3 2 2" xfId="12063"/>
    <cellStyle name="Normal 31 2 3 2 3 2 2 2" xfId="12064"/>
    <cellStyle name="Normal 31 2 3 2 3 2 3" xfId="12065"/>
    <cellStyle name="Normal 31 2 3 2 3 3" xfId="12066"/>
    <cellStyle name="Normal 31 2 3 2 3 3 2" xfId="12067"/>
    <cellStyle name="Normal 31 2 3 2 3 4" xfId="12068"/>
    <cellStyle name="Normal 31 2 3 2 4" xfId="12069"/>
    <cellStyle name="Normal 31 2 3 2 4 2" xfId="12070"/>
    <cellStyle name="Normal 31 2 3 2 4 2 2" xfId="12071"/>
    <cellStyle name="Normal 31 2 3 2 4 3" xfId="12072"/>
    <cellStyle name="Normal 31 2 3 2 5" xfId="12073"/>
    <cellStyle name="Normal 31 2 3 2 5 2" xfId="12074"/>
    <cellStyle name="Normal 31 2 3 2 6" xfId="12075"/>
    <cellStyle name="Normal 31 2 3 3" xfId="12076"/>
    <cellStyle name="Normal 31 2 3 3 2" xfId="12077"/>
    <cellStyle name="Normal 31 2 3 3 2 2" xfId="12078"/>
    <cellStyle name="Normal 31 2 3 3 2 2 2" xfId="12079"/>
    <cellStyle name="Normal 31 2 3 3 2 2 2 2" xfId="12080"/>
    <cellStyle name="Normal 31 2 3 3 2 2 3" xfId="12081"/>
    <cellStyle name="Normal 31 2 3 3 2 3" xfId="12082"/>
    <cellStyle name="Normal 31 2 3 3 2 3 2" xfId="12083"/>
    <cellStyle name="Normal 31 2 3 3 2 4" xfId="12084"/>
    <cellStyle name="Normal 31 2 3 3 3" xfId="12085"/>
    <cellStyle name="Normal 31 2 3 3 3 2" xfId="12086"/>
    <cellStyle name="Normal 31 2 3 3 3 2 2" xfId="12087"/>
    <cellStyle name="Normal 31 2 3 3 3 3" xfId="12088"/>
    <cellStyle name="Normal 31 2 3 3 4" xfId="12089"/>
    <cellStyle name="Normal 31 2 3 3 4 2" xfId="12090"/>
    <cellStyle name="Normal 31 2 3 3 5" xfId="12091"/>
    <cellStyle name="Normal 31 2 3 4" xfId="12092"/>
    <cellStyle name="Normal 31 2 3 4 2" xfId="12093"/>
    <cellStyle name="Normal 31 2 3 4 2 2" xfId="12094"/>
    <cellStyle name="Normal 31 2 3 4 2 2 2" xfId="12095"/>
    <cellStyle name="Normal 31 2 3 4 2 3" xfId="12096"/>
    <cellStyle name="Normal 31 2 3 4 3" xfId="12097"/>
    <cellStyle name="Normal 31 2 3 4 3 2" xfId="12098"/>
    <cellStyle name="Normal 31 2 3 4 4" xfId="12099"/>
    <cellStyle name="Normal 31 2 3 5" xfId="12100"/>
    <cellStyle name="Normal 31 2 3 5 2" xfId="12101"/>
    <cellStyle name="Normal 31 2 3 5 2 2" xfId="12102"/>
    <cellStyle name="Normal 31 2 3 5 3" xfId="12103"/>
    <cellStyle name="Normal 31 2 3 6" xfId="12104"/>
    <cellStyle name="Normal 31 2 3 6 2" xfId="12105"/>
    <cellStyle name="Normal 31 2 3 7" xfId="12106"/>
    <cellStyle name="Normal 31 2 4" xfId="12107"/>
    <cellStyle name="Normal 31 2 4 2" xfId="12108"/>
    <cellStyle name="Normal 31 2 4 2 2" xfId="12109"/>
    <cellStyle name="Normal 31 2 4 2 2 2" xfId="12110"/>
    <cellStyle name="Normal 31 2 4 2 2 2 2" xfId="12111"/>
    <cellStyle name="Normal 31 2 4 2 2 2 2 2" xfId="12112"/>
    <cellStyle name="Normal 31 2 4 2 2 2 3" xfId="12113"/>
    <cellStyle name="Normal 31 2 4 2 2 3" xfId="12114"/>
    <cellStyle name="Normal 31 2 4 2 2 3 2" xfId="12115"/>
    <cellStyle name="Normal 31 2 4 2 2 4" xfId="12116"/>
    <cellStyle name="Normal 31 2 4 2 3" xfId="12117"/>
    <cellStyle name="Normal 31 2 4 2 3 2" xfId="12118"/>
    <cellStyle name="Normal 31 2 4 2 3 2 2" xfId="12119"/>
    <cellStyle name="Normal 31 2 4 2 3 3" xfId="12120"/>
    <cellStyle name="Normal 31 2 4 2 4" xfId="12121"/>
    <cellStyle name="Normal 31 2 4 2 4 2" xfId="12122"/>
    <cellStyle name="Normal 31 2 4 2 5" xfId="12123"/>
    <cellStyle name="Normal 31 2 4 3" xfId="12124"/>
    <cellStyle name="Normal 31 2 4 3 2" xfId="12125"/>
    <cellStyle name="Normal 31 2 4 3 2 2" xfId="12126"/>
    <cellStyle name="Normal 31 2 4 3 2 2 2" xfId="12127"/>
    <cellStyle name="Normal 31 2 4 3 2 3" xfId="12128"/>
    <cellStyle name="Normal 31 2 4 3 3" xfId="12129"/>
    <cellStyle name="Normal 31 2 4 3 3 2" xfId="12130"/>
    <cellStyle name="Normal 31 2 4 3 4" xfId="12131"/>
    <cellStyle name="Normal 31 2 4 4" xfId="12132"/>
    <cellStyle name="Normal 31 2 4 4 2" xfId="12133"/>
    <cellStyle name="Normal 31 2 4 4 2 2" xfId="12134"/>
    <cellStyle name="Normal 31 2 4 4 3" xfId="12135"/>
    <cellStyle name="Normal 31 2 4 5" xfId="12136"/>
    <cellStyle name="Normal 31 2 4 5 2" xfId="12137"/>
    <cellStyle name="Normal 31 2 4 6" xfId="12138"/>
    <cellStyle name="Normal 31 2 5" xfId="12139"/>
    <cellStyle name="Normal 31 2 5 2" xfId="12140"/>
    <cellStyle name="Normal 31 2 5 2 2" xfId="12141"/>
    <cellStyle name="Normal 31 2 5 2 2 2" xfId="12142"/>
    <cellStyle name="Normal 31 2 5 2 2 2 2" xfId="12143"/>
    <cellStyle name="Normal 31 2 5 2 2 3" xfId="12144"/>
    <cellStyle name="Normal 31 2 5 2 3" xfId="12145"/>
    <cellStyle name="Normal 31 2 5 2 3 2" xfId="12146"/>
    <cellStyle name="Normal 31 2 5 2 4" xfId="12147"/>
    <cellStyle name="Normal 31 2 5 3" xfId="12148"/>
    <cellStyle name="Normal 31 2 5 3 2" xfId="12149"/>
    <cellStyle name="Normal 31 2 5 3 2 2" xfId="12150"/>
    <cellStyle name="Normal 31 2 5 3 3" xfId="12151"/>
    <cellStyle name="Normal 31 2 5 4" xfId="12152"/>
    <cellStyle name="Normal 31 2 5 4 2" xfId="12153"/>
    <cellStyle name="Normal 31 2 5 5" xfId="12154"/>
    <cellStyle name="Normal 31 2 6" xfId="12155"/>
    <cellStyle name="Normal 31 2 6 2" xfId="12156"/>
    <cellStyle name="Normal 31 2 6 2 2" xfId="12157"/>
    <cellStyle name="Normal 31 2 6 2 2 2" xfId="12158"/>
    <cellStyle name="Normal 31 2 6 2 3" xfId="12159"/>
    <cellStyle name="Normal 31 2 6 3" xfId="12160"/>
    <cellStyle name="Normal 31 2 6 3 2" xfId="12161"/>
    <cellStyle name="Normal 31 2 6 4" xfId="12162"/>
    <cellStyle name="Normal 31 2 7" xfId="12163"/>
    <cellStyle name="Normal 31 2 7 2" xfId="12164"/>
    <cellStyle name="Normal 31 2 7 2 2" xfId="12165"/>
    <cellStyle name="Normal 31 2 7 3" xfId="12166"/>
    <cellStyle name="Normal 31 2 8" xfId="12167"/>
    <cellStyle name="Normal 31 2 8 2" xfId="12168"/>
    <cellStyle name="Normal 31 2 9" xfId="12169"/>
    <cellStyle name="Normal 31 3" xfId="12170"/>
    <cellStyle name="Normal 31 3 2" xfId="12171"/>
    <cellStyle name="Normal 31 3 2 2" xfId="12172"/>
    <cellStyle name="Normal 31 3 2 2 2" xfId="12173"/>
    <cellStyle name="Normal 31 3 2 2 2 2" xfId="12174"/>
    <cellStyle name="Normal 31 3 2 2 2 2 2" xfId="12175"/>
    <cellStyle name="Normal 31 3 2 2 2 2 2 2" xfId="12176"/>
    <cellStyle name="Normal 31 3 2 2 2 2 2 2 2" xfId="12177"/>
    <cellStyle name="Normal 31 3 2 2 2 2 2 3" xfId="12178"/>
    <cellStyle name="Normal 31 3 2 2 2 2 3" xfId="12179"/>
    <cellStyle name="Normal 31 3 2 2 2 2 3 2" xfId="12180"/>
    <cellStyle name="Normal 31 3 2 2 2 2 4" xfId="12181"/>
    <cellStyle name="Normal 31 3 2 2 2 3" xfId="12182"/>
    <cellStyle name="Normal 31 3 2 2 2 3 2" xfId="12183"/>
    <cellStyle name="Normal 31 3 2 2 2 3 2 2" xfId="12184"/>
    <cellStyle name="Normal 31 3 2 2 2 3 3" xfId="12185"/>
    <cellStyle name="Normal 31 3 2 2 2 4" xfId="12186"/>
    <cellStyle name="Normal 31 3 2 2 2 4 2" xfId="12187"/>
    <cellStyle name="Normal 31 3 2 2 2 5" xfId="12188"/>
    <cellStyle name="Normal 31 3 2 2 3" xfId="12189"/>
    <cellStyle name="Normal 31 3 2 2 3 2" xfId="12190"/>
    <cellStyle name="Normal 31 3 2 2 3 2 2" xfId="12191"/>
    <cellStyle name="Normal 31 3 2 2 3 2 2 2" xfId="12192"/>
    <cellStyle name="Normal 31 3 2 2 3 2 3" xfId="12193"/>
    <cellStyle name="Normal 31 3 2 2 3 3" xfId="12194"/>
    <cellStyle name="Normal 31 3 2 2 3 3 2" xfId="12195"/>
    <cellStyle name="Normal 31 3 2 2 3 4" xfId="12196"/>
    <cellStyle name="Normal 31 3 2 2 4" xfId="12197"/>
    <cellStyle name="Normal 31 3 2 2 4 2" xfId="12198"/>
    <cellStyle name="Normal 31 3 2 2 4 2 2" xfId="12199"/>
    <cellStyle name="Normal 31 3 2 2 4 3" xfId="12200"/>
    <cellStyle name="Normal 31 3 2 2 5" xfId="12201"/>
    <cellStyle name="Normal 31 3 2 2 5 2" xfId="12202"/>
    <cellStyle name="Normal 31 3 2 2 6" xfId="12203"/>
    <cellStyle name="Normal 31 3 2 3" xfId="12204"/>
    <cellStyle name="Normal 31 3 2 3 2" xfId="12205"/>
    <cellStyle name="Normal 31 3 2 3 2 2" xfId="12206"/>
    <cellStyle name="Normal 31 3 2 3 2 2 2" xfId="12207"/>
    <cellStyle name="Normal 31 3 2 3 2 2 2 2" xfId="12208"/>
    <cellStyle name="Normal 31 3 2 3 2 2 3" xfId="12209"/>
    <cellStyle name="Normal 31 3 2 3 2 3" xfId="12210"/>
    <cellStyle name="Normal 31 3 2 3 2 3 2" xfId="12211"/>
    <cellStyle name="Normal 31 3 2 3 2 4" xfId="12212"/>
    <cellStyle name="Normal 31 3 2 3 3" xfId="12213"/>
    <cellStyle name="Normal 31 3 2 3 3 2" xfId="12214"/>
    <cellStyle name="Normal 31 3 2 3 3 2 2" xfId="12215"/>
    <cellStyle name="Normal 31 3 2 3 3 3" xfId="12216"/>
    <cellStyle name="Normal 31 3 2 3 4" xfId="12217"/>
    <cellStyle name="Normal 31 3 2 3 4 2" xfId="12218"/>
    <cellStyle name="Normal 31 3 2 3 5" xfId="12219"/>
    <cellStyle name="Normal 31 3 2 4" xfId="12220"/>
    <cellStyle name="Normal 31 3 2 4 2" xfId="12221"/>
    <cellStyle name="Normal 31 3 2 4 2 2" xfId="12222"/>
    <cellStyle name="Normal 31 3 2 4 2 2 2" xfId="12223"/>
    <cellStyle name="Normal 31 3 2 4 2 3" xfId="12224"/>
    <cellStyle name="Normal 31 3 2 4 3" xfId="12225"/>
    <cellStyle name="Normal 31 3 2 4 3 2" xfId="12226"/>
    <cellStyle name="Normal 31 3 2 4 4" xfId="12227"/>
    <cellStyle name="Normal 31 3 2 5" xfId="12228"/>
    <cellStyle name="Normal 31 3 2 5 2" xfId="12229"/>
    <cellStyle name="Normal 31 3 2 5 2 2" xfId="12230"/>
    <cellStyle name="Normal 31 3 2 5 3" xfId="12231"/>
    <cellStyle name="Normal 31 3 2 6" xfId="12232"/>
    <cellStyle name="Normal 31 3 2 6 2" xfId="12233"/>
    <cellStyle name="Normal 31 3 2 7" xfId="12234"/>
    <cellStyle name="Normal 31 3 3" xfId="12235"/>
    <cellStyle name="Normal 31 3 3 2" xfId="12236"/>
    <cellStyle name="Normal 31 3 3 2 2" xfId="12237"/>
    <cellStyle name="Normal 31 3 3 2 2 2" xfId="12238"/>
    <cellStyle name="Normal 31 3 3 2 2 2 2" xfId="12239"/>
    <cellStyle name="Normal 31 3 3 2 2 2 2 2" xfId="12240"/>
    <cellStyle name="Normal 31 3 3 2 2 2 3" xfId="12241"/>
    <cellStyle name="Normal 31 3 3 2 2 3" xfId="12242"/>
    <cellStyle name="Normal 31 3 3 2 2 3 2" xfId="12243"/>
    <cellStyle name="Normal 31 3 3 2 2 4" xfId="12244"/>
    <cellStyle name="Normal 31 3 3 2 3" xfId="12245"/>
    <cellStyle name="Normal 31 3 3 2 3 2" xfId="12246"/>
    <cellStyle name="Normal 31 3 3 2 3 2 2" xfId="12247"/>
    <cellStyle name="Normal 31 3 3 2 3 3" xfId="12248"/>
    <cellStyle name="Normal 31 3 3 2 4" xfId="12249"/>
    <cellStyle name="Normal 31 3 3 2 4 2" xfId="12250"/>
    <cellStyle name="Normal 31 3 3 2 5" xfId="12251"/>
    <cellStyle name="Normal 31 3 3 3" xfId="12252"/>
    <cellStyle name="Normal 31 3 3 3 2" xfId="12253"/>
    <cellStyle name="Normal 31 3 3 3 2 2" xfId="12254"/>
    <cellStyle name="Normal 31 3 3 3 2 2 2" xfId="12255"/>
    <cellStyle name="Normal 31 3 3 3 2 3" xfId="12256"/>
    <cellStyle name="Normal 31 3 3 3 3" xfId="12257"/>
    <cellStyle name="Normal 31 3 3 3 3 2" xfId="12258"/>
    <cellStyle name="Normal 31 3 3 3 4" xfId="12259"/>
    <cellStyle name="Normal 31 3 3 4" xfId="12260"/>
    <cellStyle name="Normal 31 3 3 4 2" xfId="12261"/>
    <cellStyle name="Normal 31 3 3 4 2 2" xfId="12262"/>
    <cellStyle name="Normal 31 3 3 4 3" xfId="12263"/>
    <cellStyle name="Normal 31 3 3 5" xfId="12264"/>
    <cellStyle name="Normal 31 3 3 5 2" xfId="12265"/>
    <cellStyle name="Normal 31 3 3 6" xfId="12266"/>
    <cellStyle name="Normal 31 3 4" xfId="12267"/>
    <cellStyle name="Normal 31 3 4 2" xfId="12268"/>
    <cellStyle name="Normal 31 3 4 2 2" xfId="12269"/>
    <cellStyle name="Normal 31 3 4 2 2 2" xfId="12270"/>
    <cellStyle name="Normal 31 3 4 2 2 2 2" xfId="12271"/>
    <cellStyle name="Normal 31 3 4 2 2 3" xfId="12272"/>
    <cellStyle name="Normal 31 3 4 2 3" xfId="12273"/>
    <cellStyle name="Normal 31 3 4 2 3 2" xfId="12274"/>
    <cellStyle name="Normal 31 3 4 2 4" xfId="12275"/>
    <cellStyle name="Normal 31 3 4 3" xfId="12276"/>
    <cellStyle name="Normal 31 3 4 3 2" xfId="12277"/>
    <cellStyle name="Normal 31 3 4 3 2 2" xfId="12278"/>
    <cellStyle name="Normal 31 3 4 3 3" xfId="12279"/>
    <cellStyle name="Normal 31 3 4 4" xfId="12280"/>
    <cellStyle name="Normal 31 3 4 4 2" xfId="12281"/>
    <cellStyle name="Normal 31 3 4 5" xfId="12282"/>
    <cellStyle name="Normal 31 3 5" xfId="12283"/>
    <cellStyle name="Normal 31 3 5 2" xfId="12284"/>
    <cellStyle name="Normal 31 3 5 2 2" xfId="12285"/>
    <cellStyle name="Normal 31 3 5 2 2 2" xfId="12286"/>
    <cellStyle name="Normal 31 3 5 2 3" xfId="12287"/>
    <cellStyle name="Normal 31 3 5 3" xfId="12288"/>
    <cellStyle name="Normal 31 3 5 3 2" xfId="12289"/>
    <cellStyle name="Normal 31 3 5 4" xfId="12290"/>
    <cellStyle name="Normal 31 3 6" xfId="12291"/>
    <cellStyle name="Normal 31 3 6 2" xfId="12292"/>
    <cellStyle name="Normal 31 3 6 2 2" xfId="12293"/>
    <cellStyle name="Normal 31 3 6 3" xfId="12294"/>
    <cellStyle name="Normal 31 3 7" xfId="12295"/>
    <cellStyle name="Normal 31 3 7 2" xfId="12296"/>
    <cellStyle name="Normal 31 3 8" xfId="12297"/>
    <cellStyle name="Normal 31 4" xfId="12298"/>
    <cellStyle name="Normal 31 4 2" xfId="12299"/>
    <cellStyle name="Normal 31 4 2 2" xfId="12300"/>
    <cellStyle name="Normal 31 4 2 2 2" xfId="12301"/>
    <cellStyle name="Normal 31 4 2 2 2 2" xfId="12302"/>
    <cellStyle name="Normal 31 4 2 2 2 2 2" xfId="12303"/>
    <cellStyle name="Normal 31 4 2 2 2 2 2 2" xfId="12304"/>
    <cellStyle name="Normal 31 4 2 2 2 2 3" xfId="12305"/>
    <cellStyle name="Normal 31 4 2 2 2 3" xfId="12306"/>
    <cellStyle name="Normal 31 4 2 2 2 3 2" xfId="12307"/>
    <cellStyle name="Normal 31 4 2 2 2 4" xfId="12308"/>
    <cellStyle name="Normal 31 4 2 2 3" xfId="12309"/>
    <cellStyle name="Normal 31 4 2 2 3 2" xfId="12310"/>
    <cellStyle name="Normal 31 4 2 2 3 2 2" xfId="12311"/>
    <cellStyle name="Normal 31 4 2 2 3 3" xfId="12312"/>
    <cellStyle name="Normal 31 4 2 2 4" xfId="12313"/>
    <cellStyle name="Normal 31 4 2 2 4 2" xfId="12314"/>
    <cellStyle name="Normal 31 4 2 2 5" xfId="12315"/>
    <cellStyle name="Normal 31 4 2 3" xfId="12316"/>
    <cellStyle name="Normal 31 4 2 3 2" xfId="12317"/>
    <cellStyle name="Normal 31 4 2 3 2 2" xfId="12318"/>
    <cellStyle name="Normal 31 4 2 3 2 2 2" xfId="12319"/>
    <cellStyle name="Normal 31 4 2 3 2 3" xfId="12320"/>
    <cellStyle name="Normal 31 4 2 3 3" xfId="12321"/>
    <cellStyle name="Normal 31 4 2 3 3 2" xfId="12322"/>
    <cellStyle name="Normal 31 4 2 3 4" xfId="12323"/>
    <cellStyle name="Normal 31 4 2 4" xfId="12324"/>
    <cellStyle name="Normal 31 4 2 4 2" xfId="12325"/>
    <cellStyle name="Normal 31 4 2 4 2 2" xfId="12326"/>
    <cellStyle name="Normal 31 4 2 4 3" xfId="12327"/>
    <cellStyle name="Normal 31 4 2 5" xfId="12328"/>
    <cellStyle name="Normal 31 4 2 5 2" xfId="12329"/>
    <cellStyle name="Normal 31 4 2 6" xfId="12330"/>
    <cellStyle name="Normal 31 4 3" xfId="12331"/>
    <cellStyle name="Normal 31 4 3 2" xfId="12332"/>
    <cellStyle name="Normal 31 4 3 2 2" xfId="12333"/>
    <cellStyle name="Normal 31 4 3 2 2 2" xfId="12334"/>
    <cellStyle name="Normal 31 4 3 2 2 2 2" xfId="12335"/>
    <cellStyle name="Normal 31 4 3 2 2 3" xfId="12336"/>
    <cellStyle name="Normal 31 4 3 2 3" xfId="12337"/>
    <cellStyle name="Normal 31 4 3 2 3 2" xfId="12338"/>
    <cellStyle name="Normal 31 4 3 2 4" xfId="12339"/>
    <cellStyle name="Normal 31 4 3 3" xfId="12340"/>
    <cellStyle name="Normal 31 4 3 3 2" xfId="12341"/>
    <cellStyle name="Normal 31 4 3 3 2 2" xfId="12342"/>
    <cellStyle name="Normal 31 4 3 3 3" xfId="12343"/>
    <cellStyle name="Normal 31 4 3 4" xfId="12344"/>
    <cellStyle name="Normal 31 4 3 4 2" xfId="12345"/>
    <cellStyle name="Normal 31 4 3 5" xfId="12346"/>
    <cellStyle name="Normal 31 4 4" xfId="12347"/>
    <cellStyle name="Normal 31 4 4 2" xfId="12348"/>
    <cellStyle name="Normal 31 4 4 2 2" xfId="12349"/>
    <cellStyle name="Normal 31 4 4 2 2 2" xfId="12350"/>
    <cellStyle name="Normal 31 4 4 2 3" xfId="12351"/>
    <cellStyle name="Normal 31 4 4 3" xfId="12352"/>
    <cellStyle name="Normal 31 4 4 3 2" xfId="12353"/>
    <cellStyle name="Normal 31 4 4 4" xfId="12354"/>
    <cellStyle name="Normal 31 4 5" xfId="12355"/>
    <cellStyle name="Normal 31 4 5 2" xfId="12356"/>
    <cellStyle name="Normal 31 4 5 2 2" xfId="12357"/>
    <cellStyle name="Normal 31 4 5 3" xfId="12358"/>
    <cellStyle name="Normal 31 4 6" xfId="12359"/>
    <cellStyle name="Normal 31 4 6 2" xfId="12360"/>
    <cellStyle name="Normal 31 4 7" xfId="12361"/>
    <cellStyle name="Normal 31 5" xfId="12362"/>
    <cellStyle name="Normal 31 5 2" xfId="12363"/>
    <cellStyle name="Normal 31 5 2 2" xfId="12364"/>
    <cellStyle name="Normal 31 5 2 2 2" xfId="12365"/>
    <cellStyle name="Normal 31 5 2 2 2 2" xfId="12366"/>
    <cellStyle name="Normal 31 5 2 2 2 2 2" xfId="12367"/>
    <cellStyle name="Normal 31 5 2 2 2 3" xfId="12368"/>
    <cellStyle name="Normal 31 5 2 2 3" xfId="12369"/>
    <cellStyle name="Normal 31 5 2 2 3 2" xfId="12370"/>
    <cellStyle name="Normal 31 5 2 2 4" xfId="12371"/>
    <cellStyle name="Normal 31 5 2 3" xfId="12372"/>
    <cellStyle name="Normal 31 5 2 3 2" xfId="12373"/>
    <cellStyle name="Normal 31 5 2 3 2 2" xfId="12374"/>
    <cellStyle name="Normal 31 5 2 3 3" xfId="12375"/>
    <cellStyle name="Normal 31 5 2 4" xfId="12376"/>
    <cellStyle name="Normal 31 5 2 4 2" xfId="12377"/>
    <cellStyle name="Normal 31 5 2 5" xfId="12378"/>
    <cellStyle name="Normal 31 5 3" xfId="12379"/>
    <cellStyle name="Normal 31 5 3 2" xfId="12380"/>
    <cellStyle name="Normal 31 5 3 2 2" xfId="12381"/>
    <cellStyle name="Normal 31 5 3 2 2 2" xfId="12382"/>
    <cellStyle name="Normal 31 5 3 2 3" xfId="12383"/>
    <cellStyle name="Normal 31 5 3 3" xfId="12384"/>
    <cellStyle name="Normal 31 5 3 3 2" xfId="12385"/>
    <cellStyle name="Normal 31 5 3 4" xfId="12386"/>
    <cellStyle name="Normal 31 5 4" xfId="12387"/>
    <cellStyle name="Normal 31 5 4 2" xfId="12388"/>
    <cellStyle name="Normal 31 5 4 2 2" xfId="12389"/>
    <cellStyle name="Normal 31 5 4 3" xfId="12390"/>
    <cellStyle name="Normal 31 5 5" xfId="12391"/>
    <cellStyle name="Normal 31 5 5 2" xfId="12392"/>
    <cellStyle name="Normal 31 5 6" xfId="12393"/>
    <cellStyle name="Normal 31 6" xfId="12394"/>
    <cellStyle name="Normal 31 6 2" xfId="12395"/>
    <cellStyle name="Normal 31 6 2 2" xfId="12396"/>
    <cellStyle name="Normal 31 6 2 2 2" xfId="12397"/>
    <cellStyle name="Normal 31 6 2 2 2 2" xfId="12398"/>
    <cellStyle name="Normal 31 6 2 2 3" xfId="12399"/>
    <cellStyle name="Normal 31 6 2 3" xfId="12400"/>
    <cellStyle name="Normal 31 6 2 3 2" xfId="12401"/>
    <cellStyle name="Normal 31 6 2 4" xfId="12402"/>
    <cellStyle name="Normal 31 6 3" xfId="12403"/>
    <cellStyle name="Normal 31 6 3 2" xfId="12404"/>
    <cellStyle name="Normal 31 6 3 2 2" xfId="12405"/>
    <cellStyle name="Normal 31 6 3 3" xfId="12406"/>
    <cellStyle name="Normal 31 6 4" xfId="12407"/>
    <cellStyle name="Normal 31 6 4 2" xfId="12408"/>
    <cellStyle name="Normal 31 6 5" xfId="12409"/>
    <cellStyle name="Normal 31 7" xfId="12410"/>
    <cellStyle name="Normal 31 7 2" xfId="12411"/>
    <cellStyle name="Normal 31 7 2 2" xfId="12412"/>
    <cellStyle name="Normal 31 7 2 2 2" xfId="12413"/>
    <cellStyle name="Normal 31 7 2 3" xfId="12414"/>
    <cellStyle name="Normal 31 7 3" xfId="12415"/>
    <cellStyle name="Normal 31 7 3 2" xfId="12416"/>
    <cellStyle name="Normal 31 7 4" xfId="12417"/>
    <cellStyle name="Normal 31 8" xfId="12418"/>
    <cellStyle name="Normal 31 8 2" xfId="12419"/>
    <cellStyle name="Normal 31 8 2 2" xfId="12420"/>
    <cellStyle name="Normal 31 8 3" xfId="12421"/>
    <cellStyle name="Normal 31 9" xfId="12422"/>
    <cellStyle name="Normal 31 9 2" xfId="12423"/>
    <cellStyle name="Normal 32" xfId="12424"/>
    <cellStyle name="Normal 32 10" xfId="12425"/>
    <cellStyle name="Normal 32 11" xfId="48481"/>
    <cellStyle name="Normal 32 2" xfId="12426"/>
    <cellStyle name="Normal 32 2 2" xfId="12427"/>
    <cellStyle name="Normal 32 2 2 2" xfId="12428"/>
    <cellStyle name="Normal 32 2 2 2 2" xfId="12429"/>
    <cellStyle name="Normal 32 2 2 2 2 2" xfId="12430"/>
    <cellStyle name="Normal 32 2 2 2 2 2 2" xfId="12431"/>
    <cellStyle name="Normal 32 2 2 2 2 2 2 2" xfId="12432"/>
    <cellStyle name="Normal 32 2 2 2 2 2 2 2 2" xfId="12433"/>
    <cellStyle name="Normal 32 2 2 2 2 2 2 2 2 2" xfId="12434"/>
    <cellStyle name="Normal 32 2 2 2 2 2 2 2 3" xfId="12435"/>
    <cellStyle name="Normal 32 2 2 2 2 2 2 3" xfId="12436"/>
    <cellStyle name="Normal 32 2 2 2 2 2 2 3 2" xfId="12437"/>
    <cellStyle name="Normal 32 2 2 2 2 2 2 4" xfId="12438"/>
    <cellStyle name="Normal 32 2 2 2 2 2 3" xfId="12439"/>
    <cellStyle name="Normal 32 2 2 2 2 2 3 2" xfId="12440"/>
    <cellStyle name="Normal 32 2 2 2 2 2 3 2 2" xfId="12441"/>
    <cellStyle name="Normal 32 2 2 2 2 2 3 3" xfId="12442"/>
    <cellStyle name="Normal 32 2 2 2 2 2 4" xfId="12443"/>
    <cellStyle name="Normal 32 2 2 2 2 2 4 2" xfId="12444"/>
    <cellStyle name="Normal 32 2 2 2 2 2 5" xfId="12445"/>
    <cellStyle name="Normal 32 2 2 2 2 3" xfId="12446"/>
    <cellStyle name="Normal 32 2 2 2 2 3 2" xfId="12447"/>
    <cellStyle name="Normal 32 2 2 2 2 3 2 2" xfId="12448"/>
    <cellStyle name="Normal 32 2 2 2 2 3 2 2 2" xfId="12449"/>
    <cellStyle name="Normal 32 2 2 2 2 3 2 3" xfId="12450"/>
    <cellStyle name="Normal 32 2 2 2 2 3 3" xfId="12451"/>
    <cellStyle name="Normal 32 2 2 2 2 3 3 2" xfId="12452"/>
    <cellStyle name="Normal 32 2 2 2 2 3 4" xfId="12453"/>
    <cellStyle name="Normal 32 2 2 2 2 4" xfId="12454"/>
    <cellStyle name="Normal 32 2 2 2 2 4 2" xfId="12455"/>
    <cellStyle name="Normal 32 2 2 2 2 4 2 2" xfId="12456"/>
    <cellStyle name="Normal 32 2 2 2 2 4 3" xfId="12457"/>
    <cellStyle name="Normal 32 2 2 2 2 5" xfId="12458"/>
    <cellStyle name="Normal 32 2 2 2 2 5 2" xfId="12459"/>
    <cellStyle name="Normal 32 2 2 2 2 6" xfId="12460"/>
    <cellStyle name="Normal 32 2 2 2 3" xfId="12461"/>
    <cellStyle name="Normal 32 2 2 2 3 2" xfId="12462"/>
    <cellStyle name="Normal 32 2 2 2 3 2 2" xfId="12463"/>
    <cellStyle name="Normal 32 2 2 2 3 2 2 2" xfId="12464"/>
    <cellStyle name="Normal 32 2 2 2 3 2 2 2 2" xfId="12465"/>
    <cellStyle name="Normal 32 2 2 2 3 2 2 3" xfId="12466"/>
    <cellStyle name="Normal 32 2 2 2 3 2 3" xfId="12467"/>
    <cellStyle name="Normal 32 2 2 2 3 2 3 2" xfId="12468"/>
    <cellStyle name="Normal 32 2 2 2 3 2 4" xfId="12469"/>
    <cellStyle name="Normal 32 2 2 2 3 3" xfId="12470"/>
    <cellStyle name="Normal 32 2 2 2 3 3 2" xfId="12471"/>
    <cellStyle name="Normal 32 2 2 2 3 3 2 2" xfId="12472"/>
    <cellStyle name="Normal 32 2 2 2 3 3 3" xfId="12473"/>
    <cellStyle name="Normal 32 2 2 2 3 4" xfId="12474"/>
    <cellStyle name="Normal 32 2 2 2 3 4 2" xfId="12475"/>
    <cellStyle name="Normal 32 2 2 2 3 5" xfId="12476"/>
    <cellStyle name="Normal 32 2 2 2 4" xfId="12477"/>
    <cellStyle name="Normal 32 2 2 2 4 2" xfId="12478"/>
    <cellStyle name="Normal 32 2 2 2 4 2 2" xfId="12479"/>
    <cellStyle name="Normal 32 2 2 2 4 2 2 2" xfId="12480"/>
    <cellStyle name="Normal 32 2 2 2 4 2 3" xfId="12481"/>
    <cellStyle name="Normal 32 2 2 2 4 3" xfId="12482"/>
    <cellStyle name="Normal 32 2 2 2 4 3 2" xfId="12483"/>
    <cellStyle name="Normal 32 2 2 2 4 4" xfId="12484"/>
    <cellStyle name="Normal 32 2 2 2 5" xfId="12485"/>
    <cellStyle name="Normal 32 2 2 2 5 2" xfId="12486"/>
    <cellStyle name="Normal 32 2 2 2 5 2 2" xfId="12487"/>
    <cellStyle name="Normal 32 2 2 2 5 3" xfId="12488"/>
    <cellStyle name="Normal 32 2 2 2 6" xfId="12489"/>
    <cellStyle name="Normal 32 2 2 2 6 2" xfId="12490"/>
    <cellStyle name="Normal 32 2 2 2 7" xfId="12491"/>
    <cellStyle name="Normal 32 2 2 3" xfId="12492"/>
    <cellStyle name="Normal 32 2 2 3 2" xfId="12493"/>
    <cellStyle name="Normal 32 2 2 3 2 2" xfId="12494"/>
    <cellStyle name="Normal 32 2 2 3 2 2 2" xfId="12495"/>
    <cellStyle name="Normal 32 2 2 3 2 2 2 2" xfId="12496"/>
    <cellStyle name="Normal 32 2 2 3 2 2 2 2 2" xfId="12497"/>
    <cellStyle name="Normal 32 2 2 3 2 2 2 3" xfId="12498"/>
    <cellStyle name="Normal 32 2 2 3 2 2 3" xfId="12499"/>
    <cellStyle name="Normal 32 2 2 3 2 2 3 2" xfId="12500"/>
    <cellStyle name="Normal 32 2 2 3 2 2 4" xfId="12501"/>
    <cellStyle name="Normal 32 2 2 3 2 3" xfId="12502"/>
    <cellStyle name="Normal 32 2 2 3 2 3 2" xfId="12503"/>
    <cellStyle name="Normal 32 2 2 3 2 3 2 2" xfId="12504"/>
    <cellStyle name="Normal 32 2 2 3 2 3 3" xfId="12505"/>
    <cellStyle name="Normal 32 2 2 3 2 4" xfId="12506"/>
    <cellStyle name="Normal 32 2 2 3 2 4 2" xfId="12507"/>
    <cellStyle name="Normal 32 2 2 3 2 5" xfId="12508"/>
    <cellStyle name="Normal 32 2 2 3 3" xfId="12509"/>
    <cellStyle name="Normal 32 2 2 3 3 2" xfId="12510"/>
    <cellStyle name="Normal 32 2 2 3 3 2 2" xfId="12511"/>
    <cellStyle name="Normal 32 2 2 3 3 2 2 2" xfId="12512"/>
    <cellStyle name="Normal 32 2 2 3 3 2 3" xfId="12513"/>
    <cellStyle name="Normal 32 2 2 3 3 3" xfId="12514"/>
    <cellStyle name="Normal 32 2 2 3 3 3 2" xfId="12515"/>
    <cellStyle name="Normal 32 2 2 3 3 4" xfId="12516"/>
    <cellStyle name="Normal 32 2 2 3 4" xfId="12517"/>
    <cellStyle name="Normal 32 2 2 3 4 2" xfId="12518"/>
    <cellStyle name="Normal 32 2 2 3 4 2 2" xfId="12519"/>
    <cellStyle name="Normal 32 2 2 3 4 3" xfId="12520"/>
    <cellStyle name="Normal 32 2 2 3 5" xfId="12521"/>
    <cellStyle name="Normal 32 2 2 3 5 2" xfId="12522"/>
    <cellStyle name="Normal 32 2 2 3 6" xfId="12523"/>
    <cellStyle name="Normal 32 2 2 4" xfId="12524"/>
    <cellStyle name="Normal 32 2 2 4 2" xfId="12525"/>
    <cellStyle name="Normal 32 2 2 4 2 2" xfId="12526"/>
    <cellStyle name="Normal 32 2 2 4 2 2 2" xfId="12527"/>
    <cellStyle name="Normal 32 2 2 4 2 2 2 2" xfId="12528"/>
    <cellStyle name="Normal 32 2 2 4 2 2 3" xfId="12529"/>
    <cellStyle name="Normal 32 2 2 4 2 3" xfId="12530"/>
    <cellStyle name="Normal 32 2 2 4 2 3 2" xfId="12531"/>
    <cellStyle name="Normal 32 2 2 4 2 4" xfId="12532"/>
    <cellStyle name="Normal 32 2 2 4 3" xfId="12533"/>
    <cellStyle name="Normal 32 2 2 4 3 2" xfId="12534"/>
    <cellStyle name="Normal 32 2 2 4 3 2 2" xfId="12535"/>
    <cellStyle name="Normal 32 2 2 4 3 3" xfId="12536"/>
    <cellStyle name="Normal 32 2 2 4 4" xfId="12537"/>
    <cellStyle name="Normal 32 2 2 4 4 2" xfId="12538"/>
    <cellStyle name="Normal 32 2 2 4 5" xfId="12539"/>
    <cellStyle name="Normal 32 2 2 5" xfId="12540"/>
    <cellStyle name="Normal 32 2 2 5 2" xfId="12541"/>
    <cellStyle name="Normal 32 2 2 5 2 2" xfId="12542"/>
    <cellStyle name="Normal 32 2 2 5 2 2 2" xfId="12543"/>
    <cellStyle name="Normal 32 2 2 5 2 3" xfId="12544"/>
    <cellStyle name="Normal 32 2 2 5 3" xfId="12545"/>
    <cellStyle name="Normal 32 2 2 5 3 2" xfId="12546"/>
    <cellStyle name="Normal 32 2 2 5 4" xfId="12547"/>
    <cellStyle name="Normal 32 2 2 6" xfId="12548"/>
    <cellStyle name="Normal 32 2 2 6 2" xfId="12549"/>
    <cellStyle name="Normal 32 2 2 6 2 2" xfId="12550"/>
    <cellStyle name="Normal 32 2 2 6 3" xfId="12551"/>
    <cellStyle name="Normal 32 2 2 7" xfId="12552"/>
    <cellStyle name="Normal 32 2 2 7 2" xfId="12553"/>
    <cellStyle name="Normal 32 2 2 8" xfId="12554"/>
    <cellStyle name="Normal 32 2 3" xfId="12555"/>
    <cellStyle name="Normal 32 2 3 2" xfId="12556"/>
    <cellStyle name="Normal 32 2 3 2 2" xfId="12557"/>
    <cellStyle name="Normal 32 2 3 2 2 2" xfId="12558"/>
    <cellStyle name="Normal 32 2 3 2 2 2 2" xfId="12559"/>
    <cellStyle name="Normal 32 2 3 2 2 2 2 2" xfId="12560"/>
    <cellStyle name="Normal 32 2 3 2 2 2 2 2 2" xfId="12561"/>
    <cellStyle name="Normal 32 2 3 2 2 2 2 3" xfId="12562"/>
    <cellStyle name="Normal 32 2 3 2 2 2 3" xfId="12563"/>
    <cellStyle name="Normal 32 2 3 2 2 2 3 2" xfId="12564"/>
    <cellStyle name="Normal 32 2 3 2 2 2 4" xfId="12565"/>
    <cellStyle name="Normal 32 2 3 2 2 3" xfId="12566"/>
    <cellStyle name="Normal 32 2 3 2 2 3 2" xfId="12567"/>
    <cellStyle name="Normal 32 2 3 2 2 3 2 2" xfId="12568"/>
    <cellStyle name="Normal 32 2 3 2 2 3 3" xfId="12569"/>
    <cellStyle name="Normal 32 2 3 2 2 4" xfId="12570"/>
    <cellStyle name="Normal 32 2 3 2 2 4 2" xfId="12571"/>
    <cellStyle name="Normal 32 2 3 2 2 5" xfId="12572"/>
    <cellStyle name="Normal 32 2 3 2 3" xfId="12573"/>
    <cellStyle name="Normal 32 2 3 2 3 2" xfId="12574"/>
    <cellStyle name="Normal 32 2 3 2 3 2 2" xfId="12575"/>
    <cellStyle name="Normal 32 2 3 2 3 2 2 2" xfId="12576"/>
    <cellStyle name="Normal 32 2 3 2 3 2 3" xfId="12577"/>
    <cellStyle name="Normal 32 2 3 2 3 3" xfId="12578"/>
    <cellStyle name="Normal 32 2 3 2 3 3 2" xfId="12579"/>
    <cellStyle name="Normal 32 2 3 2 3 4" xfId="12580"/>
    <cellStyle name="Normal 32 2 3 2 4" xfId="12581"/>
    <cellStyle name="Normal 32 2 3 2 4 2" xfId="12582"/>
    <cellStyle name="Normal 32 2 3 2 4 2 2" xfId="12583"/>
    <cellStyle name="Normal 32 2 3 2 4 3" xfId="12584"/>
    <cellStyle name="Normal 32 2 3 2 5" xfId="12585"/>
    <cellStyle name="Normal 32 2 3 2 5 2" xfId="12586"/>
    <cellStyle name="Normal 32 2 3 2 6" xfId="12587"/>
    <cellStyle name="Normal 32 2 3 3" xfId="12588"/>
    <cellStyle name="Normal 32 2 3 3 2" xfId="12589"/>
    <cellStyle name="Normal 32 2 3 3 2 2" xfId="12590"/>
    <cellStyle name="Normal 32 2 3 3 2 2 2" xfId="12591"/>
    <cellStyle name="Normal 32 2 3 3 2 2 2 2" xfId="12592"/>
    <cellStyle name="Normal 32 2 3 3 2 2 3" xfId="12593"/>
    <cellStyle name="Normal 32 2 3 3 2 3" xfId="12594"/>
    <cellStyle name="Normal 32 2 3 3 2 3 2" xfId="12595"/>
    <cellStyle name="Normal 32 2 3 3 2 4" xfId="12596"/>
    <cellStyle name="Normal 32 2 3 3 3" xfId="12597"/>
    <cellStyle name="Normal 32 2 3 3 3 2" xfId="12598"/>
    <cellStyle name="Normal 32 2 3 3 3 2 2" xfId="12599"/>
    <cellStyle name="Normal 32 2 3 3 3 3" xfId="12600"/>
    <cellStyle name="Normal 32 2 3 3 4" xfId="12601"/>
    <cellStyle name="Normal 32 2 3 3 4 2" xfId="12602"/>
    <cellStyle name="Normal 32 2 3 3 5" xfId="12603"/>
    <cellStyle name="Normal 32 2 3 4" xfId="12604"/>
    <cellStyle name="Normal 32 2 3 4 2" xfId="12605"/>
    <cellStyle name="Normal 32 2 3 4 2 2" xfId="12606"/>
    <cellStyle name="Normal 32 2 3 4 2 2 2" xfId="12607"/>
    <cellStyle name="Normal 32 2 3 4 2 3" xfId="12608"/>
    <cellStyle name="Normal 32 2 3 4 3" xfId="12609"/>
    <cellStyle name="Normal 32 2 3 4 3 2" xfId="12610"/>
    <cellStyle name="Normal 32 2 3 4 4" xfId="12611"/>
    <cellStyle name="Normal 32 2 3 5" xfId="12612"/>
    <cellStyle name="Normal 32 2 3 5 2" xfId="12613"/>
    <cellStyle name="Normal 32 2 3 5 2 2" xfId="12614"/>
    <cellStyle name="Normal 32 2 3 5 3" xfId="12615"/>
    <cellStyle name="Normal 32 2 3 6" xfId="12616"/>
    <cellStyle name="Normal 32 2 3 6 2" xfId="12617"/>
    <cellStyle name="Normal 32 2 3 7" xfId="12618"/>
    <cellStyle name="Normal 32 2 4" xfId="12619"/>
    <cellStyle name="Normal 32 2 4 2" xfId="12620"/>
    <cellStyle name="Normal 32 2 4 2 2" xfId="12621"/>
    <cellStyle name="Normal 32 2 4 2 2 2" xfId="12622"/>
    <cellStyle name="Normal 32 2 4 2 2 2 2" xfId="12623"/>
    <cellStyle name="Normal 32 2 4 2 2 2 2 2" xfId="12624"/>
    <cellStyle name="Normal 32 2 4 2 2 2 3" xfId="12625"/>
    <cellStyle name="Normal 32 2 4 2 2 3" xfId="12626"/>
    <cellStyle name="Normal 32 2 4 2 2 3 2" xfId="12627"/>
    <cellStyle name="Normal 32 2 4 2 2 4" xfId="12628"/>
    <cellStyle name="Normal 32 2 4 2 3" xfId="12629"/>
    <cellStyle name="Normal 32 2 4 2 3 2" xfId="12630"/>
    <cellStyle name="Normal 32 2 4 2 3 2 2" xfId="12631"/>
    <cellStyle name="Normal 32 2 4 2 3 3" xfId="12632"/>
    <cellStyle name="Normal 32 2 4 2 4" xfId="12633"/>
    <cellStyle name="Normal 32 2 4 2 4 2" xfId="12634"/>
    <cellStyle name="Normal 32 2 4 2 5" xfId="12635"/>
    <cellStyle name="Normal 32 2 4 3" xfId="12636"/>
    <cellStyle name="Normal 32 2 4 3 2" xfId="12637"/>
    <cellStyle name="Normal 32 2 4 3 2 2" xfId="12638"/>
    <cellStyle name="Normal 32 2 4 3 2 2 2" xfId="12639"/>
    <cellStyle name="Normal 32 2 4 3 2 3" xfId="12640"/>
    <cellStyle name="Normal 32 2 4 3 3" xfId="12641"/>
    <cellStyle name="Normal 32 2 4 3 3 2" xfId="12642"/>
    <cellStyle name="Normal 32 2 4 3 4" xfId="12643"/>
    <cellStyle name="Normal 32 2 4 4" xfId="12644"/>
    <cellStyle name="Normal 32 2 4 4 2" xfId="12645"/>
    <cellStyle name="Normal 32 2 4 4 2 2" xfId="12646"/>
    <cellStyle name="Normal 32 2 4 4 3" xfId="12647"/>
    <cellStyle name="Normal 32 2 4 5" xfId="12648"/>
    <cellStyle name="Normal 32 2 4 5 2" xfId="12649"/>
    <cellStyle name="Normal 32 2 4 6" xfId="12650"/>
    <cellStyle name="Normal 32 2 5" xfId="12651"/>
    <cellStyle name="Normal 32 2 5 2" xfId="12652"/>
    <cellStyle name="Normal 32 2 5 2 2" xfId="12653"/>
    <cellStyle name="Normal 32 2 5 2 2 2" xfId="12654"/>
    <cellStyle name="Normal 32 2 5 2 2 2 2" xfId="12655"/>
    <cellStyle name="Normal 32 2 5 2 2 3" xfId="12656"/>
    <cellStyle name="Normal 32 2 5 2 3" xfId="12657"/>
    <cellStyle name="Normal 32 2 5 2 3 2" xfId="12658"/>
    <cellStyle name="Normal 32 2 5 2 4" xfId="12659"/>
    <cellStyle name="Normal 32 2 5 3" xfId="12660"/>
    <cellStyle name="Normal 32 2 5 3 2" xfId="12661"/>
    <cellStyle name="Normal 32 2 5 3 2 2" xfId="12662"/>
    <cellStyle name="Normal 32 2 5 3 3" xfId="12663"/>
    <cellStyle name="Normal 32 2 5 4" xfId="12664"/>
    <cellStyle name="Normal 32 2 5 4 2" xfId="12665"/>
    <cellStyle name="Normal 32 2 5 5" xfId="12666"/>
    <cellStyle name="Normal 32 2 6" xfId="12667"/>
    <cellStyle name="Normal 32 2 6 2" xfId="12668"/>
    <cellStyle name="Normal 32 2 6 2 2" xfId="12669"/>
    <cellStyle name="Normal 32 2 6 2 2 2" xfId="12670"/>
    <cellStyle name="Normal 32 2 6 2 3" xfId="12671"/>
    <cellStyle name="Normal 32 2 6 3" xfId="12672"/>
    <cellStyle name="Normal 32 2 6 3 2" xfId="12673"/>
    <cellStyle name="Normal 32 2 6 4" xfId="12674"/>
    <cellStyle name="Normal 32 2 7" xfId="12675"/>
    <cellStyle name="Normal 32 2 7 2" xfId="12676"/>
    <cellStyle name="Normal 32 2 7 2 2" xfId="12677"/>
    <cellStyle name="Normal 32 2 7 3" xfId="12678"/>
    <cellStyle name="Normal 32 2 8" xfId="12679"/>
    <cellStyle name="Normal 32 2 8 2" xfId="12680"/>
    <cellStyle name="Normal 32 2 9" xfId="12681"/>
    <cellStyle name="Normal 32 3" xfId="12682"/>
    <cellStyle name="Normal 32 3 2" xfId="12683"/>
    <cellStyle name="Normal 32 3 2 2" xfId="12684"/>
    <cellStyle name="Normal 32 3 2 2 2" xfId="12685"/>
    <cellStyle name="Normal 32 3 2 2 2 2" xfId="12686"/>
    <cellStyle name="Normal 32 3 2 2 2 2 2" xfId="12687"/>
    <cellStyle name="Normal 32 3 2 2 2 2 2 2" xfId="12688"/>
    <cellStyle name="Normal 32 3 2 2 2 2 2 2 2" xfId="12689"/>
    <cellStyle name="Normal 32 3 2 2 2 2 2 3" xfId="12690"/>
    <cellStyle name="Normal 32 3 2 2 2 2 3" xfId="12691"/>
    <cellStyle name="Normal 32 3 2 2 2 2 3 2" xfId="12692"/>
    <cellStyle name="Normal 32 3 2 2 2 2 4" xfId="12693"/>
    <cellStyle name="Normal 32 3 2 2 2 3" xfId="12694"/>
    <cellStyle name="Normal 32 3 2 2 2 3 2" xfId="12695"/>
    <cellStyle name="Normal 32 3 2 2 2 3 2 2" xfId="12696"/>
    <cellStyle name="Normal 32 3 2 2 2 3 3" xfId="12697"/>
    <cellStyle name="Normal 32 3 2 2 2 4" xfId="12698"/>
    <cellStyle name="Normal 32 3 2 2 2 4 2" xfId="12699"/>
    <cellStyle name="Normal 32 3 2 2 2 5" xfId="12700"/>
    <cellStyle name="Normal 32 3 2 2 3" xfId="12701"/>
    <cellStyle name="Normal 32 3 2 2 3 2" xfId="12702"/>
    <cellStyle name="Normal 32 3 2 2 3 2 2" xfId="12703"/>
    <cellStyle name="Normal 32 3 2 2 3 2 2 2" xfId="12704"/>
    <cellStyle name="Normal 32 3 2 2 3 2 3" xfId="12705"/>
    <cellStyle name="Normal 32 3 2 2 3 3" xfId="12706"/>
    <cellStyle name="Normal 32 3 2 2 3 3 2" xfId="12707"/>
    <cellStyle name="Normal 32 3 2 2 3 4" xfId="12708"/>
    <cellStyle name="Normal 32 3 2 2 4" xfId="12709"/>
    <cellStyle name="Normal 32 3 2 2 4 2" xfId="12710"/>
    <cellStyle name="Normal 32 3 2 2 4 2 2" xfId="12711"/>
    <cellStyle name="Normal 32 3 2 2 4 3" xfId="12712"/>
    <cellStyle name="Normal 32 3 2 2 5" xfId="12713"/>
    <cellStyle name="Normal 32 3 2 2 5 2" xfId="12714"/>
    <cellStyle name="Normal 32 3 2 2 6" xfId="12715"/>
    <cellStyle name="Normal 32 3 2 3" xfId="12716"/>
    <cellStyle name="Normal 32 3 2 3 2" xfId="12717"/>
    <cellStyle name="Normal 32 3 2 3 2 2" xfId="12718"/>
    <cellStyle name="Normal 32 3 2 3 2 2 2" xfId="12719"/>
    <cellStyle name="Normal 32 3 2 3 2 2 2 2" xfId="12720"/>
    <cellStyle name="Normal 32 3 2 3 2 2 3" xfId="12721"/>
    <cellStyle name="Normal 32 3 2 3 2 3" xfId="12722"/>
    <cellStyle name="Normal 32 3 2 3 2 3 2" xfId="12723"/>
    <cellStyle name="Normal 32 3 2 3 2 4" xfId="12724"/>
    <cellStyle name="Normal 32 3 2 3 3" xfId="12725"/>
    <cellStyle name="Normal 32 3 2 3 3 2" xfId="12726"/>
    <cellStyle name="Normal 32 3 2 3 3 2 2" xfId="12727"/>
    <cellStyle name="Normal 32 3 2 3 3 3" xfId="12728"/>
    <cellStyle name="Normal 32 3 2 3 4" xfId="12729"/>
    <cellStyle name="Normal 32 3 2 3 4 2" xfId="12730"/>
    <cellStyle name="Normal 32 3 2 3 5" xfId="12731"/>
    <cellStyle name="Normal 32 3 2 4" xfId="12732"/>
    <cellStyle name="Normal 32 3 2 4 2" xfId="12733"/>
    <cellStyle name="Normal 32 3 2 4 2 2" xfId="12734"/>
    <cellStyle name="Normal 32 3 2 4 2 2 2" xfId="12735"/>
    <cellStyle name="Normal 32 3 2 4 2 3" xfId="12736"/>
    <cellStyle name="Normal 32 3 2 4 3" xfId="12737"/>
    <cellStyle name="Normal 32 3 2 4 3 2" xfId="12738"/>
    <cellStyle name="Normal 32 3 2 4 4" xfId="12739"/>
    <cellStyle name="Normal 32 3 2 5" xfId="12740"/>
    <cellStyle name="Normal 32 3 2 5 2" xfId="12741"/>
    <cellStyle name="Normal 32 3 2 5 2 2" xfId="12742"/>
    <cellStyle name="Normal 32 3 2 5 3" xfId="12743"/>
    <cellStyle name="Normal 32 3 2 6" xfId="12744"/>
    <cellStyle name="Normal 32 3 2 6 2" xfId="12745"/>
    <cellStyle name="Normal 32 3 2 7" xfId="12746"/>
    <cellStyle name="Normal 32 3 3" xfId="12747"/>
    <cellStyle name="Normal 32 3 3 2" xfId="12748"/>
    <cellStyle name="Normal 32 3 3 2 2" xfId="12749"/>
    <cellStyle name="Normal 32 3 3 2 2 2" xfId="12750"/>
    <cellStyle name="Normal 32 3 3 2 2 2 2" xfId="12751"/>
    <cellStyle name="Normal 32 3 3 2 2 2 2 2" xfId="12752"/>
    <cellStyle name="Normal 32 3 3 2 2 2 3" xfId="12753"/>
    <cellStyle name="Normal 32 3 3 2 2 3" xfId="12754"/>
    <cellStyle name="Normal 32 3 3 2 2 3 2" xfId="12755"/>
    <cellStyle name="Normal 32 3 3 2 2 4" xfId="12756"/>
    <cellStyle name="Normal 32 3 3 2 3" xfId="12757"/>
    <cellStyle name="Normal 32 3 3 2 3 2" xfId="12758"/>
    <cellStyle name="Normal 32 3 3 2 3 2 2" xfId="12759"/>
    <cellStyle name="Normal 32 3 3 2 3 3" xfId="12760"/>
    <cellStyle name="Normal 32 3 3 2 4" xfId="12761"/>
    <cellStyle name="Normal 32 3 3 2 4 2" xfId="12762"/>
    <cellStyle name="Normal 32 3 3 2 5" xfId="12763"/>
    <cellStyle name="Normal 32 3 3 3" xfId="12764"/>
    <cellStyle name="Normal 32 3 3 3 2" xfId="12765"/>
    <cellStyle name="Normal 32 3 3 3 2 2" xfId="12766"/>
    <cellStyle name="Normal 32 3 3 3 2 2 2" xfId="12767"/>
    <cellStyle name="Normal 32 3 3 3 2 3" xfId="12768"/>
    <cellStyle name="Normal 32 3 3 3 3" xfId="12769"/>
    <cellStyle name="Normal 32 3 3 3 3 2" xfId="12770"/>
    <cellStyle name="Normal 32 3 3 3 4" xfId="12771"/>
    <cellStyle name="Normal 32 3 3 4" xfId="12772"/>
    <cellStyle name="Normal 32 3 3 4 2" xfId="12773"/>
    <cellStyle name="Normal 32 3 3 4 2 2" xfId="12774"/>
    <cellStyle name="Normal 32 3 3 4 3" xfId="12775"/>
    <cellStyle name="Normal 32 3 3 5" xfId="12776"/>
    <cellStyle name="Normal 32 3 3 5 2" xfId="12777"/>
    <cellStyle name="Normal 32 3 3 6" xfId="12778"/>
    <cellStyle name="Normal 32 3 4" xfId="12779"/>
    <cellStyle name="Normal 32 3 4 2" xfId="12780"/>
    <cellStyle name="Normal 32 3 4 2 2" xfId="12781"/>
    <cellStyle name="Normal 32 3 4 2 2 2" xfId="12782"/>
    <cellStyle name="Normal 32 3 4 2 2 2 2" xfId="12783"/>
    <cellStyle name="Normal 32 3 4 2 2 3" xfId="12784"/>
    <cellStyle name="Normal 32 3 4 2 3" xfId="12785"/>
    <cellStyle name="Normal 32 3 4 2 3 2" xfId="12786"/>
    <cellStyle name="Normal 32 3 4 2 4" xfId="12787"/>
    <cellStyle name="Normal 32 3 4 3" xfId="12788"/>
    <cellStyle name="Normal 32 3 4 3 2" xfId="12789"/>
    <cellStyle name="Normal 32 3 4 3 2 2" xfId="12790"/>
    <cellStyle name="Normal 32 3 4 3 3" xfId="12791"/>
    <cellStyle name="Normal 32 3 4 4" xfId="12792"/>
    <cellStyle name="Normal 32 3 4 4 2" xfId="12793"/>
    <cellStyle name="Normal 32 3 4 5" xfId="12794"/>
    <cellStyle name="Normal 32 3 5" xfId="12795"/>
    <cellStyle name="Normal 32 3 5 2" xfId="12796"/>
    <cellStyle name="Normal 32 3 5 2 2" xfId="12797"/>
    <cellStyle name="Normal 32 3 5 2 2 2" xfId="12798"/>
    <cellStyle name="Normal 32 3 5 2 3" xfId="12799"/>
    <cellStyle name="Normal 32 3 5 3" xfId="12800"/>
    <cellStyle name="Normal 32 3 5 3 2" xfId="12801"/>
    <cellStyle name="Normal 32 3 5 4" xfId="12802"/>
    <cellStyle name="Normal 32 3 6" xfId="12803"/>
    <cellStyle name="Normal 32 3 6 2" xfId="12804"/>
    <cellStyle name="Normal 32 3 6 2 2" xfId="12805"/>
    <cellStyle name="Normal 32 3 6 3" xfId="12806"/>
    <cellStyle name="Normal 32 3 7" xfId="12807"/>
    <cellStyle name="Normal 32 3 7 2" xfId="12808"/>
    <cellStyle name="Normal 32 3 8" xfId="12809"/>
    <cellStyle name="Normal 32 4" xfId="12810"/>
    <cellStyle name="Normal 32 4 2" xfId="12811"/>
    <cellStyle name="Normal 32 4 2 2" xfId="12812"/>
    <cellStyle name="Normal 32 4 2 2 2" xfId="12813"/>
    <cellStyle name="Normal 32 4 2 2 2 2" xfId="12814"/>
    <cellStyle name="Normal 32 4 2 2 2 2 2" xfId="12815"/>
    <cellStyle name="Normal 32 4 2 2 2 2 2 2" xfId="12816"/>
    <cellStyle name="Normal 32 4 2 2 2 2 3" xfId="12817"/>
    <cellStyle name="Normal 32 4 2 2 2 3" xfId="12818"/>
    <cellStyle name="Normal 32 4 2 2 2 3 2" xfId="12819"/>
    <cellStyle name="Normal 32 4 2 2 2 4" xfId="12820"/>
    <cellStyle name="Normal 32 4 2 2 3" xfId="12821"/>
    <cellStyle name="Normal 32 4 2 2 3 2" xfId="12822"/>
    <cellStyle name="Normal 32 4 2 2 3 2 2" xfId="12823"/>
    <cellStyle name="Normal 32 4 2 2 3 3" xfId="12824"/>
    <cellStyle name="Normal 32 4 2 2 4" xfId="12825"/>
    <cellStyle name="Normal 32 4 2 2 4 2" xfId="12826"/>
    <cellStyle name="Normal 32 4 2 2 5" xfId="12827"/>
    <cellStyle name="Normal 32 4 2 3" xfId="12828"/>
    <cellStyle name="Normal 32 4 2 3 2" xfId="12829"/>
    <cellStyle name="Normal 32 4 2 3 2 2" xfId="12830"/>
    <cellStyle name="Normal 32 4 2 3 2 2 2" xfId="12831"/>
    <cellStyle name="Normal 32 4 2 3 2 3" xfId="12832"/>
    <cellStyle name="Normal 32 4 2 3 3" xfId="12833"/>
    <cellStyle name="Normal 32 4 2 3 3 2" xfId="12834"/>
    <cellStyle name="Normal 32 4 2 3 4" xfId="12835"/>
    <cellStyle name="Normal 32 4 2 4" xfId="12836"/>
    <cellStyle name="Normal 32 4 2 4 2" xfId="12837"/>
    <cellStyle name="Normal 32 4 2 4 2 2" xfId="12838"/>
    <cellStyle name="Normal 32 4 2 4 3" xfId="12839"/>
    <cellStyle name="Normal 32 4 2 5" xfId="12840"/>
    <cellStyle name="Normal 32 4 2 5 2" xfId="12841"/>
    <cellStyle name="Normal 32 4 2 6" xfId="12842"/>
    <cellStyle name="Normal 32 4 3" xfId="12843"/>
    <cellStyle name="Normal 32 4 3 2" xfId="12844"/>
    <cellStyle name="Normal 32 4 3 2 2" xfId="12845"/>
    <cellStyle name="Normal 32 4 3 2 2 2" xfId="12846"/>
    <cellStyle name="Normal 32 4 3 2 2 2 2" xfId="12847"/>
    <cellStyle name="Normal 32 4 3 2 2 3" xfId="12848"/>
    <cellStyle name="Normal 32 4 3 2 3" xfId="12849"/>
    <cellStyle name="Normal 32 4 3 2 3 2" xfId="12850"/>
    <cellStyle name="Normal 32 4 3 2 4" xfId="12851"/>
    <cellStyle name="Normal 32 4 3 3" xfId="12852"/>
    <cellStyle name="Normal 32 4 3 3 2" xfId="12853"/>
    <cellStyle name="Normal 32 4 3 3 2 2" xfId="12854"/>
    <cellStyle name="Normal 32 4 3 3 3" xfId="12855"/>
    <cellStyle name="Normal 32 4 3 4" xfId="12856"/>
    <cellStyle name="Normal 32 4 3 4 2" xfId="12857"/>
    <cellStyle name="Normal 32 4 3 5" xfId="12858"/>
    <cellStyle name="Normal 32 4 4" xfId="12859"/>
    <cellStyle name="Normal 32 4 4 2" xfId="12860"/>
    <cellStyle name="Normal 32 4 4 2 2" xfId="12861"/>
    <cellStyle name="Normal 32 4 4 2 2 2" xfId="12862"/>
    <cellStyle name="Normal 32 4 4 2 3" xfId="12863"/>
    <cellStyle name="Normal 32 4 4 3" xfId="12864"/>
    <cellStyle name="Normal 32 4 4 3 2" xfId="12865"/>
    <cellStyle name="Normal 32 4 4 4" xfId="12866"/>
    <cellStyle name="Normal 32 4 5" xfId="12867"/>
    <cellStyle name="Normal 32 4 5 2" xfId="12868"/>
    <cellStyle name="Normal 32 4 5 2 2" xfId="12869"/>
    <cellStyle name="Normal 32 4 5 3" xfId="12870"/>
    <cellStyle name="Normal 32 4 6" xfId="12871"/>
    <cellStyle name="Normal 32 4 6 2" xfId="12872"/>
    <cellStyle name="Normal 32 4 7" xfId="12873"/>
    <cellStyle name="Normal 32 5" xfId="12874"/>
    <cellStyle name="Normal 32 5 2" xfId="12875"/>
    <cellStyle name="Normal 32 5 2 2" xfId="12876"/>
    <cellStyle name="Normal 32 5 2 2 2" xfId="12877"/>
    <cellStyle name="Normal 32 5 2 2 2 2" xfId="12878"/>
    <cellStyle name="Normal 32 5 2 2 2 2 2" xfId="12879"/>
    <cellStyle name="Normal 32 5 2 2 2 3" xfId="12880"/>
    <cellStyle name="Normal 32 5 2 2 3" xfId="12881"/>
    <cellStyle name="Normal 32 5 2 2 3 2" xfId="12882"/>
    <cellStyle name="Normal 32 5 2 2 4" xfId="12883"/>
    <cellStyle name="Normal 32 5 2 3" xfId="12884"/>
    <cellStyle name="Normal 32 5 2 3 2" xfId="12885"/>
    <cellStyle name="Normal 32 5 2 3 2 2" xfId="12886"/>
    <cellStyle name="Normal 32 5 2 3 3" xfId="12887"/>
    <cellStyle name="Normal 32 5 2 4" xfId="12888"/>
    <cellStyle name="Normal 32 5 2 4 2" xfId="12889"/>
    <cellStyle name="Normal 32 5 2 5" xfId="12890"/>
    <cellStyle name="Normal 32 5 3" xfId="12891"/>
    <cellStyle name="Normal 32 5 3 2" xfId="12892"/>
    <cellStyle name="Normal 32 5 3 2 2" xfId="12893"/>
    <cellStyle name="Normal 32 5 3 2 2 2" xfId="12894"/>
    <cellStyle name="Normal 32 5 3 2 3" xfId="12895"/>
    <cellStyle name="Normal 32 5 3 3" xfId="12896"/>
    <cellStyle name="Normal 32 5 3 3 2" xfId="12897"/>
    <cellStyle name="Normal 32 5 3 4" xfId="12898"/>
    <cellStyle name="Normal 32 5 4" xfId="12899"/>
    <cellStyle name="Normal 32 5 4 2" xfId="12900"/>
    <cellStyle name="Normal 32 5 4 2 2" xfId="12901"/>
    <cellStyle name="Normal 32 5 4 3" xfId="12902"/>
    <cellStyle name="Normal 32 5 5" xfId="12903"/>
    <cellStyle name="Normal 32 5 5 2" xfId="12904"/>
    <cellStyle name="Normal 32 5 6" xfId="12905"/>
    <cellStyle name="Normal 32 6" xfId="12906"/>
    <cellStyle name="Normal 32 6 2" xfId="12907"/>
    <cellStyle name="Normal 32 6 2 2" xfId="12908"/>
    <cellStyle name="Normal 32 6 2 2 2" xfId="12909"/>
    <cellStyle name="Normal 32 6 2 2 2 2" xfId="12910"/>
    <cellStyle name="Normal 32 6 2 2 3" xfId="12911"/>
    <cellStyle name="Normal 32 6 2 3" xfId="12912"/>
    <cellStyle name="Normal 32 6 2 3 2" xfId="12913"/>
    <cellStyle name="Normal 32 6 2 4" xfId="12914"/>
    <cellStyle name="Normal 32 6 3" xfId="12915"/>
    <cellStyle name="Normal 32 6 3 2" xfId="12916"/>
    <cellStyle name="Normal 32 6 3 2 2" xfId="12917"/>
    <cellStyle name="Normal 32 6 3 3" xfId="12918"/>
    <cellStyle name="Normal 32 6 4" xfId="12919"/>
    <cellStyle name="Normal 32 6 4 2" xfId="12920"/>
    <cellStyle name="Normal 32 6 5" xfId="12921"/>
    <cellStyle name="Normal 32 7" xfId="12922"/>
    <cellStyle name="Normal 32 7 2" xfId="12923"/>
    <cellStyle name="Normal 32 7 2 2" xfId="12924"/>
    <cellStyle name="Normal 32 7 2 2 2" xfId="12925"/>
    <cellStyle name="Normal 32 7 2 3" xfId="12926"/>
    <cellStyle name="Normal 32 7 3" xfId="12927"/>
    <cellStyle name="Normal 32 7 3 2" xfId="12928"/>
    <cellStyle name="Normal 32 7 4" xfId="12929"/>
    <cellStyle name="Normal 32 8" xfId="12930"/>
    <cellStyle name="Normal 32 8 2" xfId="12931"/>
    <cellStyle name="Normal 32 8 2 2" xfId="12932"/>
    <cellStyle name="Normal 32 8 3" xfId="12933"/>
    <cellStyle name="Normal 32 9" xfId="12934"/>
    <cellStyle name="Normal 32 9 2" xfId="12935"/>
    <cellStyle name="Normal 33" xfId="12936"/>
    <cellStyle name="Normal 33 10" xfId="12937"/>
    <cellStyle name="Normal 33 2" xfId="12938"/>
    <cellStyle name="Normal 33 2 2" xfId="12939"/>
    <cellStyle name="Normal 33 2 2 2" xfId="12940"/>
    <cellStyle name="Normal 33 2 2 2 2" xfId="12941"/>
    <cellStyle name="Normal 33 2 2 2 2 2" xfId="12942"/>
    <cellStyle name="Normal 33 2 2 2 2 2 2" xfId="12943"/>
    <cellStyle name="Normal 33 2 2 2 2 2 2 2" xfId="12944"/>
    <cellStyle name="Normal 33 2 2 2 2 2 2 2 2" xfId="12945"/>
    <cellStyle name="Normal 33 2 2 2 2 2 2 2 2 2" xfId="12946"/>
    <cellStyle name="Normal 33 2 2 2 2 2 2 2 3" xfId="12947"/>
    <cellStyle name="Normal 33 2 2 2 2 2 2 3" xfId="12948"/>
    <cellStyle name="Normal 33 2 2 2 2 2 2 3 2" xfId="12949"/>
    <cellStyle name="Normal 33 2 2 2 2 2 2 4" xfId="12950"/>
    <cellStyle name="Normal 33 2 2 2 2 2 3" xfId="12951"/>
    <cellStyle name="Normal 33 2 2 2 2 2 3 2" xfId="12952"/>
    <cellStyle name="Normal 33 2 2 2 2 2 3 2 2" xfId="12953"/>
    <cellStyle name="Normal 33 2 2 2 2 2 3 3" xfId="12954"/>
    <cellStyle name="Normal 33 2 2 2 2 2 4" xfId="12955"/>
    <cellStyle name="Normal 33 2 2 2 2 2 4 2" xfId="12956"/>
    <cellStyle name="Normal 33 2 2 2 2 2 5" xfId="12957"/>
    <cellStyle name="Normal 33 2 2 2 2 3" xfId="12958"/>
    <cellStyle name="Normal 33 2 2 2 2 3 2" xfId="12959"/>
    <cellStyle name="Normal 33 2 2 2 2 3 2 2" xfId="12960"/>
    <cellStyle name="Normal 33 2 2 2 2 3 2 2 2" xfId="12961"/>
    <cellStyle name="Normal 33 2 2 2 2 3 2 3" xfId="12962"/>
    <cellStyle name="Normal 33 2 2 2 2 3 3" xfId="12963"/>
    <cellStyle name="Normal 33 2 2 2 2 3 3 2" xfId="12964"/>
    <cellStyle name="Normal 33 2 2 2 2 3 4" xfId="12965"/>
    <cellStyle name="Normal 33 2 2 2 2 4" xfId="12966"/>
    <cellStyle name="Normal 33 2 2 2 2 4 2" xfId="12967"/>
    <cellStyle name="Normal 33 2 2 2 2 4 2 2" xfId="12968"/>
    <cellStyle name="Normal 33 2 2 2 2 4 3" xfId="12969"/>
    <cellStyle name="Normal 33 2 2 2 2 5" xfId="12970"/>
    <cellStyle name="Normal 33 2 2 2 2 5 2" xfId="12971"/>
    <cellStyle name="Normal 33 2 2 2 2 6" xfId="12972"/>
    <cellStyle name="Normal 33 2 2 2 3" xfId="12973"/>
    <cellStyle name="Normal 33 2 2 2 3 2" xfId="12974"/>
    <cellStyle name="Normal 33 2 2 2 3 2 2" xfId="12975"/>
    <cellStyle name="Normal 33 2 2 2 3 2 2 2" xfId="12976"/>
    <cellStyle name="Normal 33 2 2 2 3 2 2 2 2" xfId="12977"/>
    <cellStyle name="Normal 33 2 2 2 3 2 2 3" xfId="12978"/>
    <cellStyle name="Normal 33 2 2 2 3 2 3" xfId="12979"/>
    <cellStyle name="Normal 33 2 2 2 3 2 3 2" xfId="12980"/>
    <cellStyle name="Normal 33 2 2 2 3 2 4" xfId="12981"/>
    <cellStyle name="Normal 33 2 2 2 3 3" xfId="12982"/>
    <cellStyle name="Normal 33 2 2 2 3 3 2" xfId="12983"/>
    <cellStyle name="Normal 33 2 2 2 3 3 2 2" xfId="12984"/>
    <cellStyle name="Normal 33 2 2 2 3 3 3" xfId="12985"/>
    <cellStyle name="Normal 33 2 2 2 3 4" xfId="12986"/>
    <cellStyle name="Normal 33 2 2 2 3 4 2" xfId="12987"/>
    <cellStyle name="Normal 33 2 2 2 3 5" xfId="12988"/>
    <cellStyle name="Normal 33 2 2 2 4" xfId="12989"/>
    <cellStyle name="Normal 33 2 2 2 4 2" xfId="12990"/>
    <cellStyle name="Normal 33 2 2 2 4 2 2" xfId="12991"/>
    <cellStyle name="Normal 33 2 2 2 4 2 2 2" xfId="12992"/>
    <cellStyle name="Normal 33 2 2 2 4 2 3" xfId="12993"/>
    <cellStyle name="Normal 33 2 2 2 4 3" xfId="12994"/>
    <cellStyle name="Normal 33 2 2 2 4 3 2" xfId="12995"/>
    <cellStyle name="Normal 33 2 2 2 4 4" xfId="12996"/>
    <cellStyle name="Normal 33 2 2 2 5" xfId="12997"/>
    <cellStyle name="Normal 33 2 2 2 5 2" xfId="12998"/>
    <cellStyle name="Normal 33 2 2 2 5 2 2" xfId="12999"/>
    <cellStyle name="Normal 33 2 2 2 5 3" xfId="13000"/>
    <cellStyle name="Normal 33 2 2 2 6" xfId="13001"/>
    <cellStyle name="Normal 33 2 2 2 6 2" xfId="13002"/>
    <cellStyle name="Normal 33 2 2 2 7" xfId="13003"/>
    <cellStyle name="Normal 33 2 2 3" xfId="13004"/>
    <cellStyle name="Normal 33 2 2 3 2" xfId="13005"/>
    <cellStyle name="Normal 33 2 2 3 2 2" xfId="13006"/>
    <cellStyle name="Normal 33 2 2 3 2 2 2" xfId="13007"/>
    <cellStyle name="Normal 33 2 2 3 2 2 2 2" xfId="13008"/>
    <cellStyle name="Normal 33 2 2 3 2 2 2 2 2" xfId="13009"/>
    <cellStyle name="Normal 33 2 2 3 2 2 2 3" xfId="13010"/>
    <cellStyle name="Normal 33 2 2 3 2 2 3" xfId="13011"/>
    <cellStyle name="Normal 33 2 2 3 2 2 3 2" xfId="13012"/>
    <cellStyle name="Normal 33 2 2 3 2 2 4" xfId="13013"/>
    <cellStyle name="Normal 33 2 2 3 2 3" xfId="13014"/>
    <cellStyle name="Normal 33 2 2 3 2 3 2" xfId="13015"/>
    <cellStyle name="Normal 33 2 2 3 2 3 2 2" xfId="13016"/>
    <cellStyle name="Normal 33 2 2 3 2 3 3" xfId="13017"/>
    <cellStyle name="Normal 33 2 2 3 2 4" xfId="13018"/>
    <cellStyle name="Normal 33 2 2 3 2 4 2" xfId="13019"/>
    <cellStyle name="Normal 33 2 2 3 2 5" xfId="13020"/>
    <cellStyle name="Normal 33 2 2 3 3" xfId="13021"/>
    <cellStyle name="Normal 33 2 2 3 3 2" xfId="13022"/>
    <cellStyle name="Normal 33 2 2 3 3 2 2" xfId="13023"/>
    <cellStyle name="Normal 33 2 2 3 3 2 2 2" xfId="13024"/>
    <cellStyle name="Normal 33 2 2 3 3 2 3" xfId="13025"/>
    <cellStyle name="Normal 33 2 2 3 3 3" xfId="13026"/>
    <cellStyle name="Normal 33 2 2 3 3 3 2" xfId="13027"/>
    <cellStyle name="Normal 33 2 2 3 3 4" xfId="13028"/>
    <cellStyle name="Normal 33 2 2 3 4" xfId="13029"/>
    <cellStyle name="Normal 33 2 2 3 4 2" xfId="13030"/>
    <cellStyle name="Normal 33 2 2 3 4 2 2" xfId="13031"/>
    <cellStyle name="Normal 33 2 2 3 4 3" xfId="13032"/>
    <cellStyle name="Normal 33 2 2 3 5" xfId="13033"/>
    <cellStyle name="Normal 33 2 2 3 5 2" xfId="13034"/>
    <cellStyle name="Normal 33 2 2 3 6" xfId="13035"/>
    <cellStyle name="Normal 33 2 2 4" xfId="13036"/>
    <cellStyle name="Normal 33 2 2 4 2" xfId="13037"/>
    <cellStyle name="Normal 33 2 2 4 2 2" xfId="13038"/>
    <cellStyle name="Normal 33 2 2 4 2 2 2" xfId="13039"/>
    <cellStyle name="Normal 33 2 2 4 2 2 2 2" xfId="13040"/>
    <cellStyle name="Normal 33 2 2 4 2 2 3" xfId="13041"/>
    <cellStyle name="Normal 33 2 2 4 2 3" xfId="13042"/>
    <cellStyle name="Normal 33 2 2 4 2 3 2" xfId="13043"/>
    <cellStyle name="Normal 33 2 2 4 2 4" xfId="13044"/>
    <cellStyle name="Normal 33 2 2 4 3" xfId="13045"/>
    <cellStyle name="Normal 33 2 2 4 3 2" xfId="13046"/>
    <cellStyle name="Normal 33 2 2 4 3 2 2" xfId="13047"/>
    <cellStyle name="Normal 33 2 2 4 3 3" xfId="13048"/>
    <cellStyle name="Normal 33 2 2 4 4" xfId="13049"/>
    <cellStyle name="Normal 33 2 2 4 4 2" xfId="13050"/>
    <cellStyle name="Normal 33 2 2 4 5" xfId="13051"/>
    <cellStyle name="Normal 33 2 2 5" xfId="13052"/>
    <cellStyle name="Normal 33 2 2 5 2" xfId="13053"/>
    <cellStyle name="Normal 33 2 2 5 2 2" xfId="13054"/>
    <cellStyle name="Normal 33 2 2 5 2 2 2" xfId="13055"/>
    <cellStyle name="Normal 33 2 2 5 2 3" xfId="13056"/>
    <cellStyle name="Normal 33 2 2 5 3" xfId="13057"/>
    <cellStyle name="Normal 33 2 2 5 3 2" xfId="13058"/>
    <cellStyle name="Normal 33 2 2 5 4" xfId="13059"/>
    <cellStyle name="Normal 33 2 2 6" xfId="13060"/>
    <cellStyle name="Normal 33 2 2 6 2" xfId="13061"/>
    <cellStyle name="Normal 33 2 2 6 2 2" xfId="13062"/>
    <cellStyle name="Normal 33 2 2 6 3" xfId="13063"/>
    <cellStyle name="Normal 33 2 2 7" xfId="13064"/>
    <cellStyle name="Normal 33 2 2 7 2" xfId="13065"/>
    <cellStyle name="Normal 33 2 2 8" xfId="13066"/>
    <cellStyle name="Normal 33 2 3" xfId="13067"/>
    <cellStyle name="Normal 33 2 3 2" xfId="13068"/>
    <cellStyle name="Normal 33 2 3 2 2" xfId="13069"/>
    <cellStyle name="Normal 33 2 3 2 2 2" xfId="13070"/>
    <cellStyle name="Normal 33 2 3 2 2 2 2" xfId="13071"/>
    <cellStyle name="Normal 33 2 3 2 2 2 2 2" xfId="13072"/>
    <cellStyle name="Normal 33 2 3 2 2 2 2 2 2" xfId="13073"/>
    <cellStyle name="Normal 33 2 3 2 2 2 2 3" xfId="13074"/>
    <cellStyle name="Normal 33 2 3 2 2 2 3" xfId="13075"/>
    <cellStyle name="Normal 33 2 3 2 2 2 3 2" xfId="13076"/>
    <cellStyle name="Normal 33 2 3 2 2 2 4" xfId="13077"/>
    <cellStyle name="Normal 33 2 3 2 2 3" xfId="13078"/>
    <cellStyle name="Normal 33 2 3 2 2 3 2" xfId="13079"/>
    <cellStyle name="Normal 33 2 3 2 2 3 2 2" xfId="13080"/>
    <cellStyle name="Normal 33 2 3 2 2 3 3" xfId="13081"/>
    <cellStyle name="Normal 33 2 3 2 2 4" xfId="13082"/>
    <cellStyle name="Normal 33 2 3 2 2 4 2" xfId="13083"/>
    <cellStyle name="Normal 33 2 3 2 2 5" xfId="13084"/>
    <cellStyle name="Normal 33 2 3 2 3" xfId="13085"/>
    <cellStyle name="Normal 33 2 3 2 3 2" xfId="13086"/>
    <cellStyle name="Normal 33 2 3 2 3 2 2" xfId="13087"/>
    <cellStyle name="Normal 33 2 3 2 3 2 2 2" xfId="13088"/>
    <cellStyle name="Normal 33 2 3 2 3 2 3" xfId="13089"/>
    <cellStyle name="Normal 33 2 3 2 3 3" xfId="13090"/>
    <cellStyle name="Normal 33 2 3 2 3 3 2" xfId="13091"/>
    <cellStyle name="Normal 33 2 3 2 3 4" xfId="13092"/>
    <cellStyle name="Normal 33 2 3 2 4" xfId="13093"/>
    <cellStyle name="Normal 33 2 3 2 4 2" xfId="13094"/>
    <cellStyle name="Normal 33 2 3 2 4 2 2" xfId="13095"/>
    <cellStyle name="Normal 33 2 3 2 4 3" xfId="13096"/>
    <cellStyle name="Normal 33 2 3 2 5" xfId="13097"/>
    <cellStyle name="Normal 33 2 3 2 5 2" xfId="13098"/>
    <cellStyle name="Normal 33 2 3 2 6" xfId="13099"/>
    <cellStyle name="Normal 33 2 3 3" xfId="13100"/>
    <cellStyle name="Normal 33 2 3 3 2" xfId="13101"/>
    <cellStyle name="Normal 33 2 3 3 2 2" xfId="13102"/>
    <cellStyle name="Normal 33 2 3 3 2 2 2" xfId="13103"/>
    <cellStyle name="Normal 33 2 3 3 2 2 2 2" xfId="13104"/>
    <cellStyle name="Normal 33 2 3 3 2 2 3" xfId="13105"/>
    <cellStyle name="Normal 33 2 3 3 2 3" xfId="13106"/>
    <cellStyle name="Normal 33 2 3 3 2 3 2" xfId="13107"/>
    <cellStyle name="Normal 33 2 3 3 2 4" xfId="13108"/>
    <cellStyle name="Normal 33 2 3 3 3" xfId="13109"/>
    <cellStyle name="Normal 33 2 3 3 3 2" xfId="13110"/>
    <cellStyle name="Normal 33 2 3 3 3 2 2" xfId="13111"/>
    <cellStyle name="Normal 33 2 3 3 3 3" xfId="13112"/>
    <cellStyle name="Normal 33 2 3 3 4" xfId="13113"/>
    <cellStyle name="Normal 33 2 3 3 4 2" xfId="13114"/>
    <cellStyle name="Normal 33 2 3 3 5" xfId="13115"/>
    <cellStyle name="Normal 33 2 3 4" xfId="13116"/>
    <cellStyle name="Normal 33 2 3 4 2" xfId="13117"/>
    <cellStyle name="Normal 33 2 3 4 2 2" xfId="13118"/>
    <cellStyle name="Normal 33 2 3 4 2 2 2" xfId="13119"/>
    <cellStyle name="Normal 33 2 3 4 2 3" xfId="13120"/>
    <cellStyle name="Normal 33 2 3 4 3" xfId="13121"/>
    <cellStyle name="Normal 33 2 3 4 3 2" xfId="13122"/>
    <cellStyle name="Normal 33 2 3 4 4" xfId="13123"/>
    <cellStyle name="Normal 33 2 3 5" xfId="13124"/>
    <cellStyle name="Normal 33 2 3 5 2" xfId="13125"/>
    <cellStyle name="Normal 33 2 3 5 2 2" xfId="13126"/>
    <cellStyle name="Normal 33 2 3 5 3" xfId="13127"/>
    <cellStyle name="Normal 33 2 3 6" xfId="13128"/>
    <cellStyle name="Normal 33 2 3 6 2" xfId="13129"/>
    <cellStyle name="Normal 33 2 3 7" xfId="13130"/>
    <cellStyle name="Normal 33 2 4" xfId="13131"/>
    <cellStyle name="Normal 33 2 4 2" xfId="13132"/>
    <cellStyle name="Normal 33 2 4 2 2" xfId="13133"/>
    <cellStyle name="Normal 33 2 4 2 2 2" xfId="13134"/>
    <cellStyle name="Normal 33 2 4 2 2 2 2" xfId="13135"/>
    <cellStyle name="Normal 33 2 4 2 2 2 2 2" xfId="13136"/>
    <cellStyle name="Normal 33 2 4 2 2 2 3" xfId="13137"/>
    <cellStyle name="Normal 33 2 4 2 2 3" xfId="13138"/>
    <cellStyle name="Normal 33 2 4 2 2 3 2" xfId="13139"/>
    <cellStyle name="Normal 33 2 4 2 2 4" xfId="13140"/>
    <cellStyle name="Normal 33 2 4 2 3" xfId="13141"/>
    <cellStyle name="Normal 33 2 4 2 3 2" xfId="13142"/>
    <cellStyle name="Normal 33 2 4 2 3 2 2" xfId="13143"/>
    <cellStyle name="Normal 33 2 4 2 3 3" xfId="13144"/>
    <cellStyle name="Normal 33 2 4 2 4" xfId="13145"/>
    <cellStyle name="Normal 33 2 4 2 4 2" xfId="13146"/>
    <cellStyle name="Normal 33 2 4 2 5" xfId="13147"/>
    <cellStyle name="Normal 33 2 4 3" xfId="13148"/>
    <cellStyle name="Normal 33 2 4 3 2" xfId="13149"/>
    <cellStyle name="Normal 33 2 4 3 2 2" xfId="13150"/>
    <cellStyle name="Normal 33 2 4 3 2 2 2" xfId="13151"/>
    <cellStyle name="Normal 33 2 4 3 2 3" xfId="13152"/>
    <cellStyle name="Normal 33 2 4 3 3" xfId="13153"/>
    <cellStyle name="Normal 33 2 4 3 3 2" xfId="13154"/>
    <cellStyle name="Normal 33 2 4 3 4" xfId="13155"/>
    <cellStyle name="Normal 33 2 4 4" xfId="13156"/>
    <cellStyle name="Normal 33 2 4 4 2" xfId="13157"/>
    <cellStyle name="Normal 33 2 4 4 2 2" xfId="13158"/>
    <cellStyle name="Normal 33 2 4 4 3" xfId="13159"/>
    <cellStyle name="Normal 33 2 4 5" xfId="13160"/>
    <cellStyle name="Normal 33 2 4 5 2" xfId="13161"/>
    <cellStyle name="Normal 33 2 4 6" xfId="13162"/>
    <cellStyle name="Normal 33 2 5" xfId="13163"/>
    <cellStyle name="Normal 33 2 5 2" xfId="13164"/>
    <cellStyle name="Normal 33 2 5 2 2" xfId="13165"/>
    <cellStyle name="Normal 33 2 5 2 2 2" xfId="13166"/>
    <cellStyle name="Normal 33 2 5 2 2 2 2" xfId="13167"/>
    <cellStyle name="Normal 33 2 5 2 2 3" xfId="13168"/>
    <cellStyle name="Normal 33 2 5 2 3" xfId="13169"/>
    <cellStyle name="Normal 33 2 5 2 3 2" xfId="13170"/>
    <cellStyle name="Normal 33 2 5 2 4" xfId="13171"/>
    <cellStyle name="Normal 33 2 5 3" xfId="13172"/>
    <cellStyle name="Normal 33 2 5 3 2" xfId="13173"/>
    <cellStyle name="Normal 33 2 5 3 2 2" xfId="13174"/>
    <cellStyle name="Normal 33 2 5 3 3" xfId="13175"/>
    <cellStyle name="Normal 33 2 5 4" xfId="13176"/>
    <cellStyle name="Normal 33 2 5 4 2" xfId="13177"/>
    <cellStyle name="Normal 33 2 5 5" xfId="13178"/>
    <cellStyle name="Normal 33 2 6" xfId="13179"/>
    <cellStyle name="Normal 33 2 6 2" xfId="13180"/>
    <cellStyle name="Normal 33 2 6 2 2" xfId="13181"/>
    <cellStyle name="Normal 33 2 6 2 2 2" xfId="13182"/>
    <cellStyle name="Normal 33 2 6 2 3" xfId="13183"/>
    <cellStyle name="Normal 33 2 6 3" xfId="13184"/>
    <cellStyle name="Normal 33 2 6 3 2" xfId="13185"/>
    <cellStyle name="Normal 33 2 6 4" xfId="13186"/>
    <cellStyle name="Normal 33 2 7" xfId="13187"/>
    <cellStyle name="Normal 33 2 7 2" xfId="13188"/>
    <cellStyle name="Normal 33 2 7 2 2" xfId="13189"/>
    <cellStyle name="Normal 33 2 7 3" xfId="13190"/>
    <cellStyle name="Normal 33 2 8" xfId="13191"/>
    <cellStyle name="Normal 33 2 8 2" xfId="13192"/>
    <cellStyle name="Normal 33 2 9" xfId="13193"/>
    <cellStyle name="Normal 33 3" xfId="13194"/>
    <cellStyle name="Normal 33 3 2" xfId="13195"/>
    <cellStyle name="Normal 33 3 2 2" xfId="13196"/>
    <cellStyle name="Normal 33 3 2 2 2" xfId="13197"/>
    <cellStyle name="Normal 33 3 2 2 2 2" xfId="13198"/>
    <cellStyle name="Normal 33 3 2 2 2 2 2" xfId="13199"/>
    <cellStyle name="Normal 33 3 2 2 2 2 2 2" xfId="13200"/>
    <cellStyle name="Normal 33 3 2 2 2 2 2 2 2" xfId="13201"/>
    <cellStyle name="Normal 33 3 2 2 2 2 2 3" xfId="13202"/>
    <cellStyle name="Normal 33 3 2 2 2 2 3" xfId="13203"/>
    <cellStyle name="Normal 33 3 2 2 2 2 3 2" xfId="13204"/>
    <cellStyle name="Normal 33 3 2 2 2 2 4" xfId="13205"/>
    <cellStyle name="Normal 33 3 2 2 2 3" xfId="13206"/>
    <cellStyle name="Normal 33 3 2 2 2 3 2" xfId="13207"/>
    <cellStyle name="Normal 33 3 2 2 2 3 2 2" xfId="13208"/>
    <cellStyle name="Normal 33 3 2 2 2 3 3" xfId="13209"/>
    <cellStyle name="Normal 33 3 2 2 2 4" xfId="13210"/>
    <cellStyle name="Normal 33 3 2 2 2 4 2" xfId="13211"/>
    <cellStyle name="Normal 33 3 2 2 2 5" xfId="13212"/>
    <cellStyle name="Normal 33 3 2 2 3" xfId="13213"/>
    <cellStyle name="Normal 33 3 2 2 3 2" xfId="13214"/>
    <cellStyle name="Normal 33 3 2 2 3 2 2" xfId="13215"/>
    <cellStyle name="Normal 33 3 2 2 3 2 2 2" xfId="13216"/>
    <cellStyle name="Normal 33 3 2 2 3 2 3" xfId="13217"/>
    <cellStyle name="Normal 33 3 2 2 3 3" xfId="13218"/>
    <cellStyle name="Normal 33 3 2 2 3 3 2" xfId="13219"/>
    <cellStyle name="Normal 33 3 2 2 3 4" xfId="13220"/>
    <cellStyle name="Normal 33 3 2 2 4" xfId="13221"/>
    <cellStyle name="Normal 33 3 2 2 4 2" xfId="13222"/>
    <cellStyle name="Normal 33 3 2 2 4 2 2" xfId="13223"/>
    <cellStyle name="Normal 33 3 2 2 4 3" xfId="13224"/>
    <cellStyle name="Normal 33 3 2 2 5" xfId="13225"/>
    <cellStyle name="Normal 33 3 2 2 5 2" xfId="13226"/>
    <cellStyle name="Normal 33 3 2 2 6" xfId="13227"/>
    <cellStyle name="Normal 33 3 2 3" xfId="13228"/>
    <cellStyle name="Normal 33 3 2 3 2" xfId="13229"/>
    <cellStyle name="Normal 33 3 2 3 2 2" xfId="13230"/>
    <cellStyle name="Normal 33 3 2 3 2 2 2" xfId="13231"/>
    <cellStyle name="Normal 33 3 2 3 2 2 2 2" xfId="13232"/>
    <cellStyle name="Normal 33 3 2 3 2 2 3" xfId="13233"/>
    <cellStyle name="Normal 33 3 2 3 2 3" xfId="13234"/>
    <cellStyle name="Normal 33 3 2 3 2 3 2" xfId="13235"/>
    <cellStyle name="Normal 33 3 2 3 2 4" xfId="13236"/>
    <cellStyle name="Normal 33 3 2 3 3" xfId="13237"/>
    <cellStyle name="Normal 33 3 2 3 3 2" xfId="13238"/>
    <cellStyle name="Normal 33 3 2 3 3 2 2" xfId="13239"/>
    <cellStyle name="Normal 33 3 2 3 3 3" xfId="13240"/>
    <cellStyle name="Normal 33 3 2 3 4" xfId="13241"/>
    <cellStyle name="Normal 33 3 2 3 4 2" xfId="13242"/>
    <cellStyle name="Normal 33 3 2 3 5" xfId="13243"/>
    <cellStyle name="Normal 33 3 2 4" xfId="13244"/>
    <cellStyle name="Normal 33 3 2 4 2" xfId="13245"/>
    <cellStyle name="Normal 33 3 2 4 2 2" xfId="13246"/>
    <cellStyle name="Normal 33 3 2 4 2 2 2" xfId="13247"/>
    <cellStyle name="Normal 33 3 2 4 2 3" xfId="13248"/>
    <cellStyle name="Normal 33 3 2 4 3" xfId="13249"/>
    <cellStyle name="Normal 33 3 2 4 3 2" xfId="13250"/>
    <cellStyle name="Normal 33 3 2 4 4" xfId="13251"/>
    <cellStyle name="Normal 33 3 2 5" xfId="13252"/>
    <cellStyle name="Normal 33 3 2 5 2" xfId="13253"/>
    <cellStyle name="Normal 33 3 2 5 2 2" xfId="13254"/>
    <cellStyle name="Normal 33 3 2 5 3" xfId="13255"/>
    <cellStyle name="Normal 33 3 2 6" xfId="13256"/>
    <cellStyle name="Normal 33 3 2 6 2" xfId="13257"/>
    <cellStyle name="Normal 33 3 2 7" xfId="13258"/>
    <cellStyle name="Normal 33 3 3" xfId="13259"/>
    <cellStyle name="Normal 33 3 3 2" xfId="13260"/>
    <cellStyle name="Normal 33 3 3 2 2" xfId="13261"/>
    <cellStyle name="Normal 33 3 3 2 2 2" xfId="13262"/>
    <cellStyle name="Normal 33 3 3 2 2 2 2" xfId="13263"/>
    <cellStyle name="Normal 33 3 3 2 2 2 2 2" xfId="13264"/>
    <cellStyle name="Normal 33 3 3 2 2 2 3" xfId="13265"/>
    <cellStyle name="Normal 33 3 3 2 2 3" xfId="13266"/>
    <cellStyle name="Normal 33 3 3 2 2 3 2" xfId="13267"/>
    <cellStyle name="Normal 33 3 3 2 2 4" xfId="13268"/>
    <cellStyle name="Normal 33 3 3 2 3" xfId="13269"/>
    <cellStyle name="Normal 33 3 3 2 3 2" xfId="13270"/>
    <cellStyle name="Normal 33 3 3 2 3 2 2" xfId="13271"/>
    <cellStyle name="Normal 33 3 3 2 3 3" xfId="13272"/>
    <cellStyle name="Normal 33 3 3 2 4" xfId="13273"/>
    <cellStyle name="Normal 33 3 3 2 4 2" xfId="13274"/>
    <cellStyle name="Normal 33 3 3 2 5" xfId="13275"/>
    <cellStyle name="Normal 33 3 3 3" xfId="13276"/>
    <cellStyle name="Normal 33 3 3 3 2" xfId="13277"/>
    <cellStyle name="Normal 33 3 3 3 2 2" xfId="13278"/>
    <cellStyle name="Normal 33 3 3 3 2 2 2" xfId="13279"/>
    <cellStyle name="Normal 33 3 3 3 2 3" xfId="13280"/>
    <cellStyle name="Normal 33 3 3 3 3" xfId="13281"/>
    <cellStyle name="Normal 33 3 3 3 3 2" xfId="13282"/>
    <cellStyle name="Normal 33 3 3 3 4" xfId="13283"/>
    <cellStyle name="Normal 33 3 3 4" xfId="13284"/>
    <cellStyle name="Normal 33 3 3 4 2" xfId="13285"/>
    <cellStyle name="Normal 33 3 3 4 2 2" xfId="13286"/>
    <cellStyle name="Normal 33 3 3 4 3" xfId="13287"/>
    <cellStyle name="Normal 33 3 3 5" xfId="13288"/>
    <cellStyle name="Normal 33 3 3 5 2" xfId="13289"/>
    <cellStyle name="Normal 33 3 3 6" xfId="13290"/>
    <cellStyle name="Normal 33 3 4" xfId="13291"/>
    <cellStyle name="Normal 33 3 4 2" xfId="13292"/>
    <cellStyle name="Normal 33 3 4 2 2" xfId="13293"/>
    <cellStyle name="Normal 33 3 4 2 2 2" xfId="13294"/>
    <cellStyle name="Normal 33 3 4 2 2 2 2" xfId="13295"/>
    <cellStyle name="Normal 33 3 4 2 2 3" xfId="13296"/>
    <cellStyle name="Normal 33 3 4 2 3" xfId="13297"/>
    <cellStyle name="Normal 33 3 4 2 3 2" xfId="13298"/>
    <cellStyle name="Normal 33 3 4 2 4" xfId="13299"/>
    <cellStyle name="Normal 33 3 4 3" xfId="13300"/>
    <cellStyle name="Normal 33 3 4 3 2" xfId="13301"/>
    <cellStyle name="Normal 33 3 4 3 2 2" xfId="13302"/>
    <cellStyle name="Normal 33 3 4 3 3" xfId="13303"/>
    <cellStyle name="Normal 33 3 4 4" xfId="13304"/>
    <cellStyle name="Normal 33 3 4 4 2" xfId="13305"/>
    <cellStyle name="Normal 33 3 4 5" xfId="13306"/>
    <cellStyle name="Normal 33 3 5" xfId="13307"/>
    <cellStyle name="Normal 33 3 5 2" xfId="13308"/>
    <cellStyle name="Normal 33 3 5 2 2" xfId="13309"/>
    <cellStyle name="Normal 33 3 5 2 2 2" xfId="13310"/>
    <cellStyle name="Normal 33 3 5 2 3" xfId="13311"/>
    <cellStyle name="Normal 33 3 5 3" xfId="13312"/>
    <cellStyle name="Normal 33 3 5 3 2" xfId="13313"/>
    <cellStyle name="Normal 33 3 5 4" xfId="13314"/>
    <cellStyle name="Normal 33 3 6" xfId="13315"/>
    <cellStyle name="Normal 33 3 6 2" xfId="13316"/>
    <cellStyle name="Normal 33 3 6 2 2" xfId="13317"/>
    <cellStyle name="Normal 33 3 6 3" xfId="13318"/>
    <cellStyle name="Normal 33 3 7" xfId="13319"/>
    <cellStyle name="Normal 33 3 7 2" xfId="13320"/>
    <cellStyle name="Normal 33 3 8" xfId="13321"/>
    <cellStyle name="Normal 33 4" xfId="13322"/>
    <cellStyle name="Normal 33 4 2" xfId="13323"/>
    <cellStyle name="Normal 33 4 2 2" xfId="13324"/>
    <cellStyle name="Normal 33 4 2 2 2" xfId="13325"/>
    <cellStyle name="Normal 33 4 2 2 2 2" xfId="13326"/>
    <cellStyle name="Normal 33 4 2 2 2 2 2" xfId="13327"/>
    <cellStyle name="Normal 33 4 2 2 2 2 2 2" xfId="13328"/>
    <cellStyle name="Normal 33 4 2 2 2 2 3" xfId="13329"/>
    <cellStyle name="Normal 33 4 2 2 2 3" xfId="13330"/>
    <cellStyle name="Normal 33 4 2 2 2 3 2" xfId="13331"/>
    <cellStyle name="Normal 33 4 2 2 2 4" xfId="13332"/>
    <cellStyle name="Normal 33 4 2 2 3" xfId="13333"/>
    <cellStyle name="Normal 33 4 2 2 3 2" xfId="13334"/>
    <cellStyle name="Normal 33 4 2 2 3 2 2" xfId="13335"/>
    <cellStyle name="Normal 33 4 2 2 3 3" xfId="13336"/>
    <cellStyle name="Normal 33 4 2 2 4" xfId="13337"/>
    <cellStyle name="Normal 33 4 2 2 4 2" xfId="13338"/>
    <cellStyle name="Normal 33 4 2 2 5" xfId="13339"/>
    <cellStyle name="Normal 33 4 2 3" xfId="13340"/>
    <cellStyle name="Normal 33 4 2 3 2" xfId="13341"/>
    <cellStyle name="Normal 33 4 2 3 2 2" xfId="13342"/>
    <cellStyle name="Normal 33 4 2 3 2 2 2" xfId="13343"/>
    <cellStyle name="Normal 33 4 2 3 2 3" xfId="13344"/>
    <cellStyle name="Normal 33 4 2 3 3" xfId="13345"/>
    <cellStyle name="Normal 33 4 2 3 3 2" xfId="13346"/>
    <cellStyle name="Normal 33 4 2 3 4" xfId="13347"/>
    <cellStyle name="Normal 33 4 2 4" xfId="13348"/>
    <cellStyle name="Normal 33 4 2 4 2" xfId="13349"/>
    <cellStyle name="Normal 33 4 2 4 2 2" xfId="13350"/>
    <cellStyle name="Normal 33 4 2 4 3" xfId="13351"/>
    <cellStyle name="Normal 33 4 2 5" xfId="13352"/>
    <cellStyle name="Normal 33 4 2 5 2" xfId="13353"/>
    <cellStyle name="Normal 33 4 2 6" xfId="13354"/>
    <cellStyle name="Normal 33 4 3" xfId="13355"/>
    <cellStyle name="Normal 33 4 3 2" xfId="13356"/>
    <cellStyle name="Normal 33 4 3 2 2" xfId="13357"/>
    <cellStyle name="Normal 33 4 3 2 2 2" xfId="13358"/>
    <cellStyle name="Normal 33 4 3 2 2 2 2" xfId="13359"/>
    <cellStyle name="Normal 33 4 3 2 2 3" xfId="13360"/>
    <cellStyle name="Normal 33 4 3 2 3" xfId="13361"/>
    <cellStyle name="Normal 33 4 3 2 3 2" xfId="13362"/>
    <cellStyle name="Normal 33 4 3 2 4" xfId="13363"/>
    <cellStyle name="Normal 33 4 3 3" xfId="13364"/>
    <cellStyle name="Normal 33 4 3 3 2" xfId="13365"/>
    <cellStyle name="Normal 33 4 3 3 2 2" xfId="13366"/>
    <cellStyle name="Normal 33 4 3 3 3" xfId="13367"/>
    <cellStyle name="Normal 33 4 3 4" xfId="13368"/>
    <cellStyle name="Normal 33 4 3 4 2" xfId="13369"/>
    <cellStyle name="Normal 33 4 3 5" xfId="13370"/>
    <cellStyle name="Normal 33 4 4" xfId="13371"/>
    <cellStyle name="Normal 33 4 4 2" xfId="13372"/>
    <cellStyle name="Normal 33 4 4 2 2" xfId="13373"/>
    <cellStyle name="Normal 33 4 4 2 2 2" xfId="13374"/>
    <cellStyle name="Normal 33 4 4 2 3" xfId="13375"/>
    <cellStyle name="Normal 33 4 4 3" xfId="13376"/>
    <cellStyle name="Normal 33 4 4 3 2" xfId="13377"/>
    <cellStyle name="Normal 33 4 4 4" xfId="13378"/>
    <cellStyle name="Normal 33 4 5" xfId="13379"/>
    <cellStyle name="Normal 33 4 5 2" xfId="13380"/>
    <cellStyle name="Normal 33 4 5 2 2" xfId="13381"/>
    <cellStyle name="Normal 33 4 5 3" xfId="13382"/>
    <cellStyle name="Normal 33 4 6" xfId="13383"/>
    <cellStyle name="Normal 33 4 6 2" xfId="13384"/>
    <cellStyle name="Normal 33 4 7" xfId="13385"/>
    <cellStyle name="Normal 33 5" xfId="13386"/>
    <cellStyle name="Normal 33 5 2" xfId="13387"/>
    <cellStyle name="Normal 33 5 2 2" xfId="13388"/>
    <cellStyle name="Normal 33 5 2 2 2" xfId="13389"/>
    <cellStyle name="Normal 33 5 2 2 2 2" xfId="13390"/>
    <cellStyle name="Normal 33 5 2 2 2 2 2" xfId="13391"/>
    <cellStyle name="Normal 33 5 2 2 2 3" xfId="13392"/>
    <cellStyle name="Normal 33 5 2 2 3" xfId="13393"/>
    <cellStyle name="Normal 33 5 2 2 3 2" xfId="13394"/>
    <cellStyle name="Normal 33 5 2 2 4" xfId="13395"/>
    <cellStyle name="Normal 33 5 2 3" xfId="13396"/>
    <cellStyle name="Normal 33 5 2 3 2" xfId="13397"/>
    <cellStyle name="Normal 33 5 2 3 2 2" xfId="13398"/>
    <cellStyle name="Normal 33 5 2 3 3" xfId="13399"/>
    <cellStyle name="Normal 33 5 2 4" xfId="13400"/>
    <cellStyle name="Normal 33 5 2 4 2" xfId="13401"/>
    <cellStyle name="Normal 33 5 2 5" xfId="13402"/>
    <cellStyle name="Normal 33 5 3" xfId="13403"/>
    <cellStyle name="Normal 33 5 3 2" xfId="13404"/>
    <cellStyle name="Normal 33 5 3 2 2" xfId="13405"/>
    <cellStyle name="Normal 33 5 3 2 2 2" xfId="13406"/>
    <cellStyle name="Normal 33 5 3 2 3" xfId="13407"/>
    <cellStyle name="Normal 33 5 3 3" xfId="13408"/>
    <cellStyle name="Normal 33 5 3 3 2" xfId="13409"/>
    <cellStyle name="Normal 33 5 3 4" xfId="13410"/>
    <cellStyle name="Normal 33 5 4" xfId="13411"/>
    <cellStyle name="Normal 33 5 4 2" xfId="13412"/>
    <cellStyle name="Normal 33 5 4 2 2" xfId="13413"/>
    <cellStyle name="Normal 33 5 4 3" xfId="13414"/>
    <cellStyle name="Normal 33 5 5" xfId="13415"/>
    <cellStyle name="Normal 33 5 5 2" xfId="13416"/>
    <cellStyle name="Normal 33 5 6" xfId="13417"/>
    <cellStyle name="Normal 33 6" xfId="13418"/>
    <cellStyle name="Normal 33 6 2" xfId="13419"/>
    <cellStyle name="Normal 33 6 2 2" xfId="13420"/>
    <cellStyle name="Normal 33 6 2 2 2" xfId="13421"/>
    <cellStyle name="Normal 33 6 2 2 2 2" xfId="13422"/>
    <cellStyle name="Normal 33 6 2 2 3" xfId="13423"/>
    <cellStyle name="Normal 33 6 2 3" xfId="13424"/>
    <cellStyle name="Normal 33 6 2 3 2" xfId="13425"/>
    <cellStyle name="Normal 33 6 2 4" xfId="13426"/>
    <cellStyle name="Normal 33 6 3" xfId="13427"/>
    <cellStyle name="Normal 33 6 3 2" xfId="13428"/>
    <cellStyle name="Normal 33 6 3 2 2" xfId="13429"/>
    <cellStyle name="Normal 33 6 3 3" xfId="13430"/>
    <cellStyle name="Normal 33 6 4" xfId="13431"/>
    <cellStyle name="Normal 33 6 4 2" xfId="13432"/>
    <cellStyle name="Normal 33 6 5" xfId="13433"/>
    <cellStyle name="Normal 33 7" xfId="13434"/>
    <cellStyle name="Normal 33 7 2" xfId="13435"/>
    <cellStyle name="Normal 33 7 2 2" xfId="13436"/>
    <cellStyle name="Normal 33 7 2 2 2" xfId="13437"/>
    <cellStyle name="Normal 33 7 2 3" xfId="13438"/>
    <cellStyle name="Normal 33 7 3" xfId="13439"/>
    <cellStyle name="Normal 33 7 3 2" xfId="13440"/>
    <cellStyle name="Normal 33 7 4" xfId="13441"/>
    <cellStyle name="Normal 33 8" xfId="13442"/>
    <cellStyle name="Normal 33 8 2" xfId="13443"/>
    <cellStyle name="Normal 33 8 2 2" xfId="13444"/>
    <cellStyle name="Normal 33 8 3" xfId="13445"/>
    <cellStyle name="Normal 33 9" xfId="13446"/>
    <cellStyle name="Normal 33 9 2" xfId="13447"/>
    <cellStyle name="Normal 34" xfId="13448"/>
    <cellStyle name="Normal 34 10" xfId="13449"/>
    <cellStyle name="Normal 34 2" xfId="13450"/>
    <cellStyle name="Normal 34 2 2" xfId="13451"/>
    <cellStyle name="Normal 34 2 2 2" xfId="13452"/>
    <cellStyle name="Normal 34 2 2 2 2" xfId="13453"/>
    <cellStyle name="Normal 34 2 2 2 2 2" xfId="13454"/>
    <cellStyle name="Normal 34 2 2 2 2 2 2" xfId="13455"/>
    <cellStyle name="Normal 34 2 2 2 2 2 2 2" xfId="13456"/>
    <cellStyle name="Normal 34 2 2 2 2 2 2 2 2" xfId="13457"/>
    <cellStyle name="Normal 34 2 2 2 2 2 2 2 2 2" xfId="13458"/>
    <cellStyle name="Normal 34 2 2 2 2 2 2 2 3" xfId="13459"/>
    <cellStyle name="Normal 34 2 2 2 2 2 2 3" xfId="13460"/>
    <cellStyle name="Normal 34 2 2 2 2 2 2 3 2" xfId="13461"/>
    <cellStyle name="Normal 34 2 2 2 2 2 2 4" xfId="13462"/>
    <cellStyle name="Normal 34 2 2 2 2 2 3" xfId="13463"/>
    <cellStyle name="Normal 34 2 2 2 2 2 3 2" xfId="13464"/>
    <cellStyle name="Normal 34 2 2 2 2 2 3 2 2" xfId="13465"/>
    <cellStyle name="Normal 34 2 2 2 2 2 3 3" xfId="13466"/>
    <cellStyle name="Normal 34 2 2 2 2 2 4" xfId="13467"/>
    <cellStyle name="Normal 34 2 2 2 2 2 4 2" xfId="13468"/>
    <cellStyle name="Normal 34 2 2 2 2 2 5" xfId="13469"/>
    <cellStyle name="Normal 34 2 2 2 2 3" xfId="13470"/>
    <cellStyle name="Normal 34 2 2 2 2 3 2" xfId="13471"/>
    <cellStyle name="Normal 34 2 2 2 2 3 2 2" xfId="13472"/>
    <cellStyle name="Normal 34 2 2 2 2 3 2 2 2" xfId="13473"/>
    <cellStyle name="Normal 34 2 2 2 2 3 2 3" xfId="13474"/>
    <cellStyle name="Normal 34 2 2 2 2 3 3" xfId="13475"/>
    <cellStyle name="Normal 34 2 2 2 2 3 3 2" xfId="13476"/>
    <cellStyle name="Normal 34 2 2 2 2 3 4" xfId="13477"/>
    <cellStyle name="Normal 34 2 2 2 2 4" xfId="13478"/>
    <cellStyle name="Normal 34 2 2 2 2 4 2" xfId="13479"/>
    <cellStyle name="Normal 34 2 2 2 2 4 2 2" xfId="13480"/>
    <cellStyle name="Normal 34 2 2 2 2 4 3" xfId="13481"/>
    <cellStyle name="Normal 34 2 2 2 2 5" xfId="13482"/>
    <cellStyle name="Normal 34 2 2 2 2 5 2" xfId="13483"/>
    <cellStyle name="Normal 34 2 2 2 2 6" xfId="13484"/>
    <cellStyle name="Normal 34 2 2 2 3" xfId="13485"/>
    <cellStyle name="Normal 34 2 2 2 3 2" xfId="13486"/>
    <cellStyle name="Normal 34 2 2 2 3 2 2" xfId="13487"/>
    <cellStyle name="Normal 34 2 2 2 3 2 2 2" xfId="13488"/>
    <cellStyle name="Normal 34 2 2 2 3 2 2 2 2" xfId="13489"/>
    <cellStyle name="Normal 34 2 2 2 3 2 2 3" xfId="13490"/>
    <cellStyle name="Normal 34 2 2 2 3 2 3" xfId="13491"/>
    <cellStyle name="Normal 34 2 2 2 3 2 3 2" xfId="13492"/>
    <cellStyle name="Normal 34 2 2 2 3 2 4" xfId="13493"/>
    <cellStyle name="Normal 34 2 2 2 3 3" xfId="13494"/>
    <cellStyle name="Normal 34 2 2 2 3 3 2" xfId="13495"/>
    <cellStyle name="Normal 34 2 2 2 3 3 2 2" xfId="13496"/>
    <cellStyle name="Normal 34 2 2 2 3 3 3" xfId="13497"/>
    <cellStyle name="Normal 34 2 2 2 3 4" xfId="13498"/>
    <cellStyle name="Normal 34 2 2 2 3 4 2" xfId="13499"/>
    <cellStyle name="Normal 34 2 2 2 3 5" xfId="13500"/>
    <cellStyle name="Normal 34 2 2 2 4" xfId="13501"/>
    <cellStyle name="Normal 34 2 2 2 4 2" xfId="13502"/>
    <cellStyle name="Normal 34 2 2 2 4 2 2" xfId="13503"/>
    <cellStyle name="Normal 34 2 2 2 4 2 2 2" xfId="13504"/>
    <cellStyle name="Normal 34 2 2 2 4 2 3" xfId="13505"/>
    <cellStyle name="Normal 34 2 2 2 4 3" xfId="13506"/>
    <cellStyle name="Normal 34 2 2 2 4 3 2" xfId="13507"/>
    <cellStyle name="Normal 34 2 2 2 4 4" xfId="13508"/>
    <cellStyle name="Normal 34 2 2 2 5" xfId="13509"/>
    <cellStyle name="Normal 34 2 2 2 5 2" xfId="13510"/>
    <cellStyle name="Normal 34 2 2 2 5 2 2" xfId="13511"/>
    <cellStyle name="Normal 34 2 2 2 5 3" xfId="13512"/>
    <cellStyle name="Normal 34 2 2 2 6" xfId="13513"/>
    <cellStyle name="Normal 34 2 2 2 6 2" xfId="13514"/>
    <cellStyle name="Normal 34 2 2 2 7" xfId="13515"/>
    <cellStyle name="Normal 34 2 2 3" xfId="13516"/>
    <cellStyle name="Normal 34 2 2 3 2" xfId="13517"/>
    <cellStyle name="Normal 34 2 2 3 2 2" xfId="13518"/>
    <cellStyle name="Normal 34 2 2 3 2 2 2" xfId="13519"/>
    <cellStyle name="Normal 34 2 2 3 2 2 2 2" xfId="13520"/>
    <cellStyle name="Normal 34 2 2 3 2 2 2 2 2" xfId="13521"/>
    <cellStyle name="Normal 34 2 2 3 2 2 2 3" xfId="13522"/>
    <cellStyle name="Normal 34 2 2 3 2 2 3" xfId="13523"/>
    <cellStyle name="Normal 34 2 2 3 2 2 3 2" xfId="13524"/>
    <cellStyle name="Normal 34 2 2 3 2 2 4" xfId="13525"/>
    <cellStyle name="Normal 34 2 2 3 2 3" xfId="13526"/>
    <cellStyle name="Normal 34 2 2 3 2 3 2" xfId="13527"/>
    <cellStyle name="Normal 34 2 2 3 2 3 2 2" xfId="13528"/>
    <cellStyle name="Normal 34 2 2 3 2 3 3" xfId="13529"/>
    <cellStyle name="Normal 34 2 2 3 2 4" xfId="13530"/>
    <cellStyle name="Normal 34 2 2 3 2 4 2" xfId="13531"/>
    <cellStyle name="Normal 34 2 2 3 2 5" xfId="13532"/>
    <cellStyle name="Normal 34 2 2 3 3" xfId="13533"/>
    <cellStyle name="Normal 34 2 2 3 3 2" xfId="13534"/>
    <cellStyle name="Normal 34 2 2 3 3 2 2" xfId="13535"/>
    <cellStyle name="Normal 34 2 2 3 3 2 2 2" xfId="13536"/>
    <cellStyle name="Normal 34 2 2 3 3 2 3" xfId="13537"/>
    <cellStyle name="Normal 34 2 2 3 3 3" xfId="13538"/>
    <cellStyle name="Normal 34 2 2 3 3 3 2" xfId="13539"/>
    <cellStyle name="Normal 34 2 2 3 3 4" xfId="13540"/>
    <cellStyle name="Normal 34 2 2 3 4" xfId="13541"/>
    <cellStyle name="Normal 34 2 2 3 4 2" xfId="13542"/>
    <cellStyle name="Normal 34 2 2 3 4 2 2" xfId="13543"/>
    <cellStyle name="Normal 34 2 2 3 4 3" xfId="13544"/>
    <cellStyle name="Normal 34 2 2 3 5" xfId="13545"/>
    <cellStyle name="Normal 34 2 2 3 5 2" xfId="13546"/>
    <cellStyle name="Normal 34 2 2 3 6" xfId="13547"/>
    <cellStyle name="Normal 34 2 2 4" xfId="13548"/>
    <cellStyle name="Normal 34 2 2 4 2" xfId="13549"/>
    <cellStyle name="Normal 34 2 2 4 2 2" xfId="13550"/>
    <cellStyle name="Normal 34 2 2 4 2 2 2" xfId="13551"/>
    <cellStyle name="Normal 34 2 2 4 2 2 2 2" xfId="13552"/>
    <cellStyle name="Normal 34 2 2 4 2 2 3" xfId="13553"/>
    <cellStyle name="Normal 34 2 2 4 2 3" xfId="13554"/>
    <cellStyle name="Normal 34 2 2 4 2 3 2" xfId="13555"/>
    <cellStyle name="Normal 34 2 2 4 2 4" xfId="13556"/>
    <cellStyle name="Normal 34 2 2 4 3" xfId="13557"/>
    <cellStyle name="Normal 34 2 2 4 3 2" xfId="13558"/>
    <cellStyle name="Normal 34 2 2 4 3 2 2" xfId="13559"/>
    <cellStyle name="Normal 34 2 2 4 3 3" xfId="13560"/>
    <cellStyle name="Normal 34 2 2 4 4" xfId="13561"/>
    <cellStyle name="Normal 34 2 2 4 4 2" xfId="13562"/>
    <cellStyle name="Normal 34 2 2 4 5" xfId="13563"/>
    <cellStyle name="Normal 34 2 2 5" xfId="13564"/>
    <cellStyle name="Normal 34 2 2 5 2" xfId="13565"/>
    <cellStyle name="Normal 34 2 2 5 2 2" xfId="13566"/>
    <cellStyle name="Normal 34 2 2 5 2 2 2" xfId="13567"/>
    <cellStyle name="Normal 34 2 2 5 2 3" xfId="13568"/>
    <cellStyle name="Normal 34 2 2 5 3" xfId="13569"/>
    <cellStyle name="Normal 34 2 2 5 3 2" xfId="13570"/>
    <cellStyle name="Normal 34 2 2 5 4" xfId="13571"/>
    <cellStyle name="Normal 34 2 2 6" xfId="13572"/>
    <cellStyle name="Normal 34 2 2 6 2" xfId="13573"/>
    <cellStyle name="Normal 34 2 2 6 2 2" xfId="13574"/>
    <cellStyle name="Normal 34 2 2 6 3" xfId="13575"/>
    <cellStyle name="Normal 34 2 2 7" xfId="13576"/>
    <cellStyle name="Normal 34 2 2 7 2" xfId="13577"/>
    <cellStyle name="Normal 34 2 2 8" xfId="13578"/>
    <cellStyle name="Normal 34 2 3" xfId="13579"/>
    <cellStyle name="Normal 34 2 3 2" xfId="13580"/>
    <cellStyle name="Normal 34 2 3 2 2" xfId="13581"/>
    <cellStyle name="Normal 34 2 3 2 2 2" xfId="13582"/>
    <cellStyle name="Normal 34 2 3 2 2 2 2" xfId="13583"/>
    <cellStyle name="Normal 34 2 3 2 2 2 2 2" xfId="13584"/>
    <cellStyle name="Normal 34 2 3 2 2 2 2 2 2" xfId="13585"/>
    <cellStyle name="Normal 34 2 3 2 2 2 2 3" xfId="13586"/>
    <cellStyle name="Normal 34 2 3 2 2 2 3" xfId="13587"/>
    <cellStyle name="Normal 34 2 3 2 2 2 3 2" xfId="13588"/>
    <cellStyle name="Normal 34 2 3 2 2 2 4" xfId="13589"/>
    <cellStyle name="Normal 34 2 3 2 2 3" xfId="13590"/>
    <cellStyle name="Normal 34 2 3 2 2 3 2" xfId="13591"/>
    <cellStyle name="Normal 34 2 3 2 2 3 2 2" xfId="13592"/>
    <cellStyle name="Normal 34 2 3 2 2 3 3" xfId="13593"/>
    <cellStyle name="Normal 34 2 3 2 2 4" xfId="13594"/>
    <cellStyle name="Normal 34 2 3 2 2 4 2" xfId="13595"/>
    <cellStyle name="Normal 34 2 3 2 2 5" xfId="13596"/>
    <cellStyle name="Normal 34 2 3 2 3" xfId="13597"/>
    <cellStyle name="Normal 34 2 3 2 3 2" xfId="13598"/>
    <cellStyle name="Normal 34 2 3 2 3 2 2" xfId="13599"/>
    <cellStyle name="Normal 34 2 3 2 3 2 2 2" xfId="13600"/>
    <cellStyle name="Normal 34 2 3 2 3 2 3" xfId="13601"/>
    <cellStyle name="Normal 34 2 3 2 3 3" xfId="13602"/>
    <cellStyle name="Normal 34 2 3 2 3 3 2" xfId="13603"/>
    <cellStyle name="Normal 34 2 3 2 3 4" xfId="13604"/>
    <cellStyle name="Normal 34 2 3 2 4" xfId="13605"/>
    <cellStyle name="Normal 34 2 3 2 4 2" xfId="13606"/>
    <cellStyle name="Normal 34 2 3 2 4 2 2" xfId="13607"/>
    <cellStyle name="Normal 34 2 3 2 4 3" xfId="13608"/>
    <cellStyle name="Normal 34 2 3 2 5" xfId="13609"/>
    <cellStyle name="Normal 34 2 3 2 5 2" xfId="13610"/>
    <cellStyle name="Normal 34 2 3 2 6" xfId="13611"/>
    <cellStyle name="Normal 34 2 3 3" xfId="13612"/>
    <cellStyle name="Normal 34 2 3 3 2" xfId="13613"/>
    <cellStyle name="Normal 34 2 3 3 2 2" xfId="13614"/>
    <cellStyle name="Normal 34 2 3 3 2 2 2" xfId="13615"/>
    <cellStyle name="Normal 34 2 3 3 2 2 2 2" xfId="13616"/>
    <cellStyle name="Normal 34 2 3 3 2 2 3" xfId="13617"/>
    <cellStyle name="Normal 34 2 3 3 2 3" xfId="13618"/>
    <cellStyle name="Normal 34 2 3 3 2 3 2" xfId="13619"/>
    <cellStyle name="Normal 34 2 3 3 2 4" xfId="13620"/>
    <cellStyle name="Normal 34 2 3 3 3" xfId="13621"/>
    <cellStyle name="Normal 34 2 3 3 3 2" xfId="13622"/>
    <cellStyle name="Normal 34 2 3 3 3 2 2" xfId="13623"/>
    <cellStyle name="Normal 34 2 3 3 3 3" xfId="13624"/>
    <cellStyle name="Normal 34 2 3 3 4" xfId="13625"/>
    <cellStyle name="Normal 34 2 3 3 4 2" xfId="13626"/>
    <cellStyle name="Normal 34 2 3 3 5" xfId="13627"/>
    <cellStyle name="Normal 34 2 3 4" xfId="13628"/>
    <cellStyle name="Normal 34 2 3 4 2" xfId="13629"/>
    <cellStyle name="Normal 34 2 3 4 2 2" xfId="13630"/>
    <cellStyle name="Normal 34 2 3 4 2 2 2" xfId="13631"/>
    <cellStyle name="Normal 34 2 3 4 2 3" xfId="13632"/>
    <cellStyle name="Normal 34 2 3 4 3" xfId="13633"/>
    <cellStyle name="Normal 34 2 3 4 3 2" xfId="13634"/>
    <cellStyle name="Normal 34 2 3 4 4" xfId="13635"/>
    <cellStyle name="Normal 34 2 3 5" xfId="13636"/>
    <cellStyle name="Normal 34 2 3 5 2" xfId="13637"/>
    <cellStyle name="Normal 34 2 3 5 2 2" xfId="13638"/>
    <cellStyle name="Normal 34 2 3 5 3" xfId="13639"/>
    <cellStyle name="Normal 34 2 3 6" xfId="13640"/>
    <cellStyle name="Normal 34 2 3 6 2" xfId="13641"/>
    <cellStyle name="Normal 34 2 3 7" xfId="13642"/>
    <cellStyle name="Normal 34 2 4" xfId="13643"/>
    <cellStyle name="Normal 34 2 4 2" xfId="13644"/>
    <cellStyle name="Normal 34 2 4 2 2" xfId="13645"/>
    <cellStyle name="Normal 34 2 4 2 2 2" xfId="13646"/>
    <cellStyle name="Normal 34 2 4 2 2 2 2" xfId="13647"/>
    <cellStyle name="Normal 34 2 4 2 2 2 2 2" xfId="13648"/>
    <cellStyle name="Normal 34 2 4 2 2 2 3" xfId="13649"/>
    <cellStyle name="Normal 34 2 4 2 2 3" xfId="13650"/>
    <cellStyle name="Normal 34 2 4 2 2 3 2" xfId="13651"/>
    <cellStyle name="Normal 34 2 4 2 2 4" xfId="13652"/>
    <cellStyle name="Normal 34 2 4 2 3" xfId="13653"/>
    <cellStyle name="Normal 34 2 4 2 3 2" xfId="13654"/>
    <cellStyle name="Normal 34 2 4 2 3 2 2" xfId="13655"/>
    <cellStyle name="Normal 34 2 4 2 3 3" xfId="13656"/>
    <cellStyle name="Normal 34 2 4 2 4" xfId="13657"/>
    <cellStyle name="Normal 34 2 4 2 4 2" xfId="13658"/>
    <cellStyle name="Normal 34 2 4 2 5" xfId="13659"/>
    <cellStyle name="Normal 34 2 4 3" xfId="13660"/>
    <cellStyle name="Normal 34 2 4 3 2" xfId="13661"/>
    <cellStyle name="Normal 34 2 4 3 2 2" xfId="13662"/>
    <cellStyle name="Normal 34 2 4 3 2 2 2" xfId="13663"/>
    <cellStyle name="Normal 34 2 4 3 2 3" xfId="13664"/>
    <cellStyle name="Normal 34 2 4 3 3" xfId="13665"/>
    <cellStyle name="Normal 34 2 4 3 3 2" xfId="13666"/>
    <cellStyle name="Normal 34 2 4 3 4" xfId="13667"/>
    <cellStyle name="Normal 34 2 4 4" xfId="13668"/>
    <cellStyle name="Normal 34 2 4 4 2" xfId="13669"/>
    <cellStyle name="Normal 34 2 4 4 2 2" xfId="13670"/>
    <cellStyle name="Normal 34 2 4 4 3" xfId="13671"/>
    <cellStyle name="Normal 34 2 4 5" xfId="13672"/>
    <cellStyle name="Normal 34 2 4 5 2" xfId="13673"/>
    <cellStyle name="Normal 34 2 4 6" xfId="13674"/>
    <cellStyle name="Normal 34 2 5" xfId="13675"/>
    <cellStyle name="Normal 34 2 5 2" xfId="13676"/>
    <cellStyle name="Normal 34 2 5 2 2" xfId="13677"/>
    <cellStyle name="Normal 34 2 5 2 2 2" xfId="13678"/>
    <cellStyle name="Normal 34 2 5 2 2 2 2" xfId="13679"/>
    <cellStyle name="Normal 34 2 5 2 2 3" xfId="13680"/>
    <cellStyle name="Normal 34 2 5 2 3" xfId="13681"/>
    <cellStyle name="Normal 34 2 5 2 3 2" xfId="13682"/>
    <cellStyle name="Normal 34 2 5 2 4" xfId="13683"/>
    <cellStyle name="Normal 34 2 5 3" xfId="13684"/>
    <cellStyle name="Normal 34 2 5 3 2" xfId="13685"/>
    <cellStyle name="Normal 34 2 5 3 2 2" xfId="13686"/>
    <cellStyle name="Normal 34 2 5 3 3" xfId="13687"/>
    <cellStyle name="Normal 34 2 5 4" xfId="13688"/>
    <cellStyle name="Normal 34 2 5 4 2" xfId="13689"/>
    <cellStyle name="Normal 34 2 5 5" xfId="13690"/>
    <cellStyle name="Normal 34 2 6" xfId="13691"/>
    <cellStyle name="Normal 34 2 6 2" xfId="13692"/>
    <cellStyle name="Normal 34 2 6 2 2" xfId="13693"/>
    <cellStyle name="Normal 34 2 6 2 2 2" xfId="13694"/>
    <cellStyle name="Normal 34 2 6 2 3" xfId="13695"/>
    <cellStyle name="Normal 34 2 6 3" xfId="13696"/>
    <cellStyle name="Normal 34 2 6 3 2" xfId="13697"/>
    <cellStyle name="Normal 34 2 6 4" xfId="13698"/>
    <cellStyle name="Normal 34 2 7" xfId="13699"/>
    <cellStyle name="Normal 34 2 7 2" xfId="13700"/>
    <cellStyle name="Normal 34 2 7 2 2" xfId="13701"/>
    <cellStyle name="Normal 34 2 7 3" xfId="13702"/>
    <cellStyle name="Normal 34 2 8" xfId="13703"/>
    <cellStyle name="Normal 34 2 8 2" xfId="13704"/>
    <cellStyle name="Normal 34 2 9" xfId="13705"/>
    <cellStyle name="Normal 34 3" xfId="13706"/>
    <cellStyle name="Normal 34 3 2" xfId="13707"/>
    <cellStyle name="Normal 34 3 2 2" xfId="13708"/>
    <cellStyle name="Normal 34 3 2 2 2" xfId="13709"/>
    <cellStyle name="Normal 34 3 2 2 2 2" xfId="13710"/>
    <cellStyle name="Normal 34 3 2 2 2 2 2" xfId="13711"/>
    <cellStyle name="Normal 34 3 2 2 2 2 2 2" xfId="13712"/>
    <cellStyle name="Normal 34 3 2 2 2 2 2 2 2" xfId="13713"/>
    <cellStyle name="Normal 34 3 2 2 2 2 2 3" xfId="13714"/>
    <cellStyle name="Normal 34 3 2 2 2 2 3" xfId="13715"/>
    <cellStyle name="Normal 34 3 2 2 2 2 3 2" xfId="13716"/>
    <cellStyle name="Normal 34 3 2 2 2 2 4" xfId="13717"/>
    <cellStyle name="Normal 34 3 2 2 2 3" xfId="13718"/>
    <cellStyle name="Normal 34 3 2 2 2 3 2" xfId="13719"/>
    <cellStyle name="Normal 34 3 2 2 2 3 2 2" xfId="13720"/>
    <cellStyle name="Normal 34 3 2 2 2 3 3" xfId="13721"/>
    <cellStyle name="Normal 34 3 2 2 2 4" xfId="13722"/>
    <cellStyle name="Normal 34 3 2 2 2 4 2" xfId="13723"/>
    <cellStyle name="Normal 34 3 2 2 2 5" xfId="13724"/>
    <cellStyle name="Normal 34 3 2 2 3" xfId="13725"/>
    <cellStyle name="Normal 34 3 2 2 3 2" xfId="13726"/>
    <cellStyle name="Normal 34 3 2 2 3 2 2" xfId="13727"/>
    <cellStyle name="Normal 34 3 2 2 3 2 2 2" xfId="13728"/>
    <cellStyle name="Normal 34 3 2 2 3 2 3" xfId="13729"/>
    <cellStyle name="Normal 34 3 2 2 3 3" xfId="13730"/>
    <cellStyle name="Normal 34 3 2 2 3 3 2" xfId="13731"/>
    <cellStyle name="Normal 34 3 2 2 3 4" xfId="13732"/>
    <cellStyle name="Normal 34 3 2 2 4" xfId="13733"/>
    <cellStyle name="Normal 34 3 2 2 4 2" xfId="13734"/>
    <cellStyle name="Normal 34 3 2 2 4 2 2" xfId="13735"/>
    <cellStyle name="Normal 34 3 2 2 4 3" xfId="13736"/>
    <cellStyle name="Normal 34 3 2 2 5" xfId="13737"/>
    <cellStyle name="Normal 34 3 2 2 5 2" xfId="13738"/>
    <cellStyle name="Normal 34 3 2 2 6" xfId="13739"/>
    <cellStyle name="Normal 34 3 2 3" xfId="13740"/>
    <cellStyle name="Normal 34 3 2 3 2" xfId="13741"/>
    <cellStyle name="Normal 34 3 2 3 2 2" xfId="13742"/>
    <cellStyle name="Normal 34 3 2 3 2 2 2" xfId="13743"/>
    <cellStyle name="Normal 34 3 2 3 2 2 2 2" xfId="13744"/>
    <cellStyle name="Normal 34 3 2 3 2 2 3" xfId="13745"/>
    <cellStyle name="Normal 34 3 2 3 2 3" xfId="13746"/>
    <cellStyle name="Normal 34 3 2 3 2 3 2" xfId="13747"/>
    <cellStyle name="Normal 34 3 2 3 2 4" xfId="13748"/>
    <cellStyle name="Normal 34 3 2 3 3" xfId="13749"/>
    <cellStyle name="Normal 34 3 2 3 3 2" xfId="13750"/>
    <cellStyle name="Normal 34 3 2 3 3 2 2" xfId="13751"/>
    <cellStyle name="Normal 34 3 2 3 3 3" xfId="13752"/>
    <cellStyle name="Normal 34 3 2 3 4" xfId="13753"/>
    <cellStyle name="Normal 34 3 2 3 4 2" xfId="13754"/>
    <cellStyle name="Normal 34 3 2 3 5" xfId="13755"/>
    <cellStyle name="Normal 34 3 2 4" xfId="13756"/>
    <cellStyle name="Normal 34 3 2 4 2" xfId="13757"/>
    <cellStyle name="Normal 34 3 2 4 2 2" xfId="13758"/>
    <cellStyle name="Normal 34 3 2 4 2 2 2" xfId="13759"/>
    <cellStyle name="Normal 34 3 2 4 2 3" xfId="13760"/>
    <cellStyle name="Normal 34 3 2 4 3" xfId="13761"/>
    <cellStyle name="Normal 34 3 2 4 3 2" xfId="13762"/>
    <cellStyle name="Normal 34 3 2 4 4" xfId="13763"/>
    <cellStyle name="Normal 34 3 2 5" xfId="13764"/>
    <cellStyle name="Normal 34 3 2 5 2" xfId="13765"/>
    <cellStyle name="Normal 34 3 2 5 2 2" xfId="13766"/>
    <cellStyle name="Normal 34 3 2 5 3" xfId="13767"/>
    <cellStyle name="Normal 34 3 2 6" xfId="13768"/>
    <cellStyle name="Normal 34 3 2 6 2" xfId="13769"/>
    <cellStyle name="Normal 34 3 2 7" xfId="13770"/>
    <cellStyle name="Normal 34 3 3" xfId="13771"/>
    <cellStyle name="Normal 34 3 3 2" xfId="13772"/>
    <cellStyle name="Normal 34 3 3 2 2" xfId="13773"/>
    <cellStyle name="Normal 34 3 3 2 2 2" xfId="13774"/>
    <cellStyle name="Normal 34 3 3 2 2 2 2" xfId="13775"/>
    <cellStyle name="Normal 34 3 3 2 2 2 2 2" xfId="13776"/>
    <cellStyle name="Normal 34 3 3 2 2 2 3" xfId="13777"/>
    <cellStyle name="Normal 34 3 3 2 2 3" xfId="13778"/>
    <cellStyle name="Normal 34 3 3 2 2 3 2" xfId="13779"/>
    <cellStyle name="Normal 34 3 3 2 2 4" xfId="13780"/>
    <cellStyle name="Normal 34 3 3 2 3" xfId="13781"/>
    <cellStyle name="Normal 34 3 3 2 3 2" xfId="13782"/>
    <cellStyle name="Normal 34 3 3 2 3 2 2" xfId="13783"/>
    <cellStyle name="Normal 34 3 3 2 3 3" xfId="13784"/>
    <cellStyle name="Normal 34 3 3 2 4" xfId="13785"/>
    <cellStyle name="Normal 34 3 3 2 4 2" xfId="13786"/>
    <cellStyle name="Normal 34 3 3 2 5" xfId="13787"/>
    <cellStyle name="Normal 34 3 3 3" xfId="13788"/>
    <cellStyle name="Normal 34 3 3 3 2" xfId="13789"/>
    <cellStyle name="Normal 34 3 3 3 2 2" xfId="13790"/>
    <cellStyle name="Normal 34 3 3 3 2 2 2" xfId="13791"/>
    <cellStyle name="Normal 34 3 3 3 2 3" xfId="13792"/>
    <cellStyle name="Normal 34 3 3 3 3" xfId="13793"/>
    <cellStyle name="Normal 34 3 3 3 3 2" xfId="13794"/>
    <cellStyle name="Normal 34 3 3 3 4" xfId="13795"/>
    <cellStyle name="Normal 34 3 3 4" xfId="13796"/>
    <cellStyle name="Normal 34 3 3 4 2" xfId="13797"/>
    <cellStyle name="Normal 34 3 3 4 2 2" xfId="13798"/>
    <cellStyle name="Normal 34 3 3 4 3" xfId="13799"/>
    <cellStyle name="Normal 34 3 3 5" xfId="13800"/>
    <cellStyle name="Normal 34 3 3 5 2" xfId="13801"/>
    <cellStyle name="Normal 34 3 3 6" xfId="13802"/>
    <cellStyle name="Normal 34 3 4" xfId="13803"/>
    <cellStyle name="Normal 34 3 4 2" xfId="13804"/>
    <cellStyle name="Normal 34 3 4 2 2" xfId="13805"/>
    <cellStyle name="Normal 34 3 4 2 2 2" xfId="13806"/>
    <cellStyle name="Normal 34 3 4 2 2 2 2" xfId="13807"/>
    <cellStyle name="Normal 34 3 4 2 2 3" xfId="13808"/>
    <cellStyle name="Normal 34 3 4 2 3" xfId="13809"/>
    <cellStyle name="Normal 34 3 4 2 3 2" xfId="13810"/>
    <cellStyle name="Normal 34 3 4 2 4" xfId="13811"/>
    <cellStyle name="Normal 34 3 4 3" xfId="13812"/>
    <cellStyle name="Normal 34 3 4 3 2" xfId="13813"/>
    <cellStyle name="Normal 34 3 4 3 2 2" xfId="13814"/>
    <cellStyle name="Normal 34 3 4 3 3" xfId="13815"/>
    <cellStyle name="Normal 34 3 4 4" xfId="13816"/>
    <cellStyle name="Normal 34 3 4 4 2" xfId="13817"/>
    <cellStyle name="Normal 34 3 4 5" xfId="13818"/>
    <cellStyle name="Normal 34 3 5" xfId="13819"/>
    <cellStyle name="Normal 34 3 5 2" xfId="13820"/>
    <cellStyle name="Normal 34 3 5 2 2" xfId="13821"/>
    <cellStyle name="Normal 34 3 5 2 2 2" xfId="13822"/>
    <cellStyle name="Normal 34 3 5 2 3" xfId="13823"/>
    <cellStyle name="Normal 34 3 5 3" xfId="13824"/>
    <cellStyle name="Normal 34 3 5 3 2" xfId="13825"/>
    <cellStyle name="Normal 34 3 5 4" xfId="13826"/>
    <cellStyle name="Normal 34 3 6" xfId="13827"/>
    <cellStyle name="Normal 34 3 6 2" xfId="13828"/>
    <cellStyle name="Normal 34 3 6 2 2" xfId="13829"/>
    <cellStyle name="Normal 34 3 6 3" xfId="13830"/>
    <cellStyle name="Normal 34 3 7" xfId="13831"/>
    <cellStyle name="Normal 34 3 7 2" xfId="13832"/>
    <cellStyle name="Normal 34 3 8" xfId="13833"/>
    <cellStyle name="Normal 34 4" xfId="13834"/>
    <cellStyle name="Normal 34 4 2" xfId="13835"/>
    <cellStyle name="Normal 34 4 2 2" xfId="13836"/>
    <cellStyle name="Normal 34 4 2 2 2" xfId="13837"/>
    <cellStyle name="Normal 34 4 2 2 2 2" xfId="13838"/>
    <cellStyle name="Normal 34 4 2 2 2 2 2" xfId="13839"/>
    <cellStyle name="Normal 34 4 2 2 2 2 2 2" xfId="13840"/>
    <cellStyle name="Normal 34 4 2 2 2 2 3" xfId="13841"/>
    <cellStyle name="Normal 34 4 2 2 2 3" xfId="13842"/>
    <cellStyle name="Normal 34 4 2 2 2 3 2" xfId="13843"/>
    <cellStyle name="Normal 34 4 2 2 2 4" xfId="13844"/>
    <cellStyle name="Normal 34 4 2 2 3" xfId="13845"/>
    <cellStyle name="Normal 34 4 2 2 3 2" xfId="13846"/>
    <cellStyle name="Normal 34 4 2 2 3 2 2" xfId="13847"/>
    <cellStyle name="Normal 34 4 2 2 3 3" xfId="13848"/>
    <cellStyle name="Normal 34 4 2 2 4" xfId="13849"/>
    <cellStyle name="Normal 34 4 2 2 4 2" xfId="13850"/>
    <cellStyle name="Normal 34 4 2 2 5" xfId="13851"/>
    <cellStyle name="Normal 34 4 2 3" xfId="13852"/>
    <cellStyle name="Normal 34 4 2 3 2" xfId="13853"/>
    <cellStyle name="Normal 34 4 2 3 2 2" xfId="13854"/>
    <cellStyle name="Normal 34 4 2 3 2 2 2" xfId="13855"/>
    <cellStyle name="Normal 34 4 2 3 2 3" xfId="13856"/>
    <cellStyle name="Normal 34 4 2 3 3" xfId="13857"/>
    <cellStyle name="Normal 34 4 2 3 3 2" xfId="13858"/>
    <cellStyle name="Normal 34 4 2 3 4" xfId="13859"/>
    <cellStyle name="Normal 34 4 2 4" xfId="13860"/>
    <cellStyle name="Normal 34 4 2 4 2" xfId="13861"/>
    <cellStyle name="Normal 34 4 2 4 2 2" xfId="13862"/>
    <cellStyle name="Normal 34 4 2 4 3" xfId="13863"/>
    <cellStyle name="Normal 34 4 2 5" xfId="13864"/>
    <cellStyle name="Normal 34 4 2 5 2" xfId="13865"/>
    <cellStyle name="Normal 34 4 2 6" xfId="13866"/>
    <cellStyle name="Normal 34 4 3" xfId="13867"/>
    <cellStyle name="Normal 34 4 3 2" xfId="13868"/>
    <cellStyle name="Normal 34 4 3 2 2" xfId="13869"/>
    <cellStyle name="Normal 34 4 3 2 2 2" xfId="13870"/>
    <cellStyle name="Normal 34 4 3 2 2 2 2" xfId="13871"/>
    <cellStyle name="Normal 34 4 3 2 2 3" xfId="13872"/>
    <cellStyle name="Normal 34 4 3 2 3" xfId="13873"/>
    <cellStyle name="Normal 34 4 3 2 3 2" xfId="13874"/>
    <cellStyle name="Normal 34 4 3 2 4" xfId="13875"/>
    <cellStyle name="Normal 34 4 3 3" xfId="13876"/>
    <cellStyle name="Normal 34 4 3 3 2" xfId="13877"/>
    <cellStyle name="Normal 34 4 3 3 2 2" xfId="13878"/>
    <cellStyle name="Normal 34 4 3 3 3" xfId="13879"/>
    <cellStyle name="Normal 34 4 3 4" xfId="13880"/>
    <cellStyle name="Normal 34 4 3 4 2" xfId="13881"/>
    <cellStyle name="Normal 34 4 3 5" xfId="13882"/>
    <cellStyle name="Normal 34 4 4" xfId="13883"/>
    <cellStyle name="Normal 34 4 4 2" xfId="13884"/>
    <cellStyle name="Normal 34 4 4 2 2" xfId="13885"/>
    <cellStyle name="Normal 34 4 4 2 2 2" xfId="13886"/>
    <cellStyle name="Normal 34 4 4 2 3" xfId="13887"/>
    <cellStyle name="Normal 34 4 4 3" xfId="13888"/>
    <cellStyle name="Normal 34 4 4 3 2" xfId="13889"/>
    <cellStyle name="Normal 34 4 4 4" xfId="13890"/>
    <cellStyle name="Normal 34 4 5" xfId="13891"/>
    <cellStyle name="Normal 34 4 5 2" xfId="13892"/>
    <cellStyle name="Normal 34 4 5 2 2" xfId="13893"/>
    <cellStyle name="Normal 34 4 5 3" xfId="13894"/>
    <cellStyle name="Normal 34 4 6" xfId="13895"/>
    <cellStyle name="Normal 34 4 6 2" xfId="13896"/>
    <cellStyle name="Normal 34 4 7" xfId="13897"/>
    <cellStyle name="Normal 34 5" xfId="13898"/>
    <cellStyle name="Normal 34 5 2" xfId="13899"/>
    <cellStyle name="Normal 34 5 2 2" xfId="13900"/>
    <cellStyle name="Normal 34 5 2 2 2" xfId="13901"/>
    <cellStyle name="Normal 34 5 2 2 2 2" xfId="13902"/>
    <cellStyle name="Normal 34 5 2 2 2 2 2" xfId="13903"/>
    <cellStyle name="Normal 34 5 2 2 2 3" xfId="13904"/>
    <cellStyle name="Normal 34 5 2 2 3" xfId="13905"/>
    <cellStyle name="Normal 34 5 2 2 3 2" xfId="13906"/>
    <cellStyle name="Normal 34 5 2 2 4" xfId="13907"/>
    <cellStyle name="Normal 34 5 2 3" xfId="13908"/>
    <cellStyle name="Normal 34 5 2 3 2" xfId="13909"/>
    <cellStyle name="Normal 34 5 2 3 2 2" xfId="13910"/>
    <cellStyle name="Normal 34 5 2 3 3" xfId="13911"/>
    <cellStyle name="Normal 34 5 2 4" xfId="13912"/>
    <cellStyle name="Normal 34 5 2 4 2" xfId="13913"/>
    <cellStyle name="Normal 34 5 2 5" xfId="13914"/>
    <cellStyle name="Normal 34 5 3" xfId="13915"/>
    <cellStyle name="Normal 34 5 3 2" xfId="13916"/>
    <cellStyle name="Normal 34 5 3 2 2" xfId="13917"/>
    <cellStyle name="Normal 34 5 3 2 2 2" xfId="13918"/>
    <cellStyle name="Normal 34 5 3 2 3" xfId="13919"/>
    <cellStyle name="Normal 34 5 3 3" xfId="13920"/>
    <cellStyle name="Normal 34 5 3 3 2" xfId="13921"/>
    <cellStyle name="Normal 34 5 3 4" xfId="13922"/>
    <cellStyle name="Normal 34 5 4" xfId="13923"/>
    <cellStyle name="Normal 34 5 4 2" xfId="13924"/>
    <cellStyle name="Normal 34 5 4 2 2" xfId="13925"/>
    <cellStyle name="Normal 34 5 4 3" xfId="13926"/>
    <cellStyle name="Normal 34 5 5" xfId="13927"/>
    <cellStyle name="Normal 34 5 5 2" xfId="13928"/>
    <cellStyle name="Normal 34 5 6" xfId="13929"/>
    <cellStyle name="Normal 34 6" xfId="13930"/>
    <cellStyle name="Normal 34 6 2" xfId="13931"/>
    <cellStyle name="Normal 34 6 2 2" xfId="13932"/>
    <cellStyle name="Normal 34 6 2 2 2" xfId="13933"/>
    <cellStyle name="Normal 34 6 2 2 2 2" xfId="13934"/>
    <cellStyle name="Normal 34 6 2 2 3" xfId="13935"/>
    <cellStyle name="Normal 34 6 2 3" xfId="13936"/>
    <cellStyle name="Normal 34 6 2 3 2" xfId="13937"/>
    <cellStyle name="Normal 34 6 2 4" xfId="13938"/>
    <cellStyle name="Normal 34 6 3" xfId="13939"/>
    <cellStyle name="Normal 34 6 3 2" xfId="13940"/>
    <cellStyle name="Normal 34 6 3 2 2" xfId="13941"/>
    <cellStyle name="Normal 34 6 3 3" xfId="13942"/>
    <cellStyle name="Normal 34 6 4" xfId="13943"/>
    <cellStyle name="Normal 34 6 4 2" xfId="13944"/>
    <cellStyle name="Normal 34 6 5" xfId="13945"/>
    <cellStyle name="Normal 34 7" xfId="13946"/>
    <cellStyle name="Normal 34 7 2" xfId="13947"/>
    <cellStyle name="Normal 34 7 2 2" xfId="13948"/>
    <cellStyle name="Normal 34 7 2 2 2" xfId="13949"/>
    <cellStyle name="Normal 34 7 2 3" xfId="13950"/>
    <cellStyle name="Normal 34 7 3" xfId="13951"/>
    <cellStyle name="Normal 34 7 3 2" xfId="13952"/>
    <cellStyle name="Normal 34 7 4" xfId="13953"/>
    <cellStyle name="Normal 34 8" xfId="13954"/>
    <cellStyle name="Normal 34 8 2" xfId="13955"/>
    <cellStyle name="Normal 34 8 2 2" xfId="13956"/>
    <cellStyle name="Normal 34 8 3" xfId="13957"/>
    <cellStyle name="Normal 34 9" xfId="13958"/>
    <cellStyle name="Normal 34 9 2" xfId="13959"/>
    <cellStyle name="Normal 35" xfId="13960"/>
    <cellStyle name="Normal 35 10" xfId="13961"/>
    <cellStyle name="Normal 35 2" xfId="13962"/>
    <cellStyle name="Normal 35 2 2" xfId="13963"/>
    <cellStyle name="Normal 35 2 2 2" xfId="13964"/>
    <cellStyle name="Normal 35 2 2 2 2" xfId="13965"/>
    <cellStyle name="Normal 35 2 2 2 2 2" xfId="13966"/>
    <cellStyle name="Normal 35 2 2 2 2 2 2" xfId="13967"/>
    <cellStyle name="Normal 35 2 2 2 2 2 2 2" xfId="13968"/>
    <cellStyle name="Normal 35 2 2 2 2 2 2 2 2" xfId="13969"/>
    <cellStyle name="Normal 35 2 2 2 2 2 2 2 2 2" xfId="13970"/>
    <cellStyle name="Normal 35 2 2 2 2 2 2 2 3" xfId="13971"/>
    <cellStyle name="Normal 35 2 2 2 2 2 2 3" xfId="13972"/>
    <cellStyle name="Normal 35 2 2 2 2 2 2 3 2" xfId="13973"/>
    <cellStyle name="Normal 35 2 2 2 2 2 2 4" xfId="13974"/>
    <cellStyle name="Normal 35 2 2 2 2 2 3" xfId="13975"/>
    <cellStyle name="Normal 35 2 2 2 2 2 3 2" xfId="13976"/>
    <cellStyle name="Normal 35 2 2 2 2 2 3 2 2" xfId="13977"/>
    <cellStyle name="Normal 35 2 2 2 2 2 3 3" xfId="13978"/>
    <cellStyle name="Normal 35 2 2 2 2 2 4" xfId="13979"/>
    <cellStyle name="Normal 35 2 2 2 2 2 4 2" xfId="13980"/>
    <cellStyle name="Normal 35 2 2 2 2 2 5" xfId="13981"/>
    <cellStyle name="Normal 35 2 2 2 2 3" xfId="13982"/>
    <cellStyle name="Normal 35 2 2 2 2 3 2" xfId="13983"/>
    <cellStyle name="Normal 35 2 2 2 2 3 2 2" xfId="13984"/>
    <cellStyle name="Normal 35 2 2 2 2 3 2 2 2" xfId="13985"/>
    <cellStyle name="Normal 35 2 2 2 2 3 2 3" xfId="13986"/>
    <cellStyle name="Normal 35 2 2 2 2 3 3" xfId="13987"/>
    <cellStyle name="Normal 35 2 2 2 2 3 3 2" xfId="13988"/>
    <cellStyle name="Normal 35 2 2 2 2 3 4" xfId="13989"/>
    <cellStyle name="Normal 35 2 2 2 2 4" xfId="13990"/>
    <cellStyle name="Normal 35 2 2 2 2 4 2" xfId="13991"/>
    <cellStyle name="Normal 35 2 2 2 2 4 2 2" xfId="13992"/>
    <cellStyle name="Normal 35 2 2 2 2 4 3" xfId="13993"/>
    <cellStyle name="Normal 35 2 2 2 2 5" xfId="13994"/>
    <cellStyle name="Normal 35 2 2 2 2 5 2" xfId="13995"/>
    <cellStyle name="Normal 35 2 2 2 2 6" xfId="13996"/>
    <cellStyle name="Normal 35 2 2 2 3" xfId="13997"/>
    <cellStyle name="Normal 35 2 2 2 3 2" xfId="13998"/>
    <cellStyle name="Normal 35 2 2 2 3 2 2" xfId="13999"/>
    <cellStyle name="Normal 35 2 2 2 3 2 2 2" xfId="14000"/>
    <cellStyle name="Normal 35 2 2 2 3 2 2 2 2" xfId="14001"/>
    <cellStyle name="Normal 35 2 2 2 3 2 2 3" xfId="14002"/>
    <cellStyle name="Normal 35 2 2 2 3 2 3" xfId="14003"/>
    <cellStyle name="Normal 35 2 2 2 3 2 3 2" xfId="14004"/>
    <cellStyle name="Normal 35 2 2 2 3 2 4" xfId="14005"/>
    <cellStyle name="Normal 35 2 2 2 3 3" xfId="14006"/>
    <cellStyle name="Normal 35 2 2 2 3 3 2" xfId="14007"/>
    <cellStyle name="Normal 35 2 2 2 3 3 2 2" xfId="14008"/>
    <cellStyle name="Normal 35 2 2 2 3 3 3" xfId="14009"/>
    <cellStyle name="Normal 35 2 2 2 3 4" xfId="14010"/>
    <cellStyle name="Normal 35 2 2 2 3 4 2" xfId="14011"/>
    <cellStyle name="Normal 35 2 2 2 3 5" xfId="14012"/>
    <cellStyle name="Normal 35 2 2 2 4" xfId="14013"/>
    <cellStyle name="Normal 35 2 2 2 4 2" xfId="14014"/>
    <cellStyle name="Normal 35 2 2 2 4 2 2" xfId="14015"/>
    <cellStyle name="Normal 35 2 2 2 4 2 2 2" xfId="14016"/>
    <cellStyle name="Normal 35 2 2 2 4 2 3" xfId="14017"/>
    <cellStyle name="Normal 35 2 2 2 4 3" xfId="14018"/>
    <cellStyle name="Normal 35 2 2 2 4 3 2" xfId="14019"/>
    <cellStyle name="Normal 35 2 2 2 4 4" xfId="14020"/>
    <cellStyle name="Normal 35 2 2 2 5" xfId="14021"/>
    <cellStyle name="Normal 35 2 2 2 5 2" xfId="14022"/>
    <cellStyle name="Normal 35 2 2 2 5 2 2" xfId="14023"/>
    <cellStyle name="Normal 35 2 2 2 5 3" xfId="14024"/>
    <cellStyle name="Normal 35 2 2 2 6" xfId="14025"/>
    <cellStyle name="Normal 35 2 2 2 6 2" xfId="14026"/>
    <cellStyle name="Normal 35 2 2 2 7" xfId="14027"/>
    <cellStyle name="Normal 35 2 2 3" xfId="14028"/>
    <cellStyle name="Normal 35 2 2 3 2" xfId="14029"/>
    <cellStyle name="Normal 35 2 2 3 2 2" xfId="14030"/>
    <cellStyle name="Normal 35 2 2 3 2 2 2" xfId="14031"/>
    <cellStyle name="Normal 35 2 2 3 2 2 2 2" xfId="14032"/>
    <cellStyle name="Normal 35 2 2 3 2 2 2 2 2" xfId="14033"/>
    <cellStyle name="Normal 35 2 2 3 2 2 2 3" xfId="14034"/>
    <cellStyle name="Normal 35 2 2 3 2 2 3" xfId="14035"/>
    <cellStyle name="Normal 35 2 2 3 2 2 3 2" xfId="14036"/>
    <cellStyle name="Normal 35 2 2 3 2 2 4" xfId="14037"/>
    <cellStyle name="Normal 35 2 2 3 2 3" xfId="14038"/>
    <cellStyle name="Normal 35 2 2 3 2 3 2" xfId="14039"/>
    <cellStyle name="Normal 35 2 2 3 2 3 2 2" xfId="14040"/>
    <cellStyle name="Normal 35 2 2 3 2 3 3" xfId="14041"/>
    <cellStyle name="Normal 35 2 2 3 2 4" xfId="14042"/>
    <cellStyle name="Normal 35 2 2 3 2 4 2" xfId="14043"/>
    <cellStyle name="Normal 35 2 2 3 2 5" xfId="14044"/>
    <cellStyle name="Normal 35 2 2 3 3" xfId="14045"/>
    <cellStyle name="Normal 35 2 2 3 3 2" xfId="14046"/>
    <cellStyle name="Normal 35 2 2 3 3 2 2" xfId="14047"/>
    <cellStyle name="Normal 35 2 2 3 3 2 2 2" xfId="14048"/>
    <cellStyle name="Normal 35 2 2 3 3 2 3" xfId="14049"/>
    <cellStyle name="Normal 35 2 2 3 3 3" xfId="14050"/>
    <cellStyle name="Normal 35 2 2 3 3 3 2" xfId="14051"/>
    <cellStyle name="Normal 35 2 2 3 3 4" xfId="14052"/>
    <cellStyle name="Normal 35 2 2 3 4" xfId="14053"/>
    <cellStyle name="Normal 35 2 2 3 4 2" xfId="14054"/>
    <cellStyle name="Normal 35 2 2 3 4 2 2" xfId="14055"/>
    <cellStyle name="Normal 35 2 2 3 4 3" xfId="14056"/>
    <cellStyle name="Normal 35 2 2 3 5" xfId="14057"/>
    <cellStyle name="Normal 35 2 2 3 5 2" xfId="14058"/>
    <cellStyle name="Normal 35 2 2 3 6" xfId="14059"/>
    <cellStyle name="Normal 35 2 2 4" xfId="14060"/>
    <cellStyle name="Normal 35 2 2 4 2" xfId="14061"/>
    <cellStyle name="Normal 35 2 2 4 2 2" xfId="14062"/>
    <cellStyle name="Normal 35 2 2 4 2 2 2" xfId="14063"/>
    <cellStyle name="Normal 35 2 2 4 2 2 2 2" xfId="14064"/>
    <cellStyle name="Normal 35 2 2 4 2 2 3" xfId="14065"/>
    <cellStyle name="Normal 35 2 2 4 2 3" xfId="14066"/>
    <cellStyle name="Normal 35 2 2 4 2 3 2" xfId="14067"/>
    <cellStyle name="Normal 35 2 2 4 2 4" xfId="14068"/>
    <cellStyle name="Normal 35 2 2 4 3" xfId="14069"/>
    <cellStyle name="Normal 35 2 2 4 3 2" xfId="14070"/>
    <cellStyle name="Normal 35 2 2 4 3 2 2" xfId="14071"/>
    <cellStyle name="Normal 35 2 2 4 3 3" xfId="14072"/>
    <cellStyle name="Normal 35 2 2 4 4" xfId="14073"/>
    <cellStyle name="Normal 35 2 2 4 4 2" xfId="14074"/>
    <cellStyle name="Normal 35 2 2 4 5" xfId="14075"/>
    <cellStyle name="Normal 35 2 2 5" xfId="14076"/>
    <cellStyle name="Normal 35 2 2 5 2" xfId="14077"/>
    <cellStyle name="Normal 35 2 2 5 2 2" xfId="14078"/>
    <cellStyle name="Normal 35 2 2 5 2 2 2" xfId="14079"/>
    <cellStyle name="Normal 35 2 2 5 2 3" xfId="14080"/>
    <cellStyle name="Normal 35 2 2 5 3" xfId="14081"/>
    <cellStyle name="Normal 35 2 2 5 3 2" xfId="14082"/>
    <cellStyle name="Normal 35 2 2 5 4" xfId="14083"/>
    <cellStyle name="Normal 35 2 2 6" xfId="14084"/>
    <cellStyle name="Normal 35 2 2 6 2" xfId="14085"/>
    <cellStyle name="Normal 35 2 2 6 2 2" xfId="14086"/>
    <cellStyle name="Normal 35 2 2 6 3" xfId="14087"/>
    <cellStyle name="Normal 35 2 2 7" xfId="14088"/>
    <cellStyle name="Normal 35 2 2 7 2" xfId="14089"/>
    <cellStyle name="Normal 35 2 2 8" xfId="14090"/>
    <cellStyle name="Normal 35 2 3" xfId="14091"/>
    <cellStyle name="Normal 35 2 3 2" xfId="14092"/>
    <cellStyle name="Normal 35 2 3 2 2" xfId="14093"/>
    <cellStyle name="Normal 35 2 3 2 2 2" xfId="14094"/>
    <cellStyle name="Normal 35 2 3 2 2 2 2" xfId="14095"/>
    <cellStyle name="Normal 35 2 3 2 2 2 2 2" xfId="14096"/>
    <cellStyle name="Normal 35 2 3 2 2 2 2 2 2" xfId="14097"/>
    <cellStyle name="Normal 35 2 3 2 2 2 2 3" xfId="14098"/>
    <cellStyle name="Normal 35 2 3 2 2 2 3" xfId="14099"/>
    <cellStyle name="Normal 35 2 3 2 2 2 3 2" xfId="14100"/>
    <cellStyle name="Normal 35 2 3 2 2 2 4" xfId="14101"/>
    <cellStyle name="Normal 35 2 3 2 2 3" xfId="14102"/>
    <cellStyle name="Normal 35 2 3 2 2 3 2" xfId="14103"/>
    <cellStyle name="Normal 35 2 3 2 2 3 2 2" xfId="14104"/>
    <cellStyle name="Normal 35 2 3 2 2 3 3" xfId="14105"/>
    <cellStyle name="Normal 35 2 3 2 2 4" xfId="14106"/>
    <cellStyle name="Normal 35 2 3 2 2 4 2" xfId="14107"/>
    <cellStyle name="Normal 35 2 3 2 2 5" xfId="14108"/>
    <cellStyle name="Normal 35 2 3 2 3" xfId="14109"/>
    <cellStyle name="Normal 35 2 3 2 3 2" xfId="14110"/>
    <cellStyle name="Normal 35 2 3 2 3 2 2" xfId="14111"/>
    <cellStyle name="Normal 35 2 3 2 3 2 2 2" xfId="14112"/>
    <cellStyle name="Normal 35 2 3 2 3 2 3" xfId="14113"/>
    <cellStyle name="Normal 35 2 3 2 3 3" xfId="14114"/>
    <cellStyle name="Normal 35 2 3 2 3 3 2" xfId="14115"/>
    <cellStyle name="Normal 35 2 3 2 3 4" xfId="14116"/>
    <cellStyle name="Normal 35 2 3 2 4" xfId="14117"/>
    <cellStyle name="Normal 35 2 3 2 4 2" xfId="14118"/>
    <cellStyle name="Normal 35 2 3 2 4 2 2" xfId="14119"/>
    <cellStyle name="Normal 35 2 3 2 4 3" xfId="14120"/>
    <cellStyle name="Normal 35 2 3 2 5" xfId="14121"/>
    <cellStyle name="Normal 35 2 3 2 5 2" xfId="14122"/>
    <cellStyle name="Normal 35 2 3 2 6" xfId="14123"/>
    <cellStyle name="Normal 35 2 3 3" xfId="14124"/>
    <cellStyle name="Normal 35 2 3 3 2" xfId="14125"/>
    <cellStyle name="Normal 35 2 3 3 2 2" xfId="14126"/>
    <cellStyle name="Normal 35 2 3 3 2 2 2" xfId="14127"/>
    <cellStyle name="Normal 35 2 3 3 2 2 2 2" xfId="14128"/>
    <cellStyle name="Normal 35 2 3 3 2 2 3" xfId="14129"/>
    <cellStyle name="Normal 35 2 3 3 2 3" xfId="14130"/>
    <cellStyle name="Normal 35 2 3 3 2 3 2" xfId="14131"/>
    <cellStyle name="Normal 35 2 3 3 2 4" xfId="14132"/>
    <cellStyle name="Normal 35 2 3 3 3" xfId="14133"/>
    <cellStyle name="Normal 35 2 3 3 3 2" xfId="14134"/>
    <cellStyle name="Normal 35 2 3 3 3 2 2" xfId="14135"/>
    <cellStyle name="Normal 35 2 3 3 3 3" xfId="14136"/>
    <cellStyle name="Normal 35 2 3 3 4" xfId="14137"/>
    <cellStyle name="Normal 35 2 3 3 4 2" xfId="14138"/>
    <cellStyle name="Normal 35 2 3 3 5" xfId="14139"/>
    <cellStyle name="Normal 35 2 3 4" xfId="14140"/>
    <cellStyle name="Normal 35 2 3 4 2" xfId="14141"/>
    <cellStyle name="Normal 35 2 3 4 2 2" xfId="14142"/>
    <cellStyle name="Normal 35 2 3 4 2 2 2" xfId="14143"/>
    <cellStyle name="Normal 35 2 3 4 2 3" xfId="14144"/>
    <cellStyle name="Normal 35 2 3 4 3" xfId="14145"/>
    <cellStyle name="Normal 35 2 3 4 3 2" xfId="14146"/>
    <cellStyle name="Normal 35 2 3 4 4" xfId="14147"/>
    <cellStyle name="Normal 35 2 3 5" xfId="14148"/>
    <cellStyle name="Normal 35 2 3 5 2" xfId="14149"/>
    <cellStyle name="Normal 35 2 3 5 2 2" xfId="14150"/>
    <cellStyle name="Normal 35 2 3 5 3" xfId="14151"/>
    <cellStyle name="Normal 35 2 3 6" xfId="14152"/>
    <cellStyle name="Normal 35 2 3 6 2" xfId="14153"/>
    <cellStyle name="Normal 35 2 3 7" xfId="14154"/>
    <cellStyle name="Normal 35 2 4" xfId="14155"/>
    <cellStyle name="Normal 35 2 4 2" xfId="14156"/>
    <cellStyle name="Normal 35 2 4 2 2" xfId="14157"/>
    <cellStyle name="Normal 35 2 4 2 2 2" xfId="14158"/>
    <cellStyle name="Normal 35 2 4 2 2 2 2" xfId="14159"/>
    <cellStyle name="Normal 35 2 4 2 2 2 2 2" xfId="14160"/>
    <cellStyle name="Normal 35 2 4 2 2 2 3" xfId="14161"/>
    <cellStyle name="Normal 35 2 4 2 2 3" xfId="14162"/>
    <cellStyle name="Normal 35 2 4 2 2 3 2" xfId="14163"/>
    <cellStyle name="Normal 35 2 4 2 2 4" xfId="14164"/>
    <cellStyle name="Normal 35 2 4 2 3" xfId="14165"/>
    <cellStyle name="Normal 35 2 4 2 3 2" xfId="14166"/>
    <cellStyle name="Normal 35 2 4 2 3 2 2" xfId="14167"/>
    <cellStyle name="Normal 35 2 4 2 3 3" xfId="14168"/>
    <cellStyle name="Normal 35 2 4 2 4" xfId="14169"/>
    <cellStyle name="Normal 35 2 4 2 4 2" xfId="14170"/>
    <cellStyle name="Normal 35 2 4 2 5" xfId="14171"/>
    <cellStyle name="Normal 35 2 4 3" xfId="14172"/>
    <cellStyle name="Normal 35 2 4 3 2" xfId="14173"/>
    <cellStyle name="Normal 35 2 4 3 2 2" xfId="14174"/>
    <cellStyle name="Normal 35 2 4 3 2 2 2" xfId="14175"/>
    <cellStyle name="Normal 35 2 4 3 2 3" xfId="14176"/>
    <cellStyle name="Normal 35 2 4 3 3" xfId="14177"/>
    <cellStyle name="Normal 35 2 4 3 3 2" xfId="14178"/>
    <cellStyle name="Normal 35 2 4 3 4" xfId="14179"/>
    <cellStyle name="Normal 35 2 4 4" xfId="14180"/>
    <cellStyle name="Normal 35 2 4 4 2" xfId="14181"/>
    <cellStyle name="Normal 35 2 4 4 2 2" xfId="14182"/>
    <cellStyle name="Normal 35 2 4 4 3" xfId="14183"/>
    <cellStyle name="Normal 35 2 4 5" xfId="14184"/>
    <cellStyle name="Normal 35 2 4 5 2" xfId="14185"/>
    <cellStyle name="Normal 35 2 4 6" xfId="14186"/>
    <cellStyle name="Normal 35 2 5" xfId="14187"/>
    <cellStyle name="Normal 35 2 5 2" xfId="14188"/>
    <cellStyle name="Normal 35 2 5 2 2" xfId="14189"/>
    <cellStyle name="Normal 35 2 5 2 2 2" xfId="14190"/>
    <cellStyle name="Normal 35 2 5 2 2 2 2" xfId="14191"/>
    <cellStyle name="Normal 35 2 5 2 2 3" xfId="14192"/>
    <cellStyle name="Normal 35 2 5 2 3" xfId="14193"/>
    <cellStyle name="Normal 35 2 5 2 3 2" xfId="14194"/>
    <cellStyle name="Normal 35 2 5 2 4" xfId="14195"/>
    <cellStyle name="Normal 35 2 5 3" xfId="14196"/>
    <cellStyle name="Normal 35 2 5 3 2" xfId="14197"/>
    <cellStyle name="Normal 35 2 5 3 2 2" xfId="14198"/>
    <cellStyle name="Normal 35 2 5 3 3" xfId="14199"/>
    <cellStyle name="Normal 35 2 5 4" xfId="14200"/>
    <cellStyle name="Normal 35 2 5 4 2" xfId="14201"/>
    <cellStyle name="Normal 35 2 5 5" xfId="14202"/>
    <cellStyle name="Normal 35 2 6" xfId="14203"/>
    <cellStyle name="Normal 35 2 6 2" xfId="14204"/>
    <cellStyle name="Normal 35 2 6 2 2" xfId="14205"/>
    <cellStyle name="Normal 35 2 6 2 2 2" xfId="14206"/>
    <cellStyle name="Normal 35 2 6 2 3" xfId="14207"/>
    <cellStyle name="Normal 35 2 6 3" xfId="14208"/>
    <cellStyle name="Normal 35 2 6 3 2" xfId="14209"/>
    <cellStyle name="Normal 35 2 6 4" xfId="14210"/>
    <cellStyle name="Normal 35 2 7" xfId="14211"/>
    <cellStyle name="Normal 35 2 7 2" xfId="14212"/>
    <cellStyle name="Normal 35 2 7 2 2" xfId="14213"/>
    <cellStyle name="Normal 35 2 7 3" xfId="14214"/>
    <cellStyle name="Normal 35 2 8" xfId="14215"/>
    <cellStyle name="Normal 35 2 8 2" xfId="14216"/>
    <cellStyle name="Normal 35 2 9" xfId="14217"/>
    <cellStyle name="Normal 35 3" xfId="14218"/>
    <cellStyle name="Normal 35 3 2" xfId="14219"/>
    <cellStyle name="Normal 35 3 2 2" xfId="14220"/>
    <cellStyle name="Normal 35 3 2 2 2" xfId="14221"/>
    <cellStyle name="Normal 35 3 2 2 2 2" xfId="14222"/>
    <cellStyle name="Normal 35 3 2 2 2 2 2" xfId="14223"/>
    <cellStyle name="Normal 35 3 2 2 2 2 2 2" xfId="14224"/>
    <cellStyle name="Normal 35 3 2 2 2 2 2 2 2" xfId="14225"/>
    <cellStyle name="Normal 35 3 2 2 2 2 2 3" xfId="14226"/>
    <cellStyle name="Normal 35 3 2 2 2 2 3" xfId="14227"/>
    <cellStyle name="Normal 35 3 2 2 2 2 3 2" xfId="14228"/>
    <cellStyle name="Normal 35 3 2 2 2 2 4" xfId="14229"/>
    <cellStyle name="Normal 35 3 2 2 2 3" xfId="14230"/>
    <cellStyle name="Normal 35 3 2 2 2 3 2" xfId="14231"/>
    <cellStyle name="Normal 35 3 2 2 2 3 2 2" xfId="14232"/>
    <cellStyle name="Normal 35 3 2 2 2 3 3" xfId="14233"/>
    <cellStyle name="Normal 35 3 2 2 2 4" xfId="14234"/>
    <cellStyle name="Normal 35 3 2 2 2 4 2" xfId="14235"/>
    <cellStyle name="Normal 35 3 2 2 2 5" xfId="14236"/>
    <cellStyle name="Normal 35 3 2 2 3" xfId="14237"/>
    <cellStyle name="Normal 35 3 2 2 3 2" xfId="14238"/>
    <cellStyle name="Normal 35 3 2 2 3 2 2" xfId="14239"/>
    <cellStyle name="Normal 35 3 2 2 3 2 2 2" xfId="14240"/>
    <cellStyle name="Normal 35 3 2 2 3 2 3" xfId="14241"/>
    <cellStyle name="Normal 35 3 2 2 3 3" xfId="14242"/>
    <cellStyle name="Normal 35 3 2 2 3 3 2" xfId="14243"/>
    <cellStyle name="Normal 35 3 2 2 3 4" xfId="14244"/>
    <cellStyle name="Normal 35 3 2 2 4" xfId="14245"/>
    <cellStyle name="Normal 35 3 2 2 4 2" xfId="14246"/>
    <cellStyle name="Normal 35 3 2 2 4 2 2" xfId="14247"/>
    <cellStyle name="Normal 35 3 2 2 4 3" xfId="14248"/>
    <cellStyle name="Normal 35 3 2 2 5" xfId="14249"/>
    <cellStyle name="Normal 35 3 2 2 5 2" xfId="14250"/>
    <cellStyle name="Normal 35 3 2 2 6" xfId="14251"/>
    <cellStyle name="Normal 35 3 2 3" xfId="14252"/>
    <cellStyle name="Normal 35 3 2 3 2" xfId="14253"/>
    <cellStyle name="Normal 35 3 2 3 2 2" xfId="14254"/>
    <cellStyle name="Normal 35 3 2 3 2 2 2" xfId="14255"/>
    <cellStyle name="Normal 35 3 2 3 2 2 2 2" xfId="14256"/>
    <cellStyle name="Normal 35 3 2 3 2 2 3" xfId="14257"/>
    <cellStyle name="Normal 35 3 2 3 2 3" xfId="14258"/>
    <cellStyle name="Normal 35 3 2 3 2 3 2" xfId="14259"/>
    <cellStyle name="Normal 35 3 2 3 2 4" xfId="14260"/>
    <cellStyle name="Normal 35 3 2 3 3" xfId="14261"/>
    <cellStyle name="Normal 35 3 2 3 3 2" xfId="14262"/>
    <cellStyle name="Normal 35 3 2 3 3 2 2" xfId="14263"/>
    <cellStyle name="Normal 35 3 2 3 3 3" xfId="14264"/>
    <cellStyle name="Normal 35 3 2 3 4" xfId="14265"/>
    <cellStyle name="Normal 35 3 2 3 4 2" xfId="14266"/>
    <cellStyle name="Normal 35 3 2 3 5" xfId="14267"/>
    <cellStyle name="Normal 35 3 2 4" xfId="14268"/>
    <cellStyle name="Normal 35 3 2 4 2" xfId="14269"/>
    <cellStyle name="Normal 35 3 2 4 2 2" xfId="14270"/>
    <cellStyle name="Normal 35 3 2 4 2 2 2" xfId="14271"/>
    <cellStyle name="Normal 35 3 2 4 2 3" xfId="14272"/>
    <cellStyle name="Normal 35 3 2 4 3" xfId="14273"/>
    <cellStyle name="Normal 35 3 2 4 3 2" xfId="14274"/>
    <cellStyle name="Normal 35 3 2 4 4" xfId="14275"/>
    <cellStyle name="Normal 35 3 2 5" xfId="14276"/>
    <cellStyle name="Normal 35 3 2 5 2" xfId="14277"/>
    <cellStyle name="Normal 35 3 2 5 2 2" xfId="14278"/>
    <cellStyle name="Normal 35 3 2 5 3" xfId="14279"/>
    <cellStyle name="Normal 35 3 2 6" xfId="14280"/>
    <cellStyle name="Normal 35 3 2 6 2" xfId="14281"/>
    <cellStyle name="Normal 35 3 2 7" xfId="14282"/>
    <cellStyle name="Normal 35 3 3" xfId="14283"/>
    <cellStyle name="Normal 35 3 3 2" xfId="14284"/>
    <cellStyle name="Normal 35 3 3 2 2" xfId="14285"/>
    <cellStyle name="Normal 35 3 3 2 2 2" xfId="14286"/>
    <cellStyle name="Normal 35 3 3 2 2 2 2" xfId="14287"/>
    <cellStyle name="Normal 35 3 3 2 2 2 2 2" xfId="14288"/>
    <cellStyle name="Normal 35 3 3 2 2 2 3" xfId="14289"/>
    <cellStyle name="Normal 35 3 3 2 2 3" xfId="14290"/>
    <cellStyle name="Normal 35 3 3 2 2 3 2" xfId="14291"/>
    <cellStyle name="Normal 35 3 3 2 2 4" xfId="14292"/>
    <cellStyle name="Normal 35 3 3 2 3" xfId="14293"/>
    <cellStyle name="Normal 35 3 3 2 3 2" xfId="14294"/>
    <cellStyle name="Normal 35 3 3 2 3 2 2" xfId="14295"/>
    <cellStyle name="Normal 35 3 3 2 3 3" xfId="14296"/>
    <cellStyle name="Normal 35 3 3 2 4" xfId="14297"/>
    <cellStyle name="Normal 35 3 3 2 4 2" xfId="14298"/>
    <cellStyle name="Normal 35 3 3 2 5" xfId="14299"/>
    <cellStyle name="Normal 35 3 3 3" xfId="14300"/>
    <cellStyle name="Normal 35 3 3 3 2" xfId="14301"/>
    <cellStyle name="Normal 35 3 3 3 2 2" xfId="14302"/>
    <cellStyle name="Normal 35 3 3 3 2 2 2" xfId="14303"/>
    <cellStyle name="Normal 35 3 3 3 2 3" xfId="14304"/>
    <cellStyle name="Normal 35 3 3 3 3" xfId="14305"/>
    <cellStyle name="Normal 35 3 3 3 3 2" xfId="14306"/>
    <cellStyle name="Normal 35 3 3 3 4" xfId="14307"/>
    <cellStyle name="Normal 35 3 3 4" xfId="14308"/>
    <cellStyle name="Normal 35 3 3 4 2" xfId="14309"/>
    <cellStyle name="Normal 35 3 3 4 2 2" xfId="14310"/>
    <cellStyle name="Normal 35 3 3 4 3" xfId="14311"/>
    <cellStyle name="Normal 35 3 3 5" xfId="14312"/>
    <cellStyle name="Normal 35 3 3 5 2" xfId="14313"/>
    <cellStyle name="Normal 35 3 3 6" xfId="14314"/>
    <cellStyle name="Normal 35 3 4" xfId="14315"/>
    <cellStyle name="Normal 35 3 4 2" xfId="14316"/>
    <cellStyle name="Normal 35 3 4 2 2" xfId="14317"/>
    <cellStyle name="Normal 35 3 4 2 2 2" xfId="14318"/>
    <cellStyle name="Normal 35 3 4 2 2 2 2" xfId="14319"/>
    <cellStyle name="Normal 35 3 4 2 2 3" xfId="14320"/>
    <cellStyle name="Normal 35 3 4 2 3" xfId="14321"/>
    <cellStyle name="Normal 35 3 4 2 3 2" xfId="14322"/>
    <cellStyle name="Normal 35 3 4 2 4" xfId="14323"/>
    <cellStyle name="Normal 35 3 4 3" xfId="14324"/>
    <cellStyle name="Normal 35 3 4 3 2" xfId="14325"/>
    <cellStyle name="Normal 35 3 4 3 2 2" xfId="14326"/>
    <cellStyle name="Normal 35 3 4 3 3" xfId="14327"/>
    <cellStyle name="Normal 35 3 4 4" xfId="14328"/>
    <cellStyle name="Normal 35 3 4 4 2" xfId="14329"/>
    <cellStyle name="Normal 35 3 4 5" xfId="14330"/>
    <cellStyle name="Normal 35 3 5" xfId="14331"/>
    <cellStyle name="Normal 35 3 5 2" xfId="14332"/>
    <cellStyle name="Normal 35 3 5 2 2" xfId="14333"/>
    <cellStyle name="Normal 35 3 5 2 2 2" xfId="14334"/>
    <cellStyle name="Normal 35 3 5 2 3" xfId="14335"/>
    <cellStyle name="Normal 35 3 5 3" xfId="14336"/>
    <cellStyle name="Normal 35 3 5 3 2" xfId="14337"/>
    <cellStyle name="Normal 35 3 5 4" xfId="14338"/>
    <cellStyle name="Normal 35 3 6" xfId="14339"/>
    <cellStyle name="Normal 35 3 6 2" xfId="14340"/>
    <cellStyle name="Normal 35 3 6 2 2" xfId="14341"/>
    <cellStyle name="Normal 35 3 6 3" xfId="14342"/>
    <cellStyle name="Normal 35 3 7" xfId="14343"/>
    <cellStyle name="Normal 35 3 7 2" xfId="14344"/>
    <cellStyle name="Normal 35 3 8" xfId="14345"/>
    <cellStyle name="Normal 35 4" xfId="14346"/>
    <cellStyle name="Normal 35 4 2" xfId="14347"/>
    <cellStyle name="Normal 35 4 2 2" xfId="14348"/>
    <cellStyle name="Normal 35 4 2 2 2" xfId="14349"/>
    <cellStyle name="Normal 35 4 2 2 2 2" xfId="14350"/>
    <cellStyle name="Normal 35 4 2 2 2 2 2" xfId="14351"/>
    <cellStyle name="Normal 35 4 2 2 2 2 2 2" xfId="14352"/>
    <cellStyle name="Normal 35 4 2 2 2 2 3" xfId="14353"/>
    <cellStyle name="Normal 35 4 2 2 2 3" xfId="14354"/>
    <cellStyle name="Normal 35 4 2 2 2 3 2" xfId="14355"/>
    <cellStyle name="Normal 35 4 2 2 2 4" xfId="14356"/>
    <cellStyle name="Normal 35 4 2 2 3" xfId="14357"/>
    <cellStyle name="Normal 35 4 2 2 3 2" xfId="14358"/>
    <cellStyle name="Normal 35 4 2 2 3 2 2" xfId="14359"/>
    <cellStyle name="Normal 35 4 2 2 3 3" xfId="14360"/>
    <cellStyle name="Normal 35 4 2 2 4" xfId="14361"/>
    <cellStyle name="Normal 35 4 2 2 4 2" xfId="14362"/>
    <cellStyle name="Normal 35 4 2 2 5" xfId="14363"/>
    <cellStyle name="Normal 35 4 2 3" xfId="14364"/>
    <cellStyle name="Normal 35 4 2 3 2" xfId="14365"/>
    <cellStyle name="Normal 35 4 2 3 2 2" xfId="14366"/>
    <cellStyle name="Normal 35 4 2 3 2 2 2" xfId="14367"/>
    <cellStyle name="Normal 35 4 2 3 2 3" xfId="14368"/>
    <cellStyle name="Normal 35 4 2 3 3" xfId="14369"/>
    <cellStyle name="Normal 35 4 2 3 3 2" xfId="14370"/>
    <cellStyle name="Normal 35 4 2 3 4" xfId="14371"/>
    <cellStyle name="Normal 35 4 2 4" xfId="14372"/>
    <cellStyle name="Normal 35 4 2 4 2" xfId="14373"/>
    <cellStyle name="Normal 35 4 2 4 2 2" xfId="14374"/>
    <cellStyle name="Normal 35 4 2 4 3" xfId="14375"/>
    <cellStyle name="Normal 35 4 2 5" xfId="14376"/>
    <cellStyle name="Normal 35 4 2 5 2" xfId="14377"/>
    <cellStyle name="Normal 35 4 2 6" xfId="14378"/>
    <cellStyle name="Normal 35 4 3" xfId="14379"/>
    <cellStyle name="Normal 35 4 3 2" xfId="14380"/>
    <cellStyle name="Normal 35 4 3 2 2" xfId="14381"/>
    <cellStyle name="Normal 35 4 3 2 2 2" xfId="14382"/>
    <cellStyle name="Normal 35 4 3 2 2 2 2" xfId="14383"/>
    <cellStyle name="Normal 35 4 3 2 2 3" xfId="14384"/>
    <cellStyle name="Normal 35 4 3 2 3" xfId="14385"/>
    <cellStyle name="Normal 35 4 3 2 3 2" xfId="14386"/>
    <cellStyle name="Normal 35 4 3 2 4" xfId="14387"/>
    <cellStyle name="Normal 35 4 3 3" xfId="14388"/>
    <cellStyle name="Normal 35 4 3 3 2" xfId="14389"/>
    <cellStyle name="Normal 35 4 3 3 2 2" xfId="14390"/>
    <cellStyle name="Normal 35 4 3 3 3" xfId="14391"/>
    <cellStyle name="Normal 35 4 3 4" xfId="14392"/>
    <cellStyle name="Normal 35 4 3 4 2" xfId="14393"/>
    <cellStyle name="Normal 35 4 3 5" xfId="14394"/>
    <cellStyle name="Normal 35 4 4" xfId="14395"/>
    <cellStyle name="Normal 35 4 4 2" xfId="14396"/>
    <cellStyle name="Normal 35 4 4 2 2" xfId="14397"/>
    <cellStyle name="Normal 35 4 4 2 2 2" xfId="14398"/>
    <cellStyle name="Normal 35 4 4 2 3" xfId="14399"/>
    <cellStyle name="Normal 35 4 4 3" xfId="14400"/>
    <cellStyle name="Normal 35 4 4 3 2" xfId="14401"/>
    <cellStyle name="Normal 35 4 4 4" xfId="14402"/>
    <cellStyle name="Normal 35 4 5" xfId="14403"/>
    <cellStyle name="Normal 35 4 5 2" xfId="14404"/>
    <cellStyle name="Normal 35 4 5 2 2" xfId="14405"/>
    <cellStyle name="Normal 35 4 5 3" xfId="14406"/>
    <cellStyle name="Normal 35 4 6" xfId="14407"/>
    <cellStyle name="Normal 35 4 6 2" xfId="14408"/>
    <cellStyle name="Normal 35 4 7" xfId="14409"/>
    <cellStyle name="Normal 35 5" xfId="14410"/>
    <cellStyle name="Normal 35 5 2" xfId="14411"/>
    <cellStyle name="Normal 35 5 2 2" xfId="14412"/>
    <cellStyle name="Normal 35 5 2 2 2" xfId="14413"/>
    <cellStyle name="Normal 35 5 2 2 2 2" xfId="14414"/>
    <cellStyle name="Normal 35 5 2 2 2 2 2" xfId="14415"/>
    <cellStyle name="Normal 35 5 2 2 2 3" xfId="14416"/>
    <cellStyle name="Normal 35 5 2 2 3" xfId="14417"/>
    <cellStyle name="Normal 35 5 2 2 3 2" xfId="14418"/>
    <cellStyle name="Normal 35 5 2 2 4" xfId="14419"/>
    <cellStyle name="Normal 35 5 2 3" xfId="14420"/>
    <cellStyle name="Normal 35 5 2 3 2" xfId="14421"/>
    <cellStyle name="Normal 35 5 2 3 2 2" xfId="14422"/>
    <cellStyle name="Normal 35 5 2 3 3" xfId="14423"/>
    <cellStyle name="Normal 35 5 2 4" xfId="14424"/>
    <cellStyle name="Normal 35 5 2 4 2" xfId="14425"/>
    <cellStyle name="Normal 35 5 2 5" xfId="14426"/>
    <cellStyle name="Normal 35 5 3" xfId="14427"/>
    <cellStyle name="Normal 35 5 3 2" xfId="14428"/>
    <cellStyle name="Normal 35 5 3 2 2" xfId="14429"/>
    <cellStyle name="Normal 35 5 3 2 2 2" xfId="14430"/>
    <cellStyle name="Normal 35 5 3 2 3" xfId="14431"/>
    <cellStyle name="Normal 35 5 3 3" xfId="14432"/>
    <cellStyle name="Normal 35 5 3 3 2" xfId="14433"/>
    <cellStyle name="Normal 35 5 3 4" xfId="14434"/>
    <cellStyle name="Normal 35 5 4" xfId="14435"/>
    <cellStyle name="Normal 35 5 4 2" xfId="14436"/>
    <cellStyle name="Normal 35 5 4 2 2" xfId="14437"/>
    <cellStyle name="Normal 35 5 4 3" xfId="14438"/>
    <cellStyle name="Normal 35 5 5" xfId="14439"/>
    <cellStyle name="Normal 35 5 5 2" xfId="14440"/>
    <cellStyle name="Normal 35 5 6" xfId="14441"/>
    <cellStyle name="Normal 35 6" xfId="14442"/>
    <cellStyle name="Normal 35 6 2" xfId="14443"/>
    <cellStyle name="Normal 35 6 2 2" xfId="14444"/>
    <cellStyle name="Normal 35 6 2 2 2" xfId="14445"/>
    <cellStyle name="Normal 35 6 2 2 2 2" xfId="14446"/>
    <cellStyle name="Normal 35 6 2 2 3" xfId="14447"/>
    <cellStyle name="Normal 35 6 2 3" xfId="14448"/>
    <cellStyle name="Normal 35 6 2 3 2" xfId="14449"/>
    <cellStyle name="Normal 35 6 2 4" xfId="14450"/>
    <cellStyle name="Normal 35 6 3" xfId="14451"/>
    <cellStyle name="Normal 35 6 3 2" xfId="14452"/>
    <cellStyle name="Normal 35 6 3 2 2" xfId="14453"/>
    <cellStyle name="Normal 35 6 3 3" xfId="14454"/>
    <cellStyle name="Normal 35 6 4" xfId="14455"/>
    <cellStyle name="Normal 35 6 4 2" xfId="14456"/>
    <cellStyle name="Normal 35 6 5" xfId="14457"/>
    <cellStyle name="Normal 35 7" xfId="14458"/>
    <cellStyle name="Normal 35 7 2" xfId="14459"/>
    <cellStyle name="Normal 35 7 2 2" xfId="14460"/>
    <cellStyle name="Normal 35 7 2 2 2" xfId="14461"/>
    <cellStyle name="Normal 35 7 2 3" xfId="14462"/>
    <cellStyle name="Normal 35 7 3" xfId="14463"/>
    <cellStyle name="Normal 35 7 3 2" xfId="14464"/>
    <cellStyle name="Normal 35 7 4" xfId="14465"/>
    <cellStyle name="Normal 35 8" xfId="14466"/>
    <cellStyle name="Normal 35 8 2" xfId="14467"/>
    <cellStyle name="Normal 35 8 2 2" xfId="14468"/>
    <cellStyle name="Normal 35 8 3" xfId="14469"/>
    <cellStyle name="Normal 35 9" xfId="14470"/>
    <cellStyle name="Normal 35 9 2" xfId="14471"/>
    <cellStyle name="Normal 36" xfId="14472"/>
    <cellStyle name="Normal 36 10" xfId="48482"/>
    <cellStyle name="Normal 36 11" xfId="48483"/>
    <cellStyle name="Normal 36 2" xfId="48484"/>
    <cellStyle name="Normal 36 3" xfId="48485"/>
    <cellStyle name="Normal 36 4" xfId="48486"/>
    <cellStyle name="Normal 36 5" xfId="48487"/>
    <cellStyle name="Normal 36 6" xfId="48488"/>
    <cellStyle name="Normal 36 7" xfId="48489"/>
    <cellStyle name="Normal 36 8" xfId="48490"/>
    <cellStyle name="Normal 36 9" xfId="48491"/>
    <cellStyle name="Normal 37" xfId="14473"/>
    <cellStyle name="Normal 37 2" xfId="14474"/>
    <cellStyle name="Normal 37 2 2" xfId="14475"/>
    <cellStyle name="Normal 37 2 2 2" xfId="14476"/>
    <cellStyle name="Normal 37 2 2 2 2" xfId="14477"/>
    <cellStyle name="Normal 37 2 2 2 2 2" xfId="14478"/>
    <cellStyle name="Normal 37 2 2 2 2 2 2" xfId="14479"/>
    <cellStyle name="Normal 37 2 2 2 2 2 2 2" xfId="14480"/>
    <cellStyle name="Normal 37 2 2 2 2 2 2 2 2" xfId="14481"/>
    <cellStyle name="Normal 37 2 2 2 2 2 2 3" xfId="14482"/>
    <cellStyle name="Normal 37 2 2 2 2 2 3" xfId="14483"/>
    <cellStyle name="Normal 37 2 2 2 2 2 3 2" xfId="14484"/>
    <cellStyle name="Normal 37 2 2 2 2 2 4" xfId="14485"/>
    <cellStyle name="Normal 37 2 2 2 2 3" xfId="14486"/>
    <cellStyle name="Normal 37 2 2 2 2 3 2" xfId="14487"/>
    <cellStyle name="Normal 37 2 2 2 2 3 2 2" xfId="14488"/>
    <cellStyle name="Normal 37 2 2 2 2 3 3" xfId="14489"/>
    <cellStyle name="Normal 37 2 2 2 2 4" xfId="14490"/>
    <cellStyle name="Normal 37 2 2 2 2 4 2" xfId="14491"/>
    <cellStyle name="Normal 37 2 2 2 2 5" xfId="14492"/>
    <cellStyle name="Normal 37 2 2 2 3" xfId="14493"/>
    <cellStyle name="Normal 37 2 2 2 3 2" xfId="14494"/>
    <cellStyle name="Normal 37 2 2 2 3 2 2" xfId="14495"/>
    <cellStyle name="Normal 37 2 2 2 3 2 2 2" xfId="14496"/>
    <cellStyle name="Normal 37 2 2 2 3 2 3" xfId="14497"/>
    <cellStyle name="Normal 37 2 2 2 3 3" xfId="14498"/>
    <cellStyle name="Normal 37 2 2 2 3 3 2" xfId="14499"/>
    <cellStyle name="Normal 37 2 2 2 3 4" xfId="14500"/>
    <cellStyle name="Normal 37 2 2 2 4" xfId="14501"/>
    <cellStyle name="Normal 37 2 2 2 4 2" xfId="14502"/>
    <cellStyle name="Normal 37 2 2 2 4 2 2" xfId="14503"/>
    <cellStyle name="Normal 37 2 2 2 4 3" xfId="14504"/>
    <cellStyle name="Normal 37 2 2 2 5" xfId="14505"/>
    <cellStyle name="Normal 37 2 2 2 5 2" xfId="14506"/>
    <cellStyle name="Normal 37 2 2 2 6" xfId="14507"/>
    <cellStyle name="Normal 37 2 2 3" xfId="14508"/>
    <cellStyle name="Normal 37 2 2 3 2" xfId="14509"/>
    <cellStyle name="Normal 37 2 2 3 2 2" xfId="14510"/>
    <cellStyle name="Normal 37 2 2 3 2 2 2" xfId="14511"/>
    <cellStyle name="Normal 37 2 2 3 2 2 2 2" xfId="14512"/>
    <cellStyle name="Normal 37 2 2 3 2 2 3" xfId="14513"/>
    <cellStyle name="Normal 37 2 2 3 2 3" xfId="14514"/>
    <cellStyle name="Normal 37 2 2 3 2 3 2" xfId="14515"/>
    <cellStyle name="Normal 37 2 2 3 2 4" xfId="14516"/>
    <cellStyle name="Normal 37 2 2 3 3" xfId="14517"/>
    <cellStyle name="Normal 37 2 2 3 3 2" xfId="14518"/>
    <cellStyle name="Normal 37 2 2 3 3 2 2" xfId="14519"/>
    <cellStyle name="Normal 37 2 2 3 3 3" xfId="14520"/>
    <cellStyle name="Normal 37 2 2 3 4" xfId="14521"/>
    <cellStyle name="Normal 37 2 2 3 4 2" xfId="14522"/>
    <cellStyle name="Normal 37 2 2 3 5" xfId="14523"/>
    <cellStyle name="Normal 37 2 2 4" xfId="14524"/>
    <cellStyle name="Normal 37 2 2 4 2" xfId="14525"/>
    <cellStyle name="Normal 37 2 2 4 2 2" xfId="14526"/>
    <cellStyle name="Normal 37 2 2 4 2 2 2" xfId="14527"/>
    <cellStyle name="Normal 37 2 2 4 2 3" xfId="14528"/>
    <cellStyle name="Normal 37 2 2 4 3" xfId="14529"/>
    <cellStyle name="Normal 37 2 2 4 3 2" xfId="14530"/>
    <cellStyle name="Normal 37 2 2 4 4" xfId="14531"/>
    <cellStyle name="Normal 37 2 2 5" xfId="14532"/>
    <cellStyle name="Normal 37 2 2 5 2" xfId="14533"/>
    <cellStyle name="Normal 37 2 2 5 2 2" xfId="14534"/>
    <cellStyle name="Normal 37 2 2 5 3" xfId="14535"/>
    <cellStyle name="Normal 37 2 2 6" xfId="14536"/>
    <cellStyle name="Normal 37 2 2 6 2" xfId="14537"/>
    <cellStyle name="Normal 37 2 2 7" xfId="14538"/>
    <cellStyle name="Normal 37 2 3" xfId="14539"/>
    <cellStyle name="Normal 37 2 3 2" xfId="14540"/>
    <cellStyle name="Normal 37 2 3 2 2" xfId="14541"/>
    <cellStyle name="Normal 37 2 3 2 2 2" xfId="14542"/>
    <cellStyle name="Normal 37 2 3 2 2 2 2" xfId="14543"/>
    <cellStyle name="Normal 37 2 3 2 2 2 2 2" xfId="14544"/>
    <cellStyle name="Normal 37 2 3 2 2 2 3" xfId="14545"/>
    <cellStyle name="Normal 37 2 3 2 2 3" xfId="14546"/>
    <cellStyle name="Normal 37 2 3 2 2 3 2" xfId="14547"/>
    <cellStyle name="Normal 37 2 3 2 2 4" xfId="14548"/>
    <cellStyle name="Normal 37 2 3 2 3" xfId="14549"/>
    <cellStyle name="Normal 37 2 3 2 3 2" xfId="14550"/>
    <cellStyle name="Normal 37 2 3 2 3 2 2" xfId="14551"/>
    <cellStyle name="Normal 37 2 3 2 3 3" xfId="14552"/>
    <cellStyle name="Normal 37 2 3 2 4" xfId="14553"/>
    <cellStyle name="Normal 37 2 3 2 4 2" xfId="14554"/>
    <cellStyle name="Normal 37 2 3 2 5" xfId="14555"/>
    <cellStyle name="Normal 37 2 3 3" xfId="14556"/>
    <cellStyle name="Normal 37 2 3 3 2" xfId="14557"/>
    <cellStyle name="Normal 37 2 3 3 2 2" xfId="14558"/>
    <cellStyle name="Normal 37 2 3 3 2 2 2" xfId="14559"/>
    <cellStyle name="Normal 37 2 3 3 2 3" xfId="14560"/>
    <cellStyle name="Normal 37 2 3 3 3" xfId="14561"/>
    <cellStyle name="Normal 37 2 3 3 3 2" xfId="14562"/>
    <cellStyle name="Normal 37 2 3 3 4" xfId="14563"/>
    <cellStyle name="Normal 37 2 3 4" xfId="14564"/>
    <cellStyle name="Normal 37 2 3 4 2" xfId="14565"/>
    <cellStyle name="Normal 37 2 3 4 2 2" xfId="14566"/>
    <cellStyle name="Normal 37 2 3 4 3" xfId="14567"/>
    <cellStyle name="Normal 37 2 3 5" xfId="14568"/>
    <cellStyle name="Normal 37 2 3 5 2" xfId="14569"/>
    <cellStyle name="Normal 37 2 3 6" xfId="14570"/>
    <cellStyle name="Normal 37 2 4" xfId="14571"/>
    <cellStyle name="Normal 37 2 4 2" xfId="14572"/>
    <cellStyle name="Normal 37 2 4 2 2" xfId="14573"/>
    <cellStyle name="Normal 37 2 4 2 2 2" xfId="14574"/>
    <cellStyle name="Normal 37 2 4 2 2 2 2" xfId="14575"/>
    <cellStyle name="Normal 37 2 4 2 2 3" xfId="14576"/>
    <cellStyle name="Normal 37 2 4 2 3" xfId="14577"/>
    <cellStyle name="Normal 37 2 4 2 3 2" xfId="14578"/>
    <cellStyle name="Normal 37 2 4 2 4" xfId="14579"/>
    <cellStyle name="Normal 37 2 4 3" xfId="14580"/>
    <cellStyle name="Normal 37 2 4 3 2" xfId="14581"/>
    <cellStyle name="Normal 37 2 4 3 2 2" xfId="14582"/>
    <cellStyle name="Normal 37 2 4 3 3" xfId="14583"/>
    <cellStyle name="Normal 37 2 4 4" xfId="14584"/>
    <cellStyle name="Normal 37 2 4 4 2" xfId="14585"/>
    <cellStyle name="Normal 37 2 4 5" xfId="14586"/>
    <cellStyle name="Normal 37 2 5" xfId="14587"/>
    <cellStyle name="Normal 37 2 5 2" xfId="14588"/>
    <cellStyle name="Normal 37 2 5 2 2" xfId="14589"/>
    <cellStyle name="Normal 37 2 5 2 2 2" xfId="14590"/>
    <cellStyle name="Normal 37 2 5 2 3" xfId="14591"/>
    <cellStyle name="Normal 37 2 5 3" xfId="14592"/>
    <cellStyle name="Normal 37 2 5 3 2" xfId="14593"/>
    <cellStyle name="Normal 37 2 5 4" xfId="14594"/>
    <cellStyle name="Normal 37 2 6" xfId="14595"/>
    <cellStyle name="Normal 37 2 6 2" xfId="14596"/>
    <cellStyle name="Normal 37 2 6 2 2" xfId="14597"/>
    <cellStyle name="Normal 37 2 6 3" xfId="14598"/>
    <cellStyle name="Normal 37 2 7" xfId="14599"/>
    <cellStyle name="Normal 37 2 7 2" xfId="14600"/>
    <cellStyle name="Normal 37 2 8" xfId="14601"/>
    <cellStyle name="Normal 37 3" xfId="14602"/>
    <cellStyle name="Normal 37 3 2" xfId="14603"/>
    <cellStyle name="Normal 37 3 2 2" xfId="14604"/>
    <cellStyle name="Normal 37 3 2 2 2" xfId="14605"/>
    <cellStyle name="Normal 37 3 2 2 2 2" xfId="14606"/>
    <cellStyle name="Normal 37 3 2 2 2 2 2" xfId="14607"/>
    <cellStyle name="Normal 37 3 2 2 2 2 2 2" xfId="14608"/>
    <cellStyle name="Normal 37 3 2 2 2 2 3" xfId="14609"/>
    <cellStyle name="Normal 37 3 2 2 2 3" xfId="14610"/>
    <cellStyle name="Normal 37 3 2 2 2 3 2" xfId="14611"/>
    <cellStyle name="Normal 37 3 2 2 2 4" xfId="14612"/>
    <cellStyle name="Normal 37 3 2 2 3" xfId="14613"/>
    <cellStyle name="Normal 37 3 2 2 3 2" xfId="14614"/>
    <cellStyle name="Normal 37 3 2 2 3 2 2" xfId="14615"/>
    <cellStyle name="Normal 37 3 2 2 3 3" xfId="14616"/>
    <cellStyle name="Normal 37 3 2 2 4" xfId="14617"/>
    <cellStyle name="Normal 37 3 2 2 4 2" xfId="14618"/>
    <cellStyle name="Normal 37 3 2 2 5" xfId="14619"/>
    <cellStyle name="Normal 37 3 2 3" xfId="14620"/>
    <cellStyle name="Normal 37 3 2 3 2" xfId="14621"/>
    <cellStyle name="Normal 37 3 2 3 2 2" xfId="14622"/>
    <cellStyle name="Normal 37 3 2 3 2 2 2" xfId="14623"/>
    <cellStyle name="Normal 37 3 2 3 2 3" xfId="14624"/>
    <cellStyle name="Normal 37 3 2 3 3" xfId="14625"/>
    <cellStyle name="Normal 37 3 2 3 3 2" xfId="14626"/>
    <cellStyle name="Normal 37 3 2 3 4" xfId="14627"/>
    <cellStyle name="Normal 37 3 2 4" xfId="14628"/>
    <cellStyle name="Normal 37 3 2 4 2" xfId="14629"/>
    <cellStyle name="Normal 37 3 2 4 2 2" xfId="14630"/>
    <cellStyle name="Normal 37 3 2 4 3" xfId="14631"/>
    <cellStyle name="Normal 37 3 2 5" xfId="14632"/>
    <cellStyle name="Normal 37 3 2 5 2" xfId="14633"/>
    <cellStyle name="Normal 37 3 2 6" xfId="14634"/>
    <cellStyle name="Normal 37 3 3" xfId="14635"/>
    <cellStyle name="Normal 37 3 3 2" xfId="14636"/>
    <cellStyle name="Normal 37 3 3 2 2" xfId="14637"/>
    <cellStyle name="Normal 37 3 3 2 2 2" xfId="14638"/>
    <cellStyle name="Normal 37 3 3 2 2 2 2" xfId="14639"/>
    <cellStyle name="Normal 37 3 3 2 2 3" xfId="14640"/>
    <cellStyle name="Normal 37 3 3 2 3" xfId="14641"/>
    <cellStyle name="Normal 37 3 3 2 3 2" xfId="14642"/>
    <cellStyle name="Normal 37 3 3 2 4" xfId="14643"/>
    <cellStyle name="Normal 37 3 3 3" xfId="14644"/>
    <cellStyle name="Normal 37 3 3 3 2" xfId="14645"/>
    <cellStyle name="Normal 37 3 3 3 2 2" xfId="14646"/>
    <cellStyle name="Normal 37 3 3 3 3" xfId="14647"/>
    <cellStyle name="Normal 37 3 3 4" xfId="14648"/>
    <cellStyle name="Normal 37 3 3 4 2" xfId="14649"/>
    <cellStyle name="Normal 37 3 3 5" xfId="14650"/>
    <cellStyle name="Normal 37 3 4" xfId="14651"/>
    <cellStyle name="Normal 37 3 4 2" xfId="14652"/>
    <cellStyle name="Normal 37 3 4 2 2" xfId="14653"/>
    <cellStyle name="Normal 37 3 4 2 2 2" xfId="14654"/>
    <cellStyle name="Normal 37 3 4 2 3" xfId="14655"/>
    <cellStyle name="Normal 37 3 4 3" xfId="14656"/>
    <cellStyle name="Normal 37 3 4 3 2" xfId="14657"/>
    <cellStyle name="Normal 37 3 4 4" xfId="14658"/>
    <cellStyle name="Normal 37 3 5" xfId="14659"/>
    <cellStyle name="Normal 37 3 5 2" xfId="14660"/>
    <cellStyle name="Normal 37 3 5 2 2" xfId="14661"/>
    <cellStyle name="Normal 37 3 5 3" xfId="14662"/>
    <cellStyle name="Normal 37 3 6" xfId="14663"/>
    <cellStyle name="Normal 37 3 6 2" xfId="14664"/>
    <cellStyle name="Normal 37 3 7" xfId="14665"/>
    <cellStyle name="Normal 37 4" xfId="14666"/>
    <cellStyle name="Normal 37 4 2" xfId="14667"/>
    <cellStyle name="Normal 37 4 2 2" xfId="14668"/>
    <cellStyle name="Normal 37 4 2 2 2" xfId="14669"/>
    <cellStyle name="Normal 37 4 2 2 2 2" xfId="14670"/>
    <cellStyle name="Normal 37 4 2 2 2 2 2" xfId="14671"/>
    <cellStyle name="Normal 37 4 2 2 2 3" xfId="14672"/>
    <cellStyle name="Normal 37 4 2 2 3" xfId="14673"/>
    <cellStyle name="Normal 37 4 2 2 3 2" xfId="14674"/>
    <cellStyle name="Normal 37 4 2 2 4" xfId="14675"/>
    <cellStyle name="Normal 37 4 2 3" xfId="14676"/>
    <cellStyle name="Normal 37 4 2 3 2" xfId="14677"/>
    <cellStyle name="Normal 37 4 2 3 2 2" xfId="14678"/>
    <cellStyle name="Normal 37 4 2 3 3" xfId="14679"/>
    <cellStyle name="Normal 37 4 2 4" xfId="14680"/>
    <cellStyle name="Normal 37 4 2 4 2" xfId="14681"/>
    <cellStyle name="Normal 37 4 2 5" xfId="14682"/>
    <cellStyle name="Normal 37 4 3" xfId="14683"/>
    <cellStyle name="Normal 37 4 3 2" xfId="14684"/>
    <cellStyle name="Normal 37 4 3 2 2" xfId="14685"/>
    <cellStyle name="Normal 37 4 3 2 2 2" xfId="14686"/>
    <cellStyle name="Normal 37 4 3 2 3" xfId="14687"/>
    <cellStyle name="Normal 37 4 3 3" xfId="14688"/>
    <cellStyle name="Normal 37 4 3 3 2" xfId="14689"/>
    <cellStyle name="Normal 37 4 3 4" xfId="14690"/>
    <cellStyle name="Normal 37 4 4" xfId="14691"/>
    <cellStyle name="Normal 37 4 4 2" xfId="14692"/>
    <cellStyle name="Normal 37 4 4 2 2" xfId="14693"/>
    <cellStyle name="Normal 37 4 4 3" xfId="14694"/>
    <cellStyle name="Normal 37 4 5" xfId="14695"/>
    <cellStyle name="Normal 37 4 5 2" xfId="14696"/>
    <cellStyle name="Normal 37 4 6" xfId="14697"/>
    <cellStyle name="Normal 37 5" xfId="14698"/>
    <cellStyle name="Normal 37 5 2" xfId="14699"/>
    <cellStyle name="Normal 37 5 2 2" xfId="14700"/>
    <cellStyle name="Normal 37 5 2 2 2" xfId="14701"/>
    <cellStyle name="Normal 37 5 2 2 2 2" xfId="14702"/>
    <cellStyle name="Normal 37 5 2 2 3" xfId="14703"/>
    <cellStyle name="Normal 37 5 2 3" xfId="14704"/>
    <cellStyle name="Normal 37 5 2 3 2" xfId="14705"/>
    <cellStyle name="Normal 37 5 2 4" xfId="14706"/>
    <cellStyle name="Normal 37 5 3" xfId="14707"/>
    <cellStyle name="Normal 37 5 3 2" xfId="14708"/>
    <cellStyle name="Normal 37 5 3 2 2" xfId="14709"/>
    <cellStyle name="Normal 37 5 3 3" xfId="14710"/>
    <cellStyle name="Normal 37 5 4" xfId="14711"/>
    <cellStyle name="Normal 37 5 4 2" xfId="14712"/>
    <cellStyle name="Normal 37 5 5" xfId="14713"/>
    <cellStyle name="Normal 37 6" xfId="14714"/>
    <cellStyle name="Normal 37 6 2" xfId="14715"/>
    <cellStyle name="Normal 37 6 2 2" xfId="14716"/>
    <cellStyle name="Normal 37 6 2 2 2" xfId="14717"/>
    <cellStyle name="Normal 37 6 2 3" xfId="14718"/>
    <cellStyle name="Normal 37 6 3" xfId="14719"/>
    <cellStyle name="Normal 37 6 3 2" xfId="14720"/>
    <cellStyle name="Normal 37 6 4" xfId="14721"/>
    <cellStyle name="Normal 37 7" xfId="14722"/>
    <cellStyle name="Normal 37 7 2" xfId="14723"/>
    <cellStyle name="Normal 37 7 2 2" xfId="14724"/>
    <cellStyle name="Normal 37 7 3" xfId="14725"/>
    <cellStyle name="Normal 37 8" xfId="14726"/>
    <cellStyle name="Normal 37 8 2" xfId="14727"/>
    <cellStyle name="Normal 37 9" xfId="14728"/>
    <cellStyle name="Normal 38" xfId="14729"/>
    <cellStyle name="Normal 38 2" xfId="14730"/>
    <cellStyle name="Normal 38 2 2" xfId="14731"/>
    <cellStyle name="Normal 38 2 2 2" xfId="14732"/>
    <cellStyle name="Normal 38 2 2 2 2" xfId="14733"/>
    <cellStyle name="Normal 38 2 2 2 2 2" xfId="14734"/>
    <cellStyle name="Normal 38 2 2 2 2 2 2" xfId="14735"/>
    <cellStyle name="Normal 38 2 2 2 2 2 2 2" xfId="14736"/>
    <cellStyle name="Normal 38 2 2 2 2 2 2 2 2" xfId="14737"/>
    <cellStyle name="Normal 38 2 2 2 2 2 2 3" xfId="14738"/>
    <cellStyle name="Normal 38 2 2 2 2 2 3" xfId="14739"/>
    <cellStyle name="Normal 38 2 2 2 2 2 3 2" xfId="14740"/>
    <cellStyle name="Normal 38 2 2 2 2 2 4" xfId="14741"/>
    <cellStyle name="Normal 38 2 2 2 2 3" xfId="14742"/>
    <cellStyle name="Normal 38 2 2 2 2 3 2" xfId="14743"/>
    <cellStyle name="Normal 38 2 2 2 2 3 2 2" xfId="14744"/>
    <cellStyle name="Normal 38 2 2 2 2 3 3" xfId="14745"/>
    <cellStyle name="Normal 38 2 2 2 2 4" xfId="14746"/>
    <cellStyle name="Normal 38 2 2 2 2 4 2" xfId="14747"/>
    <cellStyle name="Normal 38 2 2 2 2 5" xfId="14748"/>
    <cellStyle name="Normal 38 2 2 2 3" xfId="14749"/>
    <cellStyle name="Normal 38 2 2 2 3 2" xfId="14750"/>
    <cellStyle name="Normal 38 2 2 2 3 2 2" xfId="14751"/>
    <cellStyle name="Normal 38 2 2 2 3 2 2 2" xfId="14752"/>
    <cellStyle name="Normal 38 2 2 2 3 2 3" xfId="14753"/>
    <cellStyle name="Normal 38 2 2 2 3 3" xfId="14754"/>
    <cellStyle name="Normal 38 2 2 2 3 3 2" xfId="14755"/>
    <cellStyle name="Normal 38 2 2 2 3 4" xfId="14756"/>
    <cellStyle name="Normal 38 2 2 2 4" xfId="14757"/>
    <cellStyle name="Normal 38 2 2 2 4 2" xfId="14758"/>
    <cellStyle name="Normal 38 2 2 2 4 2 2" xfId="14759"/>
    <cellStyle name="Normal 38 2 2 2 4 3" xfId="14760"/>
    <cellStyle name="Normal 38 2 2 2 5" xfId="14761"/>
    <cellStyle name="Normal 38 2 2 2 5 2" xfId="14762"/>
    <cellStyle name="Normal 38 2 2 2 6" xfId="14763"/>
    <cellStyle name="Normal 38 2 2 3" xfId="14764"/>
    <cellStyle name="Normal 38 2 2 3 2" xfId="14765"/>
    <cellStyle name="Normal 38 2 2 3 2 2" xfId="14766"/>
    <cellStyle name="Normal 38 2 2 3 2 2 2" xfId="14767"/>
    <cellStyle name="Normal 38 2 2 3 2 2 2 2" xfId="14768"/>
    <cellStyle name="Normal 38 2 2 3 2 2 3" xfId="14769"/>
    <cellStyle name="Normal 38 2 2 3 2 3" xfId="14770"/>
    <cellStyle name="Normal 38 2 2 3 2 3 2" xfId="14771"/>
    <cellStyle name="Normal 38 2 2 3 2 4" xfId="14772"/>
    <cellStyle name="Normal 38 2 2 3 3" xfId="14773"/>
    <cellStyle name="Normal 38 2 2 3 3 2" xfId="14774"/>
    <cellStyle name="Normal 38 2 2 3 3 2 2" xfId="14775"/>
    <cellStyle name="Normal 38 2 2 3 3 3" xfId="14776"/>
    <cellStyle name="Normal 38 2 2 3 4" xfId="14777"/>
    <cellStyle name="Normal 38 2 2 3 4 2" xfId="14778"/>
    <cellStyle name="Normal 38 2 2 3 5" xfId="14779"/>
    <cellStyle name="Normal 38 2 2 4" xfId="14780"/>
    <cellStyle name="Normal 38 2 2 4 2" xfId="14781"/>
    <cellStyle name="Normal 38 2 2 4 2 2" xfId="14782"/>
    <cellStyle name="Normal 38 2 2 4 2 2 2" xfId="14783"/>
    <cellStyle name="Normal 38 2 2 4 2 3" xfId="14784"/>
    <cellStyle name="Normal 38 2 2 4 3" xfId="14785"/>
    <cellStyle name="Normal 38 2 2 4 3 2" xfId="14786"/>
    <cellStyle name="Normal 38 2 2 4 4" xfId="14787"/>
    <cellStyle name="Normal 38 2 2 5" xfId="14788"/>
    <cellStyle name="Normal 38 2 2 5 2" xfId="14789"/>
    <cellStyle name="Normal 38 2 2 5 2 2" xfId="14790"/>
    <cellStyle name="Normal 38 2 2 5 3" xfId="14791"/>
    <cellStyle name="Normal 38 2 2 6" xfId="14792"/>
    <cellStyle name="Normal 38 2 2 6 2" xfId="14793"/>
    <cellStyle name="Normal 38 2 2 7" xfId="14794"/>
    <cellStyle name="Normal 38 2 3" xfId="14795"/>
    <cellStyle name="Normal 38 2 3 2" xfId="14796"/>
    <cellStyle name="Normal 38 2 3 2 2" xfId="14797"/>
    <cellStyle name="Normal 38 2 3 2 2 2" xfId="14798"/>
    <cellStyle name="Normal 38 2 3 2 2 2 2" xfId="14799"/>
    <cellStyle name="Normal 38 2 3 2 2 2 2 2" xfId="14800"/>
    <cellStyle name="Normal 38 2 3 2 2 2 3" xfId="14801"/>
    <cellStyle name="Normal 38 2 3 2 2 3" xfId="14802"/>
    <cellStyle name="Normal 38 2 3 2 2 3 2" xfId="14803"/>
    <cellStyle name="Normal 38 2 3 2 2 4" xfId="14804"/>
    <cellStyle name="Normal 38 2 3 2 3" xfId="14805"/>
    <cellStyle name="Normal 38 2 3 2 3 2" xfId="14806"/>
    <cellStyle name="Normal 38 2 3 2 3 2 2" xfId="14807"/>
    <cellStyle name="Normal 38 2 3 2 3 3" xfId="14808"/>
    <cellStyle name="Normal 38 2 3 2 4" xfId="14809"/>
    <cellStyle name="Normal 38 2 3 2 4 2" xfId="14810"/>
    <cellStyle name="Normal 38 2 3 2 5" xfId="14811"/>
    <cellStyle name="Normal 38 2 3 3" xfId="14812"/>
    <cellStyle name="Normal 38 2 3 3 2" xfId="14813"/>
    <cellStyle name="Normal 38 2 3 3 2 2" xfId="14814"/>
    <cellStyle name="Normal 38 2 3 3 2 2 2" xfId="14815"/>
    <cellStyle name="Normal 38 2 3 3 2 3" xfId="14816"/>
    <cellStyle name="Normal 38 2 3 3 3" xfId="14817"/>
    <cellStyle name="Normal 38 2 3 3 3 2" xfId="14818"/>
    <cellStyle name="Normal 38 2 3 3 4" xfId="14819"/>
    <cellStyle name="Normal 38 2 3 4" xfId="14820"/>
    <cellStyle name="Normal 38 2 3 4 2" xfId="14821"/>
    <cellStyle name="Normal 38 2 3 4 2 2" xfId="14822"/>
    <cellStyle name="Normal 38 2 3 4 3" xfId="14823"/>
    <cellStyle name="Normal 38 2 3 5" xfId="14824"/>
    <cellStyle name="Normal 38 2 3 5 2" xfId="14825"/>
    <cellStyle name="Normal 38 2 3 6" xfId="14826"/>
    <cellStyle name="Normal 38 2 4" xfId="14827"/>
    <cellStyle name="Normal 38 2 4 2" xfId="14828"/>
    <cellStyle name="Normal 38 2 4 2 2" xfId="14829"/>
    <cellStyle name="Normal 38 2 4 2 2 2" xfId="14830"/>
    <cellStyle name="Normal 38 2 4 2 2 2 2" xfId="14831"/>
    <cellStyle name="Normal 38 2 4 2 2 3" xfId="14832"/>
    <cellStyle name="Normal 38 2 4 2 3" xfId="14833"/>
    <cellStyle name="Normal 38 2 4 2 3 2" xfId="14834"/>
    <cellStyle name="Normal 38 2 4 2 4" xfId="14835"/>
    <cellStyle name="Normal 38 2 4 3" xfId="14836"/>
    <cellStyle name="Normal 38 2 4 3 2" xfId="14837"/>
    <cellStyle name="Normal 38 2 4 3 2 2" xfId="14838"/>
    <cellStyle name="Normal 38 2 4 3 3" xfId="14839"/>
    <cellStyle name="Normal 38 2 4 4" xfId="14840"/>
    <cellStyle name="Normal 38 2 4 4 2" xfId="14841"/>
    <cellStyle name="Normal 38 2 4 5" xfId="14842"/>
    <cellStyle name="Normal 38 2 5" xfId="14843"/>
    <cellStyle name="Normal 38 2 5 2" xfId="14844"/>
    <cellStyle name="Normal 38 2 5 2 2" xfId="14845"/>
    <cellStyle name="Normal 38 2 5 2 2 2" xfId="14846"/>
    <cellStyle name="Normal 38 2 5 2 3" xfId="14847"/>
    <cellStyle name="Normal 38 2 5 3" xfId="14848"/>
    <cellStyle name="Normal 38 2 5 3 2" xfId="14849"/>
    <cellStyle name="Normal 38 2 5 4" xfId="14850"/>
    <cellStyle name="Normal 38 2 6" xfId="14851"/>
    <cellStyle name="Normal 38 2 6 2" xfId="14852"/>
    <cellStyle name="Normal 38 2 6 2 2" xfId="14853"/>
    <cellStyle name="Normal 38 2 6 3" xfId="14854"/>
    <cellStyle name="Normal 38 2 7" xfId="14855"/>
    <cellStyle name="Normal 38 2 7 2" xfId="14856"/>
    <cellStyle name="Normal 38 2 8" xfId="14857"/>
    <cellStyle name="Normal 38 3" xfId="14858"/>
    <cellStyle name="Normal 38 3 2" xfId="14859"/>
    <cellStyle name="Normal 38 3 2 2" xfId="14860"/>
    <cellStyle name="Normal 38 3 2 2 2" xfId="14861"/>
    <cellStyle name="Normal 38 3 2 2 2 2" xfId="14862"/>
    <cellStyle name="Normal 38 3 2 2 2 2 2" xfId="14863"/>
    <cellStyle name="Normal 38 3 2 2 2 2 2 2" xfId="14864"/>
    <cellStyle name="Normal 38 3 2 2 2 2 3" xfId="14865"/>
    <cellStyle name="Normal 38 3 2 2 2 3" xfId="14866"/>
    <cellStyle name="Normal 38 3 2 2 2 3 2" xfId="14867"/>
    <cellStyle name="Normal 38 3 2 2 2 4" xfId="14868"/>
    <cellStyle name="Normal 38 3 2 2 3" xfId="14869"/>
    <cellStyle name="Normal 38 3 2 2 3 2" xfId="14870"/>
    <cellStyle name="Normal 38 3 2 2 3 2 2" xfId="14871"/>
    <cellStyle name="Normal 38 3 2 2 3 3" xfId="14872"/>
    <cellStyle name="Normal 38 3 2 2 4" xfId="14873"/>
    <cellStyle name="Normal 38 3 2 2 4 2" xfId="14874"/>
    <cellStyle name="Normal 38 3 2 2 5" xfId="14875"/>
    <cellStyle name="Normal 38 3 2 3" xfId="14876"/>
    <cellStyle name="Normal 38 3 2 3 2" xfId="14877"/>
    <cellStyle name="Normal 38 3 2 3 2 2" xfId="14878"/>
    <cellStyle name="Normal 38 3 2 3 2 2 2" xfId="14879"/>
    <cellStyle name="Normal 38 3 2 3 2 3" xfId="14880"/>
    <cellStyle name="Normal 38 3 2 3 3" xfId="14881"/>
    <cellStyle name="Normal 38 3 2 3 3 2" xfId="14882"/>
    <cellStyle name="Normal 38 3 2 3 4" xfId="14883"/>
    <cellStyle name="Normal 38 3 2 4" xfId="14884"/>
    <cellStyle name="Normal 38 3 2 4 2" xfId="14885"/>
    <cellStyle name="Normal 38 3 2 4 2 2" xfId="14886"/>
    <cellStyle name="Normal 38 3 2 4 3" xfId="14887"/>
    <cellStyle name="Normal 38 3 2 5" xfId="14888"/>
    <cellStyle name="Normal 38 3 2 5 2" xfId="14889"/>
    <cellStyle name="Normal 38 3 2 6" xfId="14890"/>
    <cellStyle name="Normal 38 3 3" xfId="14891"/>
    <cellStyle name="Normal 38 3 3 2" xfId="14892"/>
    <cellStyle name="Normal 38 3 3 2 2" xfId="14893"/>
    <cellStyle name="Normal 38 3 3 2 2 2" xfId="14894"/>
    <cellStyle name="Normal 38 3 3 2 2 2 2" xfId="14895"/>
    <cellStyle name="Normal 38 3 3 2 2 3" xfId="14896"/>
    <cellStyle name="Normal 38 3 3 2 3" xfId="14897"/>
    <cellStyle name="Normal 38 3 3 2 3 2" xfId="14898"/>
    <cellStyle name="Normal 38 3 3 2 4" xfId="14899"/>
    <cellStyle name="Normal 38 3 3 3" xfId="14900"/>
    <cellStyle name="Normal 38 3 3 3 2" xfId="14901"/>
    <cellStyle name="Normal 38 3 3 3 2 2" xfId="14902"/>
    <cellStyle name="Normal 38 3 3 3 3" xfId="14903"/>
    <cellStyle name="Normal 38 3 3 4" xfId="14904"/>
    <cellStyle name="Normal 38 3 3 4 2" xfId="14905"/>
    <cellStyle name="Normal 38 3 3 5" xfId="14906"/>
    <cellStyle name="Normal 38 3 4" xfId="14907"/>
    <cellStyle name="Normal 38 3 4 2" xfId="14908"/>
    <cellStyle name="Normal 38 3 4 2 2" xfId="14909"/>
    <cellStyle name="Normal 38 3 4 2 2 2" xfId="14910"/>
    <cellStyle name="Normal 38 3 4 2 3" xfId="14911"/>
    <cellStyle name="Normal 38 3 4 3" xfId="14912"/>
    <cellStyle name="Normal 38 3 4 3 2" xfId="14913"/>
    <cellStyle name="Normal 38 3 4 4" xfId="14914"/>
    <cellStyle name="Normal 38 3 5" xfId="14915"/>
    <cellStyle name="Normal 38 3 5 2" xfId="14916"/>
    <cellStyle name="Normal 38 3 5 2 2" xfId="14917"/>
    <cellStyle name="Normal 38 3 5 3" xfId="14918"/>
    <cellStyle name="Normal 38 3 6" xfId="14919"/>
    <cellStyle name="Normal 38 3 6 2" xfId="14920"/>
    <cellStyle name="Normal 38 3 7" xfId="14921"/>
    <cellStyle name="Normal 38 4" xfId="14922"/>
    <cellStyle name="Normal 38 4 2" xfId="14923"/>
    <cellStyle name="Normal 38 4 2 2" xfId="14924"/>
    <cellStyle name="Normal 38 4 2 2 2" xfId="14925"/>
    <cellStyle name="Normal 38 4 2 2 2 2" xfId="14926"/>
    <cellStyle name="Normal 38 4 2 2 2 2 2" xfId="14927"/>
    <cellStyle name="Normal 38 4 2 2 2 3" xfId="14928"/>
    <cellStyle name="Normal 38 4 2 2 3" xfId="14929"/>
    <cellStyle name="Normal 38 4 2 2 3 2" xfId="14930"/>
    <cellStyle name="Normal 38 4 2 2 4" xfId="14931"/>
    <cellStyle name="Normal 38 4 2 3" xfId="14932"/>
    <cellStyle name="Normal 38 4 2 3 2" xfId="14933"/>
    <cellStyle name="Normal 38 4 2 3 2 2" xfId="14934"/>
    <cellStyle name="Normal 38 4 2 3 3" xfId="14935"/>
    <cellStyle name="Normal 38 4 2 4" xfId="14936"/>
    <cellStyle name="Normal 38 4 2 4 2" xfId="14937"/>
    <cellStyle name="Normal 38 4 2 5" xfId="14938"/>
    <cellStyle name="Normal 38 4 3" xfId="14939"/>
    <cellStyle name="Normal 38 4 3 2" xfId="14940"/>
    <cellStyle name="Normal 38 4 3 2 2" xfId="14941"/>
    <cellStyle name="Normal 38 4 3 2 2 2" xfId="14942"/>
    <cellStyle name="Normal 38 4 3 2 3" xfId="14943"/>
    <cellStyle name="Normal 38 4 3 3" xfId="14944"/>
    <cellStyle name="Normal 38 4 3 3 2" xfId="14945"/>
    <cellStyle name="Normal 38 4 3 4" xfId="14946"/>
    <cellStyle name="Normal 38 4 4" xfId="14947"/>
    <cellStyle name="Normal 38 4 4 2" xfId="14948"/>
    <cellStyle name="Normal 38 4 4 2 2" xfId="14949"/>
    <cellStyle name="Normal 38 4 4 3" xfId="14950"/>
    <cellStyle name="Normal 38 4 5" xfId="14951"/>
    <cellStyle name="Normal 38 4 5 2" xfId="14952"/>
    <cellStyle name="Normal 38 4 6" xfId="14953"/>
    <cellStyle name="Normal 38 5" xfId="14954"/>
    <cellStyle name="Normal 38 5 2" xfId="14955"/>
    <cellStyle name="Normal 38 5 2 2" xfId="14956"/>
    <cellStyle name="Normal 38 5 2 2 2" xfId="14957"/>
    <cellStyle name="Normal 38 5 2 2 2 2" xfId="14958"/>
    <cellStyle name="Normal 38 5 2 2 3" xfId="14959"/>
    <cellStyle name="Normal 38 5 2 3" xfId="14960"/>
    <cellStyle name="Normal 38 5 2 3 2" xfId="14961"/>
    <cellStyle name="Normal 38 5 2 4" xfId="14962"/>
    <cellStyle name="Normal 38 5 3" xfId="14963"/>
    <cellStyle name="Normal 38 5 3 2" xfId="14964"/>
    <cellStyle name="Normal 38 5 3 2 2" xfId="14965"/>
    <cellStyle name="Normal 38 5 3 3" xfId="14966"/>
    <cellStyle name="Normal 38 5 4" xfId="14967"/>
    <cellStyle name="Normal 38 5 4 2" xfId="14968"/>
    <cellStyle name="Normal 38 5 5" xfId="14969"/>
    <cellStyle name="Normal 38 6" xfId="14970"/>
    <cellStyle name="Normal 38 6 2" xfId="14971"/>
    <cellStyle name="Normal 38 6 2 2" xfId="14972"/>
    <cellStyle name="Normal 38 6 2 2 2" xfId="14973"/>
    <cellStyle name="Normal 38 6 2 3" xfId="14974"/>
    <cellStyle name="Normal 38 6 3" xfId="14975"/>
    <cellStyle name="Normal 38 6 3 2" xfId="14976"/>
    <cellStyle name="Normal 38 6 4" xfId="14977"/>
    <cellStyle name="Normal 38 7" xfId="14978"/>
    <cellStyle name="Normal 38 7 2" xfId="14979"/>
    <cellStyle name="Normal 38 7 2 2" xfId="14980"/>
    <cellStyle name="Normal 38 7 3" xfId="14981"/>
    <cellStyle name="Normal 38 8" xfId="14982"/>
    <cellStyle name="Normal 38 8 2" xfId="14983"/>
    <cellStyle name="Normal 38 9" xfId="14984"/>
    <cellStyle name="Normal 39" xfId="14985"/>
    <cellStyle name="Normal 39 2" xfId="14986"/>
    <cellStyle name="Normal 39 2 2" xfId="14987"/>
    <cellStyle name="Normal 39 2 2 2" xfId="14988"/>
    <cellStyle name="Normal 39 2 2 2 2" xfId="14989"/>
    <cellStyle name="Normal 39 2 2 2 2 2" xfId="14990"/>
    <cellStyle name="Normal 39 2 2 2 2 2 2" xfId="14991"/>
    <cellStyle name="Normal 39 2 2 2 2 2 2 2" xfId="14992"/>
    <cellStyle name="Normal 39 2 2 2 2 2 2 2 2" xfId="14993"/>
    <cellStyle name="Normal 39 2 2 2 2 2 2 3" xfId="14994"/>
    <cellStyle name="Normal 39 2 2 2 2 2 3" xfId="14995"/>
    <cellStyle name="Normal 39 2 2 2 2 2 3 2" xfId="14996"/>
    <cellStyle name="Normal 39 2 2 2 2 2 4" xfId="14997"/>
    <cellStyle name="Normal 39 2 2 2 2 3" xfId="14998"/>
    <cellStyle name="Normal 39 2 2 2 2 3 2" xfId="14999"/>
    <cellStyle name="Normal 39 2 2 2 2 3 2 2" xfId="15000"/>
    <cellStyle name="Normal 39 2 2 2 2 3 3" xfId="15001"/>
    <cellStyle name="Normal 39 2 2 2 2 4" xfId="15002"/>
    <cellStyle name="Normal 39 2 2 2 2 4 2" xfId="15003"/>
    <cellStyle name="Normal 39 2 2 2 2 5" xfId="15004"/>
    <cellStyle name="Normal 39 2 2 2 3" xfId="15005"/>
    <cellStyle name="Normal 39 2 2 2 3 2" xfId="15006"/>
    <cellStyle name="Normal 39 2 2 2 3 2 2" xfId="15007"/>
    <cellStyle name="Normal 39 2 2 2 3 2 2 2" xfId="15008"/>
    <cellStyle name="Normal 39 2 2 2 3 2 3" xfId="15009"/>
    <cellStyle name="Normal 39 2 2 2 3 3" xfId="15010"/>
    <cellStyle name="Normal 39 2 2 2 3 3 2" xfId="15011"/>
    <cellStyle name="Normal 39 2 2 2 3 4" xfId="15012"/>
    <cellStyle name="Normal 39 2 2 2 4" xfId="15013"/>
    <cellStyle name="Normal 39 2 2 2 4 2" xfId="15014"/>
    <cellStyle name="Normal 39 2 2 2 4 2 2" xfId="15015"/>
    <cellStyle name="Normal 39 2 2 2 4 3" xfId="15016"/>
    <cellStyle name="Normal 39 2 2 2 5" xfId="15017"/>
    <cellStyle name="Normal 39 2 2 2 5 2" xfId="15018"/>
    <cellStyle name="Normal 39 2 2 2 6" xfId="15019"/>
    <cellStyle name="Normal 39 2 2 3" xfId="15020"/>
    <cellStyle name="Normal 39 2 2 3 2" xfId="15021"/>
    <cellStyle name="Normal 39 2 2 3 2 2" xfId="15022"/>
    <cellStyle name="Normal 39 2 2 3 2 2 2" xfId="15023"/>
    <cellStyle name="Normal 39 2 2 3 2 2 2 2" xfId="15024"/>
    <cellStyle name="Normal 39 2 2 3 2 2 3" xfId="15025"/>
    <cellStyle name="Normal 39 2 2 3 2 3" xfId="15026"/>
    <cellStyle name="Normal 39 2 2 3 2 3 2" xfId="15027"/>
    <cellStyle name="Normal 39 2 2 3 2 4" xfId="15028"/>
    <cellStyle name="Normal 39 2 2 3 3" xfId="15029"/>
    <cellStyle name="Normal 39 2 2 3 3 2" xfId="15030"/>
    <cellStyle name="Normal 39 2 2 3 3 2 2" xfId="15031"/>
    <cellStyle name="Normal 39 2 2 3 3 3" xfId="15032"/>
    <cellStyle name="Normal 39 2 2 3 4" xfId="15033"/>
    <cellStyle name="Normal 39 2 2 3 4 2" xfId="15034"/>
    <cellStyle name="Normal 39 2 2 3 5" xfId="15035"/>
    <cellStyle name="Normal 39 2 2 4" xfId="15036"/>
    <cellStyle name="Normal 39 2 2 4 2" xfId="15037"/>
    <cellStyle name="Normal 39 2 2 4 2 2" xfId="15038"/>
    <cellStyle name="Normal 39 2 2 4 2 2 2" xfId="15039"/>
    <cellStyle name="Normal 39 2 2 4 2 3" xfId="15040"/>
    <cellStyle name="Normal 39 2 2 4 3" xfId="15041"/>
    <cellStyle name="Normal 39 2 2 4 3 2" xfId="15042"/>
    <cellStyle name="Normal 39 2 2 4 4" xfId="15043"/>
    <cellStyle name="Normal 39 2 2 5" xfId="15044"/>
    <cellStyle name="Normal 39 2 2 5 2" xfId="15045"/>
    <cellStyle name="Normal 39 2 2 5 2 2" xfId="15046"/>
    <cellStyle name="Normal 39 2 2 5 3" xfId="15047"/>
    <cellStyle name="Normal 39 2 2 6" xfId="15048"/>
    <cellStyle name="Normal 39 2 2 6 2" xfId="15049"/>
    <cellStyle name="Normal 39 2 2 7" xfId="15050"/>
    <cellStyle name="Normal 39 2 3" xfId="15051"/>
    <cellStyle name="Normal 39 2 3 2" xfId="15052"/>
    <cellStyle name="Normal 39 2 3 2 2" xfId="15053"/>
    <cellStyle name="Normal 39 2 3 2 2 2" xfId="15054"/>
    <cellStyle name="Normal 39 2 3 2 2 2 2" xfId="15055"/>
    <cellStyle name="Normal 39 2 3 2 2 2 2 2" xfId="15056"/>
    <cellStyle name="Normal 39 2 3 2 2 2 3" xfId="15057"/>
    <cellStyle name="Normal 39 2 3 2 2 3" xfId="15058"/>
    <cellStyle name="Normal 39 2 3 2 2 3 2" xfId="15059"/>
    <cellStyle name="Normal 39 2 3 2 2 4" xfId="15060"/>
    <cellStyle name="Normal 39 2 3 2 3" xfId="15061"/>
    <cellStyle name="Normal 39 2 3 2 3 2" xfId="15062"/>
    <cellStyle name="Normal 39 2 3 2 3 2 2" xfId="15063"/>
    <cellStyle name="Normal 39 2 3 2 3 3" xfId="15064"/>
    <cellStyle name="Normal 39 2 3 2 4" xfId="15065"/>
    <cellStyle name="Normal 39 2 3 2 4 2" xfId="15066"/>
    <cellStyle name="Normal 39 2 3 2 5" xfId="15067"/>
    <cellStyle name="Normal 39 2 3 3" xfId="15068"/>
    <cellStyle name="Normal 39 2 3 3 2" xfId="15069"/>
    <cellStyle name="Normal 39 2 3 3 2 2" xfId="15070"/>
    <cellStyle name="Normal 39 2 3 3 2 2 2" xfId="15071"/>
    <cellStyle name="Normal 39 2 3 3 2 3" xfId="15072"/>
    <cellStyle name="Normal 39 2 3 3 3" xfId="15073"/>
    <cellStyle name="Normal 39 2 3 3 3 2" xfId="15074"/>
    <cellStyle name="Normal 39 2 3 3 4" xfId="15075"/>
    <cellStyle name="Normal 39 2 3 4" xfId="15076"/>
    <cellStyle name="Normal 39 2 3 4 2" xfId="15077"/>
    <cellStyle name="Normal 39 2 3 4 2 2" xfId="15078"/>
    <cellStyle name="Normal 39 2 3 4 3" xfId="15079"/>
    <cellStyle name="Normal 39 2 3 5" xfId="15080"/>
    <cellStyle name="Normal 39 2 3 5 2" xfId="15081"/>
    <cellStyle name="Normal 39 2 3 6" xfId="15082"/>
    <cellStyle name="Normal 39 2 4" xfId="15083"/>
    <cellStyle name="Normal 39 2 4 2" xfId="15084"/>
    <cellStyle name="Normal 39 2 4 2 2" xfId="15085"/>
    <cellStyle name="Normal 39 2 4 2 2 2" xfId="15086"/>
    <cellStyle name="Normal 39 2 4 2 2 2 2" xfId="15087"/>
    <cellStyle name="Normal 39 2 4 2 2 3" xfId="15088"/>
    <cellStyle name="Normal 39 2 4 2 3" xfId="15089"/>
    <cellStyle name="Normal 39 2 4 2 3 2" xfId="15090"/>
    <cellStyle name="Normal 39 2 4 2 4" xfId="15091"/>
    <cellStyle name="Normal 39 2 4 3" xfId="15092"/>
    <cellStyle name="Normal 39 2 4 3 2" xfId="15093"/>
    <cellStyle name="Normal 39 2 4 3 2 2" xfId="15094"/>
    <cellStyle name="Normal 39 2 4 3 3" xfId="15095"/>
    <cellStyle name="Normal 39 2 4 4" xfId="15096"/>
    <cellStyle name="Normal 39 2 4 4 2" xfId="15097"/>
    <cellStyle name="Normal 39 2 4 5" xfId="15098"/>
    <cellStyle name="Normal 39 2 5" xfId="15099"/>
    <cellStyle name="Normal 39 2 5 2" xfId="15100"/>
    <cellStyle name="Normal 39 2 5 2 2" xfId="15101"/>
    <cellStyle name="Normal 39 2 5 2 2 2" xfId="15102"/>
    <cellStyle name="Normal 39 2 5 2 3" xfId="15103"/>
    <cellStyle name="Normal 39 2 5 3" xfId="15104"/>
    <cellStyle name="Normal 39 2 5 3 2" xfId="15105"/>
    <cellStyle name="Normal 39 2 5 4" xfId="15106"/>
    <cellStyle name="Normal 39 2 6" xfId="15107"/>
    <cellStyle name="Normal 39 2 6 2" xfId="15108"/>
    <cellStyle name="Normal 39 2 6 2 2" xfId="15109"/>
    <cellStyle name="Normal 39 2 6 3" xfId="15110"/>
    <cellStyle name="Normal 39 2 7" xfId="15111"/>
    <cellStyle name="Normal 39 2 7 2" xfId="15112"/>
    <cellStyle name="Normal 39 2 8" xfId="15113"/>
    <cellStyle name="Normal 39 3" xfId="15114"/>
    <cellStyle name="Normal 39 3 2" xfId="15115"/>
    <cellStyle name="Normal 39 3 2 2" xfId="15116"/>
    <cellStyle name="Normal 39 3 2 2 2" xfId="15117"/>
    <cellStyle name="Normal 39 3 2 2 2 2" xfId="15118"/>
    <cellStyle name="Normal 39 3 2 2 2 2 2" xfId="15119"/>
    <cellStyle name="Normal 39 3 2 2 2 2 2 2" xfId="15120"/>
    <cellStyle name="Normal 39 3 2 2 2 2 3" xfId="15121"/>
    <cellStyle name="Normal 39 3 2 2 2 3" xfId="15122"/>
    <cellStyle name="Normal 39 3 2 2 2 3 2" xfId="15123"/>
    <cellStyle name="Normal 39 3 2 2 2 4" xfId="15124"/>
    <cellStyle name="Normal 39 3 2 2 3" xfId="15125"/>
    <cellStyle name="Normal 39 3 2 2 3 2" xfId="15126"/>
    <cellStyle name="Normal 39 3 2 2 3 2 2" xfId="15127"/>
    <cellStyle name="Normal 39 3 2 2 3 3" xfId="15128"/>
    <cellStyle name="Normal 39 3 2 2 4" xfId="15129"/>
    <cellStyle name="Normal 39 3 2 2 4 2" xfId="15130"/>
    <cellStyle name="Normal 39 3 2 2 5" xfId="15131"/>
    <cellStyle name="Normal 39 3 2 3" xfId="15132"/>
    <cellStyle name="Normal 39 3 2 3 2" xfId="15133"/>
    <cellStyle name="Normal 39 3 2 3 2 2" xfId="15134"/>
    <cellStyle name="Normal 39 3 2 3 2 2 2" xfId="15135"/>
    <cellStyle name="Normal 39 3 2 3 2 3" xfId="15136"/>
    <cellStyle name="Normal 39 3 2 3 3" xfId="15137"/>
    <cellStyle name="Normal 39 3 2 3 3 2" xfId="15138"/>
    <cellStyle name="Normal 39 3 2 3 4" xfId="15139"/>
    <cellStyle name="Normal 39 3 2 4" xfId="15140"/>
    <cellStyle name="Normal 39 3 2 4 2" xfId="15141"/>
    <cellStyle name="Normal 39 3 2 4 2 2" xfId="15142"/>
    <cellStyle name="Normal 39 3 2 4 3" xfId="15143"/>
    <cellStyle name="Normal 39 3 2 5" xfId="15144"/>
    <cellStyle name="Normal 39 3 2 5 2" xfId="15145"/>
    <cellStyle name="Normal 39 3 2 6" xfId="15146"/>
    <cellStyle name="Normal 39 3 3" xfId="15147"/>
    <cellStyle name="Normal 39 3 3 2" xfId="15148"/>
    <cellStyle name="Normal 39 3 3 2 2" xfId="15149"/>
    <cellStyle name="Normal 39 3 3 2 2 2" xfId="15150"/>
    <cellStyle name="Normal 39 3 3 2 2 2 2" xfId="15151"/>
    <cellStyle name="Normal 39 3 3 2 2 3" xfId="15152"/>
    <cellStyle name="Normal 39 3 3 2 3" xfId="15153"/>
    <cellStyle name="Normal 39 3 3 2 3 2" xfId="15154"/>
    <cellStyle name="Normal 39 3 3 2 4" xfId="15155"/>
    <cellStyle name="Normal 39 3 3 3" xfId="15156"/>
    <cellStyle name="Normal 39 3 3 3 2" xfId="15157"/>
    <cellStyle name="Normal 39 3 3 3 2 2" xfId="15158"/>
    <cellStyle name="Normal 39 3 3 3 3" xfId="15159"/>
    <cellStyle name="Normal 39 3 3 4" xfId="15160"/>
    <cellStyle name="Normal 39 3 3 4 2" xfId="15161"/>
    <cellStyle name="Normal 39 3 3 5" xfId="15162"/>
    <cellStyle name="Normal 39 3 4" xfId="15163"/>
    <cellStyle name="Normal 39 3 4 2" xfId="15164"/>
    <cellStyle name="Normal 39 3 4 2 2" xfId="15165"/>
    <cellStyle name="Normal 39 3 4 2 2 2" xfId="15166"/>
    <cellStyle name="Normal 39 3 4 2 3" xfId="15167"/>
    <cellStyle name="Normal 39 3 4 3" xfId="15168"/>
    <cellStyle name="Normal 39 3 4 3 2" xfId="15169"/>
    <cellStyle name="Normal 39 3 4 4" xfId="15170"/>
    <cellStyle name="Normal 39 3 5" xfId="15171"/>
    <cellStyle name="Normal 39 3 5 2" xfId="15172"/>
    <cellStyle name="Normal 39 3 5 2 2" xfId="15173"/>
    <cellStyle name="Normal 39 3 5 3" xfId="15174"/>
    <cellStyle name="Normal 39 3 6" xfId="15175"/>
    <cellStyle name="Normal 39 3 6 2" xfId="15176"/>
    <cellStyle name="Normal 39 3 7" xfId="15177"/>
    <cellStyle name="Normal 39 4" xfId="15178"/>
    <cellStyle name="Normal 39 4 2" xfId="15179"/>
    <cellStyle name="Normal 39 4 2 2" xfId="15180"/>
    <cellStyle name="Normal 39 4 2 2 2" xfId="15181"/>
    <cellStyle name="Normal 39 4 2 2 2 2" xfId="15182"/>
    <cellStyle name="Normal 39 4 2 2 2 2 2" xfId="15183"/>
    <cellStyle name="Normal 39 4 2 2 2 3" xfId="15184"/>
    <cellStyle name="Normal 39 4 2 2 3" xfId="15185"/>
    <cellStyle name="Normal 39 4 2 2 3 2" xfId="15186"/>
    <cellStyle name="Normal 39 4 2 2 4" xfId="15187"/>
    <cellStyle name="Normal 39 4 2 3" xfId="15188"/>
    <cellStyle name="Normal 39 4 2 3 2" xfId="15189"/>
    <cellStyle name="Normal 39 4 2 3 2 2" xfId="15190"/>
    <cellStyle name="Normal 39 4 2 3 3" xfId="15191"/>
    <cellStyle name="Normal 39 4 2 4" xfId="15192"/>
    <cellStyle name="Normal 39 4 2 4 2" xfId="15193"/>
    <cellStyle name="Normal 39 4 2 5" xfId="15194"/>
    <cellStyle name="Normal 39 4 3" xfId="15195"/>
    <cellStyle name="Normal 39 4 3 2" xfId="15196"/>
    <cellStyle name="Normal 39 4 3 2 2" xfId="15197"/>
    <cellStyle name="Normal 39 4 3 2 2 2" xfId="15198"/>
    <cellStyle name="Normal 39 4 3 2 3" xfId="15199"/>
    <cellStyle name="Normal 39 4 3 3" xfId="15200"/>
    <cellStyle name="Normal 39 4 3 3 2" xfId="15201"/>
    <cellStyle name="Normal 39 4 3 4" xfId="15202"/>
    <cellStyle name="Normal 39 4 4" xfId="15203"/>
    <cellStyle name="Normal 39 4 4 2" xfId="15204"/>
    <cellStyle name="Normal 39 4 4 2 2" xfId="15205"/>
    <cellStyle name="Normal 39 4 4 3" xfId="15206"/>
    <cellStyle name="Normal 39 4 5" xfId="15207"/>
    <cellStyle name="Normal 39 4 5 2" xfId="15208"/>
    <cellStyle name="Normal 39 4 6" xfId="15209"/>
    <cellStyle name="Normal 39 5" xfId="15210"/>
    <cellStyle name="Normal 39 5 2" xfId="15211"/>
    <cellStyle name="Normal 39 5 2 2" xfId="15212"/>
    <cellStyle name="Normal 39 5 2 2 2" xfId="15213"/>
    <cellStyle name="Normal 39 5 2 2 2 2" xfId="15214"/>
    <cellStyle name="Normal 39 5 2 2 3" xfId="15215"/>
    <cellStyle name="Normal 39 5 2 3" xfId="15216"/>
    <cellStyle name="Normal 39 5 2 3 2" xfId="15217"/>
    <cellStyle name="Normal 39 5 2 4" xfId="15218"/>
    <cellStyle name="Normal 39 5 3" xfId="15219"/>
    <cellStyle name="Normal 39 5 3 2" xfId="15220"/>
    <cellStyle name="Normal 39 5 3 2 2" xfId="15221"/>
    <cellStyle name="Normal 39 5 3 3" xfId="15222"/>
    <cellStyle name="Normal 39 5 4" xfId="15223"/>
    <cellStyle name="Normal 39 5 4 2" xfId="15224"/>
    <cellStyle name="Normal 39 5 5" xfId="15225"/>
    <cellStyle name="Normal 39 6" xfId="15226"/>
    <cellStyle name="Normal 39 6 2" xfId="15227"/>
    <cellStyle name="Normal 39 6 2 2" xfId="15228"/>
    <cellStyle name="Normal 39 6 2 2 2" xfId="15229"/>
    <cellStyle name="Normal 39 6 2 3" xfId="15230"/>
    <cellStyle name="Normal 39 6 3" xfId="15231"/>
    <cellStyle name="Normal 39 6 3 2" xfId="15232"/>
    <cellStyle name="Normal 39 6 4" xfId="15233"/>
    <cellStyle name="Normal 39 7" xfId="15234"/>
    <cellStyle name="Normal 39 7 2" xfId="15235"/>
    <cellStyle name="Normal 39 7 2 2" xfId="15236"/>
    <cellStyle name="Normal 39 7 3" xfId="15237"/>
    <cellStyle name="Normal 39 8" xfId="15238"/>
    <cellStyle name="Normal 39 8 2" xfId="15239"/>
    <cellStyle name="Normal 39 9" xfId="15240"/>
    <cellStyle name="Normal 4" xfId="21"/>
    <cellStyle name="Normal 4 10" xfId="15241"/>
    <cellStyle name="Normal 4 11" xfId="48492"/>
    <cellStyle name="Normal 4 12" xfId="48493"/>
    <cellStyle name="Normal 4 2" xfId="15242"/>
    <cellStyle name="Normal 4 2 2" xfId="15243"/>
    <cellStyle name="Normal 4 2 2 2" xfId="15244"/>
    <cellStyle name="Normal 4 2 2 2 2" xfId="15245"/>
    <cellStyle name="Normal 4 2 2 2 2 2" xfId="15246"/>
    <cellStyle name="Normal 4 2 2 2 2 2 2" xfId="15247"/>
    <cellStyle name="Normal 4 2 2 2 2 2 2 2" xfId="15248"/>
    <cellStyle name="Normal 4 2 2 2 2 2 2 2 2" xfId="15249"/>
    <cellStyle name="Normal 4 2 2 2 2 2 2 2 2 2" xfId="15250"/>
    <cellStyle name="Normal 4 2 2 2 2 2 2 2 3" xfId="15251"/>
    <cellStyle name="Normal 4 2 2 2 2 2 2 3" xfId="15252"/>
    <cellStyle name="Normal 4 2 2 2 2 2 2 3 2" xfId="15253"/>
    <cellStyle name="Normal 4 2 2 2 2 2 2 4" xfId="15254"/>
    <cellStyle name="Normal 4 2 2 2 2 2 3" xfId="15255"/>
    <cellStyle name="Normal 4 2 2 2 2 2 3 2" xfId="15256"/>
    <cellStyle name="Normal 4 2 2 2 2 2 3 2 2" xfId="15257"/>
    <cellStyle name="Normal 4 2 2 2 2 2 3 3" xfId="15258"/>
    <cellStyle name="Normal 4 2 2 2 2 2 4" xfId="15259"/>
    <cellStyle name="Normal 4 2 2 2 2 2 4 2" xfId="15260"/>
    <cellStyle name="Normal 4 2 2 2 2 2 5" xfId="15261"/>
    <cellStyle name="Normal 4 2 2 2 2 3" xfId="15262"/>
    <cellStyle name="Normal 4 2 2 2 2 3 2" xfId="15263"/>
    <cellStyle name="Normal 4 2 2 2 2 3 2 2" xfId="15264"/>
    <cellStyle name="Normal 4 2 2 2 2 3 2 2 2" xfId="15265"/>
    <cellStyle name="Normal 4 2 2 2 2 3 2 3" xfId="15266"/>
    <cellStyle name="Normal 4 2 2 2 2 3 3" xfId="15267"/>
    <cellStyle name="Normal 4 2 2 2 2 3 3 2" xfId="15268"/>
    <cellStyle name="Normal 4 2 2 2 2 3 4" xfId="15269"/>
    <cellStyle name="Normal 4 2 2 2 2 4" xfId="15270"/>
    <cellStyle name="Normal 4 2 2 2 2 4 2" xfId="15271"/>
    <cellStyle name="Normal 4 2 2 2 2 4 2 2" xfId="15272"/>
    <cellStyle name="Normal 4 2 2 2 2 4 3" xfId="15273"/>
    <cellStyle name="Normal 4 2 2 2 2 5" xfId="15274"/>
    <cellStyle name="Normal 4 2 2 2 2 5 2" xfId="15275"/>
    <cellStyle name="Normal 4 2 2 2 2 6" xfId="15276"/>
    <cellStyle name="Normal 4 2 2 2 3" xfId="15277"/>
    <cellStyle name="Normal 4 2 2 2 3 2" xfId="15278"/>
    <cellStyle name="Normal 4 2 2 2 3 2 2" xfId="15279"/>
    <cellStyle name="Normal 4 2 2 2 3 2 2 2" xfId="15280"/>
    <cellStyle name="Normal 4 2 2 2 3 2 2 2 2" xfId="15281"/>
    <cellStyle name="Normal 4 2 2 2 3 2 2 3" xfId="15282"/>
    <cellStyle name="Normal 4 2 2 2 3 2 3" xfId="15283"/>
    <cellStyle name="Normal 4 2 2 2 3 2 3 2" xfId="15284"/>
    <cellStyle name="Normal 4 2 2 2 3 2 4" xfId="15285"/>
    <cellStyle name="Normal 4 2 2 2 3 3" xfId="15286"/>
    <cellStyle name="Normal 4 2 2 2 3 3 2" xfId="15287"/>
    <cellStyle name="Normal 4 2 2 2 3 3 2 2" xfId="15288"/>
    <cellStyle name="Normal 4 2 2 2 3 3 3" xfId="15289"/>
    <cellStyle name="Normal 4 2 2 2 3 4" xfId="15290"/>
    <cellStyle name="Normal 4 2 2 2 3 4 2" xfId="15291"/>
    <cellStyle name="Normal 4 2 2 2 3 5" xfId="15292"/>
    <cellStyle name="Normal 4 2 2 2 4" xfId="15293"/>
    <cellStyle name="Normal 4 2 2 2 4 2" xfId="15294"/>
    <cellStyle name="Normal 4 2 2 2 4 2 2" xfId="15295"/>
    <cellStyle name="Normal 4 2 2 2 4 2 2 2" xfId="15296"/>
    <cellStyle name="Normal 4 2 2 2 4 2 3" xfId="15297"/>
    <cellStyle name="Normal 4 2 2 2 4 3" xfId="15298"/>
    <cellStyle name="Normal 4 2 2 2 4 3 2" xfId="15299"/>
    <cellStyle name="Normal 4 2 2 2 4 4" xfId="15300"/>
    <cellStyle name="Normal 4 2 2 2 5" xfId="15301"/>
    <cellStyle name="Normal 4 2 2 2 5 2" xfId="15302"/>
    <cellStyle name="Normal 4 2 2 2 5 2 2" xfId="15303"/>
    <cellStyle name="Normal 4 2 2 2 5 3" xfId="15304"/>
    <cellStyle name="Normal 4 2 2 2 6" xfId="15305"/>
    <cellStyle name="Normal 4 2 2 2 6 2" xfId="15306"/>
    <cellStyle name="Normal 4 2 2 2 7" xfId="15307"/>
    <cellStyle name="Normal 4 2 2 3" xfId="15308"/>
    <cellStyle name="Normal 4 2 2 3 2" xfId="15309"/>
    <cellStyle name="Normal 4 2 2 3 2 2" xfId="15310"/>
    <cellStyle name="Normal 4 2 2 3 2 2 2" xfId="15311"/>
    <cellStyle name="Normal 4 2 2 3 2 2 2 2" xfId="15312"/>
    <cellStyle name="Normal 4 2 2 3 2 2 2 2 2" xfId="15313"/>
    <cellStyle name="Normal 4 2 2 3 2 2 2 3" xfId="15314"/>
    <cellStyle name="Normal 4 2 2 3 2 2 3" xfId="15315"/>
    <cellStyle name="Normal 4 2 2 3 2 2 3 2" xfId="15316"/>
    <cellStyle name="Normal 4 2 2 3 2 2 4" xfId="15317"/>
    <cellStyle name="Normal 4 2 2 3 2 3" xfId="15318"/>
    <cellStyle name="Normal 4 2 2 3 2 3 2" xfId="15319"/>
    <cellStyle name="Normal 4 2 2 3 2 3 2 2" xfId="15320"/>
    <cellStyle name="Normal 4 2 2 3 2 3 3" xfId="15321"/>
    <cellStyle name="Normal 4 2 2 3 2 4" xfId="15322"/>
    <cellStyle name="Normal 4 2 2 3 2 4 2" xfId="15323"/>
    <cellStyle name="Normal 4 2 2 3 2 5" xfId="15324"/>
    <cellStyle name="Normal 4 2 2 3 3" xfId="15325"/>
    <cellStyle name="Normal 4 2 2 3 3 2" xfId="15326"/>
    <cellStyle name="Normal 4 2 2 3 3 2 2" xfId="15327"/>
    <cellStyle name="Normal 4 2 2 3 3 2 2 2" xfId="15328"/>
    <cellStyle name="Normal 4 2 2 3 3 2 3" xfId="15329"/>
    <cellStyle name="Normal 4 2 2 3 3 3" xfId="15330"/>
    <cellStyle name="Normal 4 2 2 3 3 3 2" xfId="15331"/>
    <cellStyle name="Normal 4 2 2 3 3 4" xfId="15332"/>
    <cellStyle name="Normal 4 2 2 3 4" xfId="15333"/>
    <cellStyle name="Normal 4 2 2 3 4 2" xfId="15334"/>
    <cellStyle name="Normal 4 2 2 3 4 2 2" xfId="15335"/>
    <cellStyle name="Normal 4 2 2 3 4 3" xfId="15336"/>
    <cellStyle name="Normal 4 2 2 3 5" xfId="15337"/>
    <cellStyle name="Normal 4 2 2 3 5 2" xfId="15338"/>
    <cellStyle name="Normal 4 2 2 3 6" xfId="15339"/>
    <cellStyle name="Normal 4 2 2 4" xfId="15340"/>
    <cellStyle name="Normal 4 2 2 4 2" xfId="15341"/>
    <cellStyle name="Normal 4 2 2 4 2 2" xfId="15342"/>
    <cellStyle name="Normal 4 2 2 4 2 2 2" xfId="15343"/>
    <cellStyle name="Normal 4 2 2 4 2 2 2 2" xfId="15344"/>
    <cellStyle name="Normal 4 2 2 4 2 2 3" xfId="15345"/>
    <cellStyle name="Normal 4 2 2 4 2 3" xfId="15346"/>
    <cellStyle name="Normal 4 2 2 4 2 3 2" xfId="15347"/>
    <cellStyle name="Normal 4 2 2 4 2 4" xfId="15348"/>
    <cellStyle name="Normal 4 2 2 4 3" xfId="15349"/>
    <cellStyle name="Normal 4 2 2 4 3 2" xfId="15350"/>
    <cellStyle name="Normal 4 2 2 4 3 2 2" xfId="15351"/>
    <cellStyle name="Normal 4 2 2 4 3 3" xfId="15352"/>
    <cellStyle name="Normal 4 2 2 4 4" xfId="15353"/>
    <cellStyle name="Normal 4 2 2 4 4 2" xfId="15354"/>
    <cellStyle name="Normal 4 2 2 4 5" xfId="15355"/>
    <cellStyle name="Normal 4 2 2 5" xfId="15356"/>
    <cellStyle name="Normal 4 2 2 5 2" xfId="15357"/>
    <cellStyle name="Normal 4 2 2 5 2 2" xfId="15358"/>
    <cellStyle name="Normal 4 2 2 5 2 2 2" xfId="15359"/>
    <cellStyle name="Normal 4 2 2 5 2 3" xfId="15360"/>
    <cellStyle name="Normal 4 2 2 5 3" xfId="15361"/>
    <cellStyle name="Normal 4 2 2 5 3 2" xfId="15362"/>
    <cellStyle name="Normal 4 2 2 5 4" xfId="15363"/>
    <cellStyle name="Normal 4 2 2 6" xfId="15364"/>
    <cellStyle name="Normal 4 2 2 6 2" xfId="15365"/>
    <cellStyle name="Normal 4 2 2 6 2 2" xfId="15366"/>
    <cellStyle name="Normal 4 2 2 6 3" xfId="15367"/>
    <cellStyle name="Normal 4 2 2 7" xfId="15368"/>
    <cellStyle name="Normal 4 2 2 7 2" xfId="15369"/>
    <cellStyle name="Normal 4 2 2 8" xfId="15370"/>
    <cellStyle name="Normal 4 2 3" xfId="15371"/>
    <cellStyle name="Normal 4 2 3 2" xfId="15372"/>
    <cellStyle name="Normal 4 2 3 2 2" xfId="15373"/>
    <cellStyle name="Normal 4 2 3 2 2 2" xfId="15374"/>
    <cellStyle name="Normal 4 2 3 2 2 2 2" xfId="15375"/>
    <cellStyle name="Normal 4 2 3 2 2 2 2 2" xfId="15376"/>
    <cellStyle name="Normal 4 2 3 2 2 2 2 2 2" xfId="15377"/>
    <cellStyle name="Normal 4 2 3 2 2 2 2 3" xfId="15378"/>
    <cellStyle name="Normal 4 2 3 2 2 2 3" xfId="15379"/>
    <cellStyle name="Normal 4 2 3 2 2 2 3 2" xfId="15380"/>
    <cellStyle name="Normal 4 2 3 2 2 2 4" xfId="15381"/>
    <cellStyle name="Normal 4 2 3 2 2 3" xfId="15382"/>
    <cellStyle name="Normal 4 2 3 2 2 3 2" xfId="15383"/>
    <cellStyle name="Normal 4 2 3 2 2 3 2 2" xfId="15384"/>
    <cellStyle name="Normal 4 2 3 2 2 3 3" xfId="15385"/>
    <cellStyle name="Normal 4 2 3 2 2 4" xfId="15386"/>
    <cellStyle name="Normal 4 2 3 2 2 4 2" xfId="15387"/>
    <cellStyle name="Normal 4 2 3 2 2 5" xfId="15388"/>
    <cellStyle name="Normal 4 2 3 2 3" xfId="15389"/>
    <cellStyle name="Normal 4 2 3 2 3 2" xfId="15390"/>
    <cellStyle name="Normal 4 2 3 2 3 2 2" xfId="15391"/>
    <cellStyle name="Normal 4 2 3 2 3 2 2 2" xfId="15392"/>
    <cellStyle name="Normal 4 2 3 2 3 2 3" xfId="15393"/>
    <cellStyle name="Normal 4 2 3 2 3 3" xfId="15394"/>
    <cellStyle name="Normal 4 2 3 2 3 3 2" xfId="15395"/>
    <cellStyle name="Normal 4 2 3 2 3 4" xfId="15396"/>
    <cellStyle name="Normal 4 2 3 2 4" xfId="15397"/>
    <cellStyle name="Normal 4 2 3 2 4 2" xfId="15398"/>
    <cellStyle name="Normal 4 2 3 2 4 2 2" xfId="15399"/>
    <cellStyle name="Normal 4 2 3 2 4 3" xfId="15400"/>
    <cellStyle name="Normal 4 2 3 2 5" xfId="15401"/>
    <cellStyle name="Normal 4 2 3 2 5 2" xfId="15402"/>
    <cellStyle name="Normal 4 2 3 2 6" xfId="15403"/>
    <cellStyle name="Normal 4 2 3 3" xfId="15404"/>
    <cellStyle name="Normal 4 2 3 3 2" xfId="15405"/>
    <cellStyle name="Normal 4 2 3 3 2 2" xfId="15406"/>
    <cellStyle name="Normal 4 2 3 3 2 2 2" xfId="15407"/>
    <cellStyle name="Normal 4 2 3 3 2 2 2 2" xfId="15408"/>
    <cellStyle name="Normal 4 2 3 3 2 2 3" xfId="15409"/>
    <cellStyle name="Normal 4 2 3 3 2 3" xfId="15410"/>
    <cellStyle name="Normal 4 2 3 3 2 3 2" xfId="15411"/>
    <cellStyle name="Normal 4 2 3 3 2 4" xfId="15412"/>
    <cellStyle name="Normal 4 2 3 3 3" xfId="15413"/>
    <cellStyle name="Normal 4 2 3 3 3 2" xfId="15414"/>
    <cellStyle name="Normal 4 2 3 3 3 2 2" xfId="15415"/>
    <cellStyle name="Normal 4 2 3 3 3 3" xfId="15416"/>
    <cellStyle name="Normal 4 2 3 3 4" xfId="15417"/>
    <cellStyle name="Normal 4 2 3 3 4 2" xfId="15418"/>
    <cellStyle name="Normal 4 2 3 3 5" xfId="15419"/>
    <cellStyle name="Normal 4 2 3 4" xfId="15420"/>
    <cellStyle name="Normal 4 2 3 4 2" xfId="15421"/>
    <cellStyle name="Normal 4 2 3 4 2 2" xfId="15422"/>
    <cellStyle name="Normal 4 2 3 4 2 2 2" xfId="15423"/>
    <cellStyle name="Normal 4 2 3 4 2 3" xfId="15424"/>
    <cellStyle name="Normal 4 2 3 4 3" xfId="15425"/>
    <cellStyle name="Normal 4 2 3 4 3 2" xfId="15426"/>
    <cellStyle name="Normal 4 2 3 4 4" xfId="15427"/>
    <cellStyle name="Normal 4 2 3 5" xfId="15428"/>
    <cellStyle name="Normal 4 2 3 5 2" xfId="15429"/>
    <cellStyle name="Normal 4 2 3 5 2 2" xfId="15430"/>
    <cellStyle name="Normal 4 2 3 5 3" xfId="15431"/>
    <cellStyle name="Normal 4 2 3 6" xfId="15432"/>
    <cellStyle name="Normal 4 2 3 6 2" xfId="15433"/>
    <cellStyle name="Normal 4 2 3 7" xfId="15434"/>
    <cellStyle name="Normal 4 2 4" xfId="15435"/>
    <cellStyle name="Normal 4 2 4 2" xfId="15436"/>
    <cellStyle name="Normal 4 2 4 2 2" xfId="15437"/>
    <cellStyle name="Normal 4 2 4 2 2 2" xfId="15438"/>
    <cellStyle name="Normal 4 2 4 2 2 2 2" xfId="15439"/>
    <cellStyle name="Normal 4 2 4 2 2 2 2 2" xfId="15440"/>
    <cellStyle name="Normal 4 2 4 2 2 2 3" xfId="15441"/>
    <cellStyle name="Normal 4 2 4 2 2 3" xfId="15442"/>
    <cellStyle name="Normal 4 2 4 2 2 3 2" xfId="15443"/>
    <cellStyle name="Normal 4 2 4 2 2 4" xfId="15444"/>
    <cellStyle name="Normal 4 2 4 2 3" xfId="15445"/>
    <cellStyle name="Normal 4 2 4 2 3 2" xfId="15446"/>
    <cellStyle name="Normal 4 2 4 2 3 2 2" xfId="15447"/>
    <cellStyle name="Normal 4 2 4 2 3 3" xfId="15448"/>
    <cellStyle name="Normal 4 2 4 2 4" xfId="15449"/>
    <cellStyle name="Normal 4 2 4 2 4 2" xfId="15450"/>
    <cellStyle name="Normal 4 2 4 2 5" xfId="15451"/>
    <cellStyle name="Normal 4 2 4 3" xfId="15452"/>
    <cellStyle name="Normal 4 2 4 3 2" xfId="15453"/>
    <cellStyle name="Normal 4 2 4 3 2 2" xfId="15454"/>
    <cellStyle name="Normal 4 2 4 3 2 2 2" xfId="15455"/>
    <cellStyle name="Normal 4 2 4 3 2 3" xfId="15456"/>
    <cellStyle name="Normal 4 2 4 3 3" xfId="15457"/>
    <cellStyle name="Normal 4 2 4 3 3 2" xfId="15458"/>
    <cellStyle name="Normal 4 2 4 3 4" xfId="15459"/>
    <cellStyle name="Normal 4 2 4 4" xfId="15460"/>
    <cellStyle name="Normal 4 2 4 4 2" xfId="15461"/>
    <cellStyle name="Normal 4 2 4 4 2 2" xfId="15462"/>
    <cellStyle name="Normal 4 2 4 4 3" xfId="15463"/>
    <cellStyle name="Normal 4 2 4 5" xfId="15464"/>
    <cellStyle name="Normal 4 2 4 5 2" xfId="15465"/>
    <cellStyle name="Normal 4 2 4 6" xfId="15466"/>
    <cellStyle name="Normal 4 2 5" xfId="15467"/>
    <cellStyle name="Normal 4 2 5 2" xfId="15468"/>
    <cellStyle name="Normal 4 2 5 2 2" xfId="15469"/>
    <cellStyle name="Normal 4 2 5 2 2 2" xfId="15470"/>
    <cellStyle name="Normal 4 2 5 2 2 2 2" xfId="15471"/>
    <cellStyle name="Normal 4 2 5 2 2 3" xfId="15472"/>
    <cellStyle name="Normal 4 2 5 2 3" xfId="15473"/>
    <cellStyle name="Normal 4 2 5 2 3 2" xfId="15474"/>
    <cellStyle name="Normal 4 2 5 2 4" xfId="15475"/>
    <cellStyle name="Normal 4 2 5 3" xfId="15476"/>
    <cellStyle name="Normal 4 2 5 3 2" xfId="15477"/>
    <cellStyle name="Normal 4 2 5 3 2 2" xfId="15478"/>
    <cellStyle name="Normal 4 2 5 3 3" xfId="15479"/>
    <cellStyle name="Normal 4 2 5 4" xfId="15480"/>
    <cellStyle name="Normal 4 2 5 4 2" xfId="15481"/>
    <cellStyle name="Normal 4 2 5 5" xfId="15482"/>
    <cellStyle name="Normal 4 2 6" xfId="15483"/>
    <cellStyle name="Normal 4 2 6 2" xfId="15484"/>
    <cellStyle name="Normal 4 2 6 2 2" xfId="15485"/>
    <cellStyle name="Normal 4 2 6 2 2 2" xfId="15486"/>
    <cellStyle name="Normal 4 2 6 2 3" xfId="15487"/>
    <cellStyle name="Normal 4 2 6 3" xfId="15488"/>
    <cellStyle name="Normal 4 2 6 3 2" xfId="15489"/>
    <cellStyle name="Normal 4 2 6 4" xfId="15490"/>
    <cellStyle name="Normal 4 2 7" xfId="15491"/>
    <cellStyle name="Normal 4 2 7 2" xfId="15492"/>
    <cellStyle name="Normal 4 2 7 2 2" xfId="15493"/>
    <cellStyle name="Normal 4 2 7 3" xfId="15494"/>
    <cellStyle name="Normal 4 2 8" xfId="15495"/>
    <cellStyle name="Normal 4 2 8 2" xfId="15496"/>
    <cellStyle name="Normal 4 2 9" xfId="15497"/>
    <cellStyle name="Normal 4 3" xfId="15498"/>
    <cellStyle name="Normal 4 3 2" xfId="15499"/>
    <cellStyle name="Normal 4 3 2 2" xfId="15500"/>
    <cellStyle name="Normal 4 3 2 2 2" xfId="15501"/>
    <cellStyle name="Normal 4 3 2 2 2 2" xfId="15502"/>
    <cellStyle name="Normal 4 3 2 2 2 2 2" xfId="15503"/>
    <cellStyle name="Normal 4 3 2 2 2 2 2 2" xfId="15504"/>
    <cellStyle name="Normal 4 3 2 2 2 2 2 2 2" xfId="15505"/>
    <cellStyle name="Normal 4 3 2 2 2 2 2 3" xfId="15506"/>
    <cellStyle name="Normal 4 3 2 2 2 2 3" xfId="15507"/>
    <cellStyle name="Normal 4 3 2 2 2 2 3 2" xfId="15508"/>
    <cellStyle name="Normal 4 3 2 2 2 2 4" xfId="15509"/>
    <cellStyle name="Normal 4 3 2 2 2 3" xfId="15510"/>
    <cellStyle name="Normal 4 3 2 2 2 3 2" xfId="15511"/>
    <cellStyle name="Normal 4 3 2 2 2 3 2 2" xfId="15512"/>
    <cellStyle name="Normal 4 3 2 2 2 3 3" xfId="15513"/>
    <cellStyle name="Normal 4 3 2 2 2 4" xfId="15514"/>
    <cellStyle name="Normal 4 3 2 2 2 4 2" xfId="15515"/>
    <cellStyle name="Normal 4 3 2 2 2 5" xfId="15516"/>
    <cellStyle name="Normal 4 3 2 2 3" xfId="15517"/>
    <cellStyle name="Normal 4 3 2 2 3 2" xfId="15518"/>
    <cellStyle name="Normal 4 3 2 2 3 2 2" xfId="15519"/>
    <cellStyle name="Normal 4 3 2 2 3 2 2 2" xfId="15520"/>
    <cellStyle name="Normal 4 3 2 2 3 2 3" xfId="15521"/>
    <cellStyle name="Normal 4 3 2 2 3 3" xfId="15522"/>
    <cellStyle name="Normal 4 3 2 2 3 3 2" xfId="15523"/>
    <cellStyle name="Normal 4 3 2 2 3 4" xfId="15524"/>
    <cellStyle name="Normal 4 3 2 2 4" xfId="15525"/>
    <cellStyle name="Normal 4 3 2 2 4 2" xfId="15526"/>
    <cellStyle name="Normal 4 3 2 2 4 2 2" xfId="15527"/>
    <cellStyle name="Normal 4 3 2 2 4 3" xfId="15528"/>
    <cellStyle name="Normal 4 3 2 2 5" xfId="15529"/>
    <cellStyle name="Normal 4 3 2 2 5 2" xfId="15530"/>
    <cellStyle name="Normal 4 3 2 2 6" xfId="15531"/>
    <cellStyle name="Normal 4 3 2 3" xfId="15532"/>
    <cellStyle name="Normal 4 3 2 3 2" xfId="15533"/>
    <cellStyle name="Normal 4 3 2 3 2 2" xfId="15534"/>
    <cellStyle name="Normal 4 3 2 3 2 2 2" xfId="15535"/>
    <cellStyle name="Normal 4 3 2 3 2 2 2 2" xfId="15536"/>
    <cellStyle name="Normal 4 3 2 3 2 2 3" xfId="15537"/>
    <cellStyle name="Normal 4 3 2 3 2 3" xfId="15538"/>
    <cellStyle name="Normal 4 3 2 3 2 3 2" xfId="15539"/>
    <cellStyle name="Normal 4 3 2 3 2 4" xfId="15540"/>
    <cellStyle name="Normal 4 3 2 3 3" xfId="15541"/>
    <cellStyle name="Normal 4 3 2 3 3 2" xfId="15542"/>
    <cellStyle name="Normal 4 3 2 3 3 2 2" xfId="15543"/>
    <cellStyle name="Normal 4 3 2 3 3 3" xfId="15544"/>
    <cellStyle name="Normal 4 3 2 3 4" xfId="15545"/>
    <cellStyle name="Normal 4 3 2 3 4 2" xfId="15546"/>
    <cellStyle name="Normal 4 3 2 3 5" xfId="15547"/>
    <cellStyle name="Normal 4 3 2 4" xfId="15548"/>
    <cellStyle name="Normal 4 3 2 4 2" xfId="15549"/>
    <cellStyle name="Normal 4 3 2 4 2 2" xfId="15550"/>
    <cellStyle name="Normal 4 3 2 4 2 2 2" xfId="15551"/>
    <cellStyle name="Normal 4 3 2 4 2 3" xfId="15552"/>
    <cellStyle name="Normal 4 3 2 4 3" xfId="15553"/>
    <cellStyle name="Normal 4 3 2 4 3 2" xfId="15554"/>
    <cellStyle name="Normal 4 3 2 4 4" xfId="15555"/>
    <cellStyle name="Normal 4 3 2 5" xfId="15556"/>
    <cellStyle name="Normal 4 3 2 5 2" xfId="15557"/>
    <cellStyle name="Normal 4 3 2 5 2 2" xfId="15558"/>
    <cellStyle name="Normal 4 3 2 5 3" xfId="15559"/>
    <cellStyle name="Normal 4 3 2 6" xfId="15560"/>
    <cellStyle name="Normal 4 3 2 6 2" xfId="15561"/>
    <cellStyle name="Normal 4 3 2 7" xfId="15562"/>
    <cellStyle name="Normal 4 3 3" xfId="15563"/>
    <cellStyle name="Normal 4 3 3 2" xfId="15564"/>
    <cellStyle name="Normal 4 3 3 2 2" xfId="15565"/>
    <cellStyle name="Normal 4 3 3 2 2 2" xfId="15566"/>
    <cellStyle name="Normal 4 3 3 2 2 2 2" xfId="15567"/>
    <cellStyle name="Normal 4 3 3 2 2 2 2 2" xfId="15568"/>
    <cellStyle name="Normal 4 3 3 2 2 2 3" xfId="15569"/>
    <cellStyle name="Normal 4 3 3 2 2 3" xfId="15570"/>
    <cellStyle name="Normal 4 3 3 2 2 3 2" xfId="15571"/>
    <cellStyle name="Normal 4 3 3 2 2 4" xfId="15572"/>
    <cellStyle name="Normal 4 3 3 2 3" xfId="15573"/>
    <cellStyle name="Normal 4 3 3 2 3 2" xfId="15574"/>
    <cellStyle name="Normal 4 3 3 2 3 2 2" xfId="15575"/>
    <cellStyle name="Normal 4 3 3 2 3 3" xfId="15576"/>
    <cellStyle name="Normal 4 3 3 2 4" xfId="15577"/>
    <cellStyle name="Normal 4 3 3 2 4 2" xfId="15578"/>
    <cellStyle name="Normal 4 3 3 2 5" xfId="15579"/>
    <cellStyle name="Normal 4 3 3 3" xfId="15580"/>
    <cellStyle name="Normal 4 3 3 3 2" xfId="15581"/>
    <cellStyle name="Normal 4 3 3 3 2 2" xfId="15582"/>
    <cellStyle name="Normal 4 3 3 3 2 2 2" xfId="15583"/>
    <cellStyle name="Normal 4 3 3 3 2 3" xfId="15584"/>
    <cellStyle name="Normal 4 3 3 3 3" xfId="15585"/>
    <cellStyle name="Normal 4 3 3 3 3 2" xfId="15586"/>
    <cellStyle name="Normal 4 3 3 3 4" xfId="15587"/>
    <cellStyle name="Normal 4 3 3 4" xfId="15588"/>
    <cellStyle name="Normal 4 3 3 4 2" xfId="15589"/>
    <cellStyle name="Normal 4 3 3 4 2 2" xfId="15590"/>
    <cellStyle name="Normal 4 3 3 4 3" xfId="15591"/>
    <cellStyle name="Normal 4 3 3 5" xfId="15592"/>
    <cellStyle name="Normal 4 3 3 5 2" xfId="15593"/>
    <cellStyle name="Normal 4 3 3 6" xfId="15594"/>
    <cellStyle name="Normal 4 3 4" xfId="15595"/>
    <cellStyle name="Normal 4 3 4 2" xfId="15596"/>
    <cellStyle name="Normal 4 3 4 2 2" xfId="15597"/>
    <cellStyle name="Normal 4 3 4 2 2 2" xfId="15598"/>
    <cellStyle name="Normal 4 3 4 2 2 2 2" xfId="15599"/>
    <cellStyle name="Normal 4 3 4 2 2 3" xfId="15600"/>
    <cellStyle name="Normal 4 3 4 2 3" xfId="15601"/>
    <cellStyle name="Normal 4 3 4 2 3 2" xfId="15602"/>
    <cellStyle name="Normal 4 3 4 2 4" xfId="15603"/>
    <cellStyle name="Normal 4 3 4 3" xfId="15604"/>
    <cellStyle name="Normal 4 3 4 3 2" xfId="15605"/>
    <cellStyle name="Normal 4 3 4 3 2 2" xfId="15606"/>
    <cellStyle name="Normal 4 3 4 3 3" xfId="15607"/>
    <cellStyle name="Normal 4 3 4 4" xfId="15608"/>
    <cellStyle name="Normal 4 3 4 4 2" xfId="15609"/>
    <cellStyle name="Normal 4 3 4 5" xfId="15610"/>
    <cellStyle name="Normal 4 3 5" xfId="15611"/>
    <cellStyle name="Normal 4 3 5 2" xfId="15612"/>
    <cellStyle name="Normal 4 3 5 2 2" xfId="15613"/>
    <cellStyle name="Normal 4 3 5 2 2 2" xfId="15614"/>
    <cellStyle name="Normal 4 3 5 2 3" xfId="15615"/>
    <cellStyle name="Normal 4 3 5 3" xfId="15616"/>
    <cellStyle name="Normal 4 3 5 3 2" xfId="15617"/>
    <cellStyle name="Normal 4 3 5 4" xfId="15618"/>
    <cellStyle name="Normal 4 3 6" xfId="15619"/>
    <cellStyle name="Normal 4 3 6 2" xfId="15620"/>
    <cellStyle name="Normal 4 3 6 2 2" xfId="15621"/>
    <cellStyle name="Normal 4 3 6 3" xfId="15622"/>
    <cellStyle name="Normal 4 3 7" xfId="15623"/>
    <cellStyle name="Normal 4 3 7 2" xfId="15624"/>
    <cellStyle name="Normal 4 3 8" xfId="15625"/>
    <cellStyle name="Normal 4 4" xfId="15626"/>
    <cellStyle name="Normal 4 4 2" xfId="15627"/>
    <cellStyle name="Normal 4 4 2 2" xfId="15628"/>
    <cellStyle name="Normal 4 4 2 2 2" xfId="15629"/>
    <cellStyle name="Normal 4 4 2 2 2 2" xfId="15630"/>
    <cellStyle name="Normal 4 4 2 2 2 2 2" xfId="15631"/>
    <cellStyle name="Normal 4 4 2 2 2 2 2 2" xfId="15632"/>
    <cellStyle name="Normal 4 4 2 2 2 2 3" xfId="15633"/>
    <cellStyle name="Normal 4 4 2 2 2 3" xfId="15634"/>
    <cellStyle name="Normal 4 4 2 2 2 3 2" xfId="15635"/>
    <cellStyle name="Normal 4 4 2 2 2 4" xfId="15636"/>
    <cellStyle name="Normal 4 4 2 2 3" xfId="15637"/>
    <cellStyle name="Normal 4 4 2 2 3 2" xfId="15638"/>
    <cellStyle name="Normal 4 4 2 2 3 2 2" xfId="15639"/>
    <cellStyle name="Normal 4 4 2 2 3 3" xfId="15640"/>
    <cellStyle name="Normal 4 4 2 2 4" xfId="15641"/>
    <cellStyle name="Normal 4 4 2 2 4 2" xfId="15642"/>
    <cellStyle name="Normal 4 4 2 2 5" xfId="15643"/>
    <cellStyle name="Normal 4 4 2 3" xfId="15644"/>
    <cellStyle name="Normal 4 4 2 3 2" xfId="15645"/>
    <cellStyle name="Normal 4 4 2 3 2 2" xfId="15646"/>
    <cellStyle name="Normal 4 4 2 3 2 2 2" xfId="15647"/>
    <cellStyle name="Normal 4 4 2 3 2 3" xfId="15648"/>
    <cellStyle name="Normal 4 4 2 3 3" xfId="15649"/>
    <cellStyle name="Normal 4 4 2 3 3 2" xfId="15650"/>
    <cellStyle name="Normal 4 4 2 3 4" xfId="15651"/>
    <cellStyle name="Normal 4 4 2 4" xfId="15652"/>
    <cellStyle name="Normal 4 4 2 4 2" xfId="15653"/>
    <cellStyle name="Normal 4 4 2 4 2 2" xfId="15654"/>
    <cellStyle name="Normal 4 4 2 4 3" xfId="15655"/>
    <cellStyle name="Normal 4 4 2 5" xfId="15656"/>
    <cellStyle name="Normal 4 4 2 5 2" xfId="15657"/>
    <cellStyle name="Normal 4 4 2 6" xfId="15658"/>
    <cellStyle name="Normal 4 4 3" xfId="15659"/>
    <cellStyle name="Normal 4 4 3 2" xfId="15660"/>
    <cellStyle name="Normal 4 4 3 2 2" xfId="15661"/>
    <cellStyle name="Normal 4 4 3 2 2 2" xfId="15662"/>
    <cellStyle name="Normal 4 4 3 2 2 2 2" xfId="15663"/>
    <cellStyle name="Normal 4 4 3 2 2 3" xfId="15664"/>
    <cellStyle name="Normal 4 4 3 2 3" xfId="15665"/>
    <cellStyle name="Normal 4 4 3 2 3 2" xfId="15666"/>
    <cellStyle name="Normal 4 4 3 2 4" xfId="15667"/>
    <cellStyle name="Normal 4 4 3 3" xfId="15668"/>
    <cellStyle name="Normal 4 4 3 3 2" xfId="15669"/>
    <cellStyle name="Normal 4 4 3 3 2 2" xfId="15670"/>
    <cellStyle name="Normal 4 4 3 3 3" xfId="15671"/>
    <cellStyle name="Normal 4 4 3 4" xfId="15672"/>
    <cellStyle name="Normal 4 4 3 4 2" xfId="15673"/>
    <cellStyle name="Normal 4 4 3 5" xfId="15674"/>
    <cellStyle name="Normal 4 4 4" xfId="15675"/>
    <cellStyle name="Normal 4 4 4 2" xfId="15676"/>
    <cellStyle name="Normal 4 4 4 2 2" xfId="15677"/>
    <cellStyle name="Normal 4 4 4 2 2 2" xfId="15678"/>
    <cellStyle name="Normal 4 4 4 2 3" xfId="15679"/>
    <cellStyle name="Normal 4 4 4 3" xfId="15680"/>
    <cellStyle name="Normal 4 4 4 3 2" xfId="15681"/>
    <cellStyle name="Normal 4 4 4 4" xfId="15682"/>
    <cellStyle name="Normal 4 4 5" xfId="15683"/>
    <cellStyle name="Normal 4 4 5 2" xfId="15684"/>
    <cellStyle name="Normal 4 4 5 2 2" xfId="15685"/>
    <cellStyle name="Normal 4 4 5 3" xfId="15686"/>
    <cellStyle name="Normal 4 4 6" xfId="15687"/>
    <cellStyle name="Normal 4 4 6 2" xfId="15688"/>
    <cellStyle name="Normal 4 4 7" xfId="15689"/>
    <cellStyle name="Normal 4 5" xfId="15690"/>
    <cellStyle name="Normal 4 5 2" xfId="15691"/>
    <cellStyle name="Normal 4 5 2 2" xfId="15692"/>
    <cellStyle name="Normal 4 5 2 2 2" xfId="15693"/>
    <cellStyle name="Normal 4 5 2 2 2 2" xfId="15694"/>
    <cellStyle name="Normal 4 5 2 2 2 2 2" xfId="15695"/>
    <cellStyle name="Normal 4 5 2 2 2 3" xfId="15696"/>
    <cellStyle name="Normal 4 5 2 2 3" xfId="15697"/>
    <cellStyle name="Normal 4 5 2 2 3 2" xfId="15698"/>
    <cellStyle name="Normal 4 5 2 2 4" xfId="15699"/>
    <cellStyle name="Normal 4 5 2 3" xfId="15700"/>
    <cellStyle name="Normal 4 5 2 3 2" xfId="15701"/>
    <cellStyle name="Normal 4 5 2 3 2 2" xfId="15702"/>
    <cellStyle name="Normal 4 5 2 3 3" xfId="15703"/>
    <cellStyle name="Normal 4 5 2 4" xfId="15704"/>
    <cellStyle name="Normal 4 5 2 4 2" xfId="15705"/>
    <cellStyle name="Normal 4 5 2 5" xfId="15706"/>
    <cellStyle name="Normal 4 5 3" xfId="15707"/>
    <cellStyle name="Normal 4 5 3 2" xfId="15708"/>
    <cellStyle name="Normal 4 5 3 2 2" xfId="15709"/>
    <cellStyle name="Normal 4 5 3 2 2 2" xfId="15710"/>
    <cellStyle name="Normal 4 5 3 2 3" xfId="15711"/>
    <cellStyle name="Normal 4 5 3 3" xfId="15712"/>
    <cellStyle name="Normal 4 5 3 3 2" xfId="15713"/>
    <cellStyle name="Normal 4 5 3 4" xfId="15714"/>
    <cellStyle name="Normal 4 5 4" xfId="15715"/>
    <cellStyle name="Normal 4 5 4 2" xfId="15716"/>
    <cellStyle name="Normal 4 5 4 2 2" xfId="15717"/>
    <cellStyle name="Normal 4 5 4 3" xfId="15718"/>
    <cellStyle name="Normal 4 5 5" xfId="15719"/>
    <cellStyle name="Normal 4 5 5 2" xfId="15720"/>
    <cellStyle name="Normal 4 5 6" xfId="15721"/>
    <cellStyle name="Normal 4 6" xfId="15722"/>
    <cellStyle name="Normal 4 6 2" xfId="15723"/>
    <cellStyle name="Normal 4 6 2 2" xfId="15724"/>
    <cellStyle name="Normal 4 6 2 2 2" xfId="15725"/>
    <cellStyle name="Normal 4 6 2 2 2 2" xfId="15726"/>
    <cellStyle name="Normal 4 6 2 2 3" xfId="15727"/>
    <cellStyle name="Normal 4 6 2 3" xfId="15728"/>
    <cellStyle name="Normal 4 6 2 3 2" xfId="15729"/>
    <cellStyle name="Normal 4 6 2 4" xfId="15730"/>
    <cellStyle name="Normal 4 6 3" xfId="15731"/>
    <cellStyle name="Normal 4 6 3 2" xfId="15732"/>
    <cellStyle name="Normal 4 6 3 2 2" xfId="15733"/>
    <cellStyle name="Normal 4 6 3 3" xfId="15734"/>
    <cellStyle name="Normal 4 6 4" xfId="15735"/>
    <cellStyle name="Normal 4 6 4 2" xfId="15736"/>
    <cellStyle name="Normal 4 6 5" xfId="15737"/>
    <cellStyle name="Normal 4 7" xfId="15738"/>
    <cellStyle name="Normal 4 7 2" xfId="15739"/>
    <cellStyle name="Normal 4 7 2 2" xfId="15740"/>
    <cellStyle name="Normal 4 7 2 2 2" xfId="15741"/>
    <cellStyle name="Normal 4 7 2 3" xfId="15742"/>
    <cellStyle name="Normal 4 7 3" xfId="15743"/>
    <cellStyle name="Normal 4 7 3 2" xfId="15744"/>
    <cellStyle name="Normal 4 7 4" xfId="15745"/>
    <cellStyle name="Normal 4 8" xfId="15746"/>
    <cellStyle name="Normal 4 8 2" xfId="15747"/>
    <cellStyle name="Normal 4 8 2 2" xfId="15748"/>
    <cellStyle name="Normal 4 8 3" xfId="15749"/>
    <cellStyle name="Normal 4 9" xfId="15750"/>
    <cellStyle name="Normal 4 9 2" xfId="15751"/>
    <cellStyle name="Normal 40" xfId="15752"/>
    <cellStyle name="Normal 40 2" xfId="15753"/>
    <cellStyle name="Normal 40 2 2" xfId="15754"/>
    <cellStyle name="Normal 40 2 2 2" xfId="15755"/>
    <cellStyle name="Normal 40 2 2 2 2" xfId="15756"/>
    <cellStyle name="Normal 40 2 2 2 2 2" xfId="15757"/>
    <cellStyle name="Normal 40 2 2 2 2 2 2" xfId="15758"/>
    <cellStyle name="Normal 40 2 2 2 2 2 2 2" xfId="15759"/>
    <cellStyle name="Normal 40 2 2 2 2 2 2 2 2" xfId="15760"/>
    <cellStyle name="Normal 40 2 2 2 2 2 2 3" xfId="15761"/>
    <cellStyle name="Normal 40 2 2 2 2 2 3" xfId="15762"/>
    <cellStyle name="Normal 40 2 2 2 2 2 3 2" xfId="15763"/>
    <cellStyle name="Normal 40 2 2 2 2 2 4" xfId="15764"/>
    <cellStyle name="Normal 40 2 2 2 2 3" xfId="15765"/>
    <cellStyle name="Normal 40 2 2 2 2 3 2" xfId="15766"/>
    <cellStyle name="Normal 40 2 2 2 2 3 2 2" xfId="15767"/>
    <cellStyle name="Normal 40 2 2 2 2 3 3" xfId="15768"/>
    <cellStyle name="Normal 40 2 2 2 2 4" xfId="15769"/>
    <cellStyle name="Normal 40 2 2 2 2 4 2" xfId="15770"/>
    <cellStyle name="Normal 40 2 2 2 2 5" xfId="15771"/>
    <cellStyle name="Normal 40 2 2 2 3" xfId="15772"/>
    <cellStyle name="Normal 40 2 2 2 3 2" xfId="15773"/>
    <cellStyle name="Normal 40 2 2 2 3 2 2" xfId="15774"/>
    <cellStyle name="Normal 40 2 2 2 3 2 2 2" xfId="15775"/>
    <cellStyle name="Normal 40 2 2 2 3 2 3" xfId="15776"/>
    <cellStyle name="Normal 40 2 2 2 3 3" xfId="15777"/>
    <cellStyle name="Normal 40 2 2 2 3 3 2" xfId="15778"/>
    <cellStyle name="Normal 40 2 2 2 3 4" xfId="15779"/>
    <cellStyle name="Normal 40 2 2 2 4" xfId="15780"/>
    <cellStyle name="Normal 40 2 2 2 4 2" xfId="15781"/>
    <cellStyle name="Normal 40 2 2 2 4 2 2" xfId="15782"/>
    <cellStyle name="Normal 40 2 2 2 4 3" xfId="15783"/>
    <cellStyle name="Normal 40 2 2 2 5" xfId="15784"/>
    <cellStyle name="Normal 40 2 2 2 5 2" xfId="15785"/>
    <cellStyle name="Normal 40 2 2 2 6" xfId="15786"/>
    <cellStyle name="Normal 40 2 2 3" xfId="15787"/>
    <cellStyle name="Normal 40 2 2 3 2" xfId="15788"/>
    <cellStyle name="Normal 40 2 2 3 2 2" xfId="15789"/>
    <cellStyle name="Normal 40 2 2 3 2 2 2" xfId="15790"/>
    <cellStyle name="Normal 40 2 2 3 2 2 2 2" xfId="15791"/>
    <cellStyle name="Normal 40 2 2 3 2 2 3" xfId="15792"/>
    <cellStyle name="Normal 40 2 2 3 2 3" xfId="15793"/>
    <cellStyle name="Normal 40 2 2 3 2 3 2" xfId="15794"/>
    <cellStyle name="Normal 40 2 2 3 2 4" xfId="15795"/>
    <cellStyle name="Normal 40 2 2 3 3" xfId="15796"/>
    <cellStyle name="Normal 40 2 2 3 3 2" xfId="15797"/>
    <cellStyle name="Normal 40 2 2 3 3 2 2" xfId="15798"/>
    <cellStyle name="Normal 40 2 2 3 3 3" xfId="15799"/>
    <cellStyle name="Normal 40 2 2 3 4" xfId="15800"/>
    <cellStyle name="Normal 40 2 2 3 4 2" xfId="15801"/>
    <cellStyle name="Normal 40 2 2 3 5" xfId="15802"/>
    <cellStyle name="Normal 40 2 2 4" xfId="15803"/>
    <cellStyle name="Normal 40 2 2 4 2" xfId="15804"/>
    <cellStyle name="Normal 40 2 2 4 2 2" xfId="15805"/>
    <cellStyle name="Normal 40 2 2 4 2 2 2" xfId="15806"/>
    <cellStyle name="Normal 40 2 2 4 2 3" xfId="15807"/>
    <cellStyle name="Normal 40 2 2 4 3" xfId="15808"/>
    <cellStyle name="Normal 40 2 2 4 3 2" xfId="15809"/>
    <cellStyle name="Normal 40 2 2 4 4" xfId="15810"/>
    <cellStyle name="Normal 40 2 2 5" xfId="15811"/>
    <cellStyle name="Normal 40 2 2 5 2" xfId="15812"/>
    <cellStyle name="Normal 40 2 2 5 2 2" xfId="15813"/>
    <cellStyle name="Normal 40 2 2 5 3" xfId="15814"/>
    <cellStyle name="Normal 40 2 2 6" xfId="15815"/>
    <cellStyle name="Normal 40 2 2 6 2" xfId="15816"/>
    <cellStyle name="Normal 40 2 2 7" xfId="15817"/>
    <cellStyle name="Normal 40 2 3" xfId="15818"/>
    <cellStyle name="Normal 40 2 3 2" xfId="15819"/>
    <cellStyle name="Normal 40 2 3 2 2" xfId="15820"/>
    <cellStyle name="Normal 40 2 3 2 2 2" xfId="15821"/>
    <cellStyle name="Normal 40 2 3 2 2 2 2" xfId="15822"/>
    <cellStyle name="Normal 40 2 3 2 2 2 2 2" xfId="15823"/>
    <cellStyle name="Normal 40 2 3 2 2 2 3" xfId="15824"/>
    <cellStyle name="Normal 40 2 3 2 2 3" xfId="15825"/>
    <cellStyle name="Normal 40 2 3 2 2 3 2" xfId="15826"/>
    <cellStyle name="Normal 40 2 3 2 2 4" xfId="15827"/>
    <cellStyle name="Normal 40 2 3 2 3" xfId="15828"/>
    <cellStyle name="Normal 40 2 3 2 3 2" xfId="15829"/>
    <cellStyle name="Normal 40 2 3 2 3 2 2" xfId="15830"/>
    <cellStyle name="Normal 40 2 3 2 3 3" xfId="15831"/>
    <cellStyle name="Normal 40 2 3 2 4" xfId="15832"/>
    <cellStyle name="Normal 40 2 3 2 4 2" xfId="15833"/>
    <cellStyle name="Normal 40 2 3 2 5" xfId="15834"/>
    <cellStyle name="Normal 40 2 3 3" xfId="15835"/>
    <cellStyle name="Normal 40 2 3 3 2" xfId="15836"/>
    <cellStyle name="Normal 40 2 3 3 2 2" xfId="15837"/>
    <cellStyle name="Normal 40 2 3 3 2 2 2" xfId="15838"/>
    <cellStyle name="Normal 40 2 3 3 2 3" xfId="15839"/>
    <cellStyle name="Normal 40 2 3 3 3" xfId="15840"/>
    <cellStyle name="Normal 40 2 3 3 3 2" xfId="15841"/>
    <cellStyle name="Normal 40 2 3 3 4" xfId="15842"/>
    <cellStyle name="Normal 40 2 3 4" xfId="15843"/>
    <cellStyle name="Normal 40 2 3 4 2" xfId="15844"/>
    <cellStyle name="Normal 40 2 3 4 2 2" xfId="15845"/>
    <cellStyle name="Normal 40 2 3 4 3" xfId="15846"/>
    <cellStyle name="Normal 40 2 3 5" xfId="15847"/>
    <cellStyle name="Normal 40 2 3 5 2" xfId="15848"/>
    <cellStyle name="Normal 40 2 3 6" xfId="15849"/>
    <cellStyle name="Normal 40 2 4" xfId="15850"/>
    <cellStyle name="Normal 40 2 4 2" xfId="15851"/>
    <cellStyle name="Normal 40 2 4 2 2" xfId="15852"/>
    <cellStyle name="Normal 40 2 4 2 2 2" xfId="15853"/>
    <cellStyle name="Normal 40 2 4 2 2 2 2" xfId="15854"/>
    <cellStyle name="Normal 40 2 4 2 2 3" xfId="15855"/>
    <cellStyle name="Normal 40 2 4 2 3" xfId="15856"/>
    <cellStyle name="Normal 40 2 4 2 3 2" xfId="15857"/>
    <cellStyle name="Normal 40 2 4 2 4" xfId="15858"/>
    <cellStyle name="Normal 40 2 4 3" xfId="15859"/>
    <cellStyle name="Normal 40 2 4 3 2" xfId="15860"/>
    <cellStyle name="Normal 40 2 4 3 2 2" xfId="15861"/>
    <cellStyle name="Normal 40 2 4 3 3" xfId="15862"/>
    <cellStyle name="Normal 40 2 4 4" xfId="15863"/>
    <cellStyle name="Normal 40 2 4 4 2" xfId="15864"/>
    <cellStyle name="Normal 40 2 4 5" xfId="15865"/>
    <cellStyle name="Normal 40 2 5" xfId="15866"/>
    <cellStyle name="Normal 40 2 5 2" xfId="15867"/>
    <cellStyle name="Normal 40 2 5 2 2" xfId="15868"/>
    <cellStyle name="Normal 40 2 5 2 2 2" xfId="15869"/>
    <cellStyle name="Normal 40 2 5 2 3" xfId="15870"/>
    <cellStyle name="Normal 40 2 5 3" xfId="15871"/>
    <cellStyle name="Normal 40 2 5 3 2" xfId="15872"/>
    <cellStyle name="Normal 40 2 5 4" xfId="15873"/>
    <cellStyle name="Normal 40 2 6" xfId="15874"/>
    <cellStyle name="Normal 40 2 6 2" xfId="15875"/>
    <cellStyle name="Normal 40 2 6 2 2" xfId="15876"/>
    <cellStyle name="Normal 40 2 6 3" xfId="15877"/>
    <cellStyle name="Normal 40 2 7" xfId="15878"/>
    <cellStyle name="Normal 40 2 7 2" xfId="15879"/>
    <cellStyle name="Normal 40 2 8" xfId="15880"/>
    <cellStyle name="Normal 40 3" xfId="15881"/>
    <cellStyle name="Normal 40 3 2" xfId="15882"/>
    <cellStyle name="Normal 40 3 2 2" xfId="15883"/>
    <cellStyle name="Normal 40 3 2 2 2" xfId="15884"/>
    <cellStyle name="Normal 40 3 2 2 2 2" xfId="15885"/>
    <cellStyle name="Normal 40 3 2 2 2 2 2" xfId="15886"/>
    <cellStyle name="Normal 40 3 2 2 2 2 2 2" xfId="15887"/>
    <cellStyle name="Normal 40 3 2 2 2 2 3" xfId="15888"/>
    <cellStyle name="Normal 40 3 2 2 2 3" xfId="15889"/>
    <cellStyle name="Normal 40 3 2 2 2 3 2" xfId="15890"/>
    <cellStyle name="Normal 40 3 2 2 2 4" xfId="15891"/>
    <cellStyle name="Normal 40 3 2 2 3" xfId="15892"/>
    <cellStyle name="Normal 40 3 2 2 3 2" xfId="15893"/>
    <cellStyle name="Normal 40 3 2 2 3 2 2" xfId="15894"/>
    <cellStyle name="Normal 40 3 2 2 3 3" xfId="15895"/>
    <cellStyle name="Normal 40 3 2 2 4" xfId="15896"/>
    <cellStyle name="Normal 40 3 2 2 4 2" xfId="15897"/>
    <cellStyle name="Normal 40 3 2 2 5" xfId="15898"/>
    <cellStyle name="Normal 40 3 2 3" xfId="15899"/>
    <cellStyle name="Normal 40 3 2 3 2" xfId="15900"/>
    <cellStyle name="Normal 40 3 2 3 2 2" xfId="15901"/>
    <cellStyle name="Normal 40 3 2 3 2 2 2" xfId="15902"/>
    <cellStyle name="Normal 40 3 2 3 2 3" xfId="15903"/>
    <cellStyle name="Normal 40 3 2 3 3" xfId="15904"/>
    <cellStyle name="Normal 40 3 2 3 3 2" xfId="15905"/>
    <cellStyle name="Normal 40 3 2 3 4" xfId="15906"/>
    <cellStyle name="Normal 40 3 2 4" xfId="15907"/>
    <cellStyle name="Normal 40 3 2 4 2" xfId="15908"/>
    <cellStyle name="Normal 40 3 2 4 2 2" xfId="15909"/>
    <cellStyle name="Normal 40 3 2 4 3" xfId="15910"/>
    <cellStyle name="Normal 40 3 2 5" xfId="15911"/>
    <cellStyle name="Normal 40 3 2 5 2" xfId="15912"/>
    <cellStyle name="Normal 40 3 2 6" xfId="15913"/>
    <cellStyle name="Normal 40 3 3" xfId="15914"/>
    <cellStyle name="Normal 40 3 3 2" xfId="15915"/>
    <cellStyle name="Normal 40 3 3 2 2" xfId="15916"/>
    <cellStyle name="Normal 40 3 3 2 2 2" xfId="15917"/>
    <cellStyle name="Normal 40 3 3 2 2 2 2" xfId="15918"/>
    <cellStyle name="Normal 40 3 3 2 2 3" xfId="15919"/>
    <cellStyle name="Normal 40 3 3 2 3" xfId="15920"/>
    <cellStyle name="Normal 40 3 3 2 3 2" xfId="15921"/>
    <cellStyle name="Normal 40 3 3 2 4" xfId="15922"/>
    <cellStyle name="Normal 40 3 3 3" xfId="15923"/>
    <cellStyle name="Normal 40 3 3 3 2" xfId="15924"/>
    <cellStyle name="Normal 40 3 3 3 2 2" xfId="15925"/>
    <cellStyle name="Normal 40 3 3 3 3" xfId="15926"/>
    <cellStyle name="Normal 40 3 3 4" xfId="15927"/>
    <cellStyle name="Normal 40 3 3 4 2" xfId="15928"/>
    <cellStyle name="Normal 40 3 3 5" xfId="15929"/>
    <cellStyle name="Normal 40 3 4" xfId="15930"/>
    <cellStyle name="Normal 40 3 4 2" xfId="15931"/>
    <cellStyle name="Normal 40 3 4 2 2" xfId="15932"/>
    <cellStyle name="Normal 40 3 4 2 2 2" xfId="15933"/>
    <cellStyle name="Normal 40 3 4 2 3" xfId="15934"/>
    <cellStyle name="Normal 40 3 4 3" xfId="15935"/>
    <cellStyle name="Normal 40 3 4 3 2" xfId="15936"/>
    <cellStyle name="Normal 40 3 4 4" xfId="15937"/>
    <cellStyle name="Normal 40 3 5" xfId="15938"/>
    <cellStyle name="Normal 40 3 5 2" xfId="15939"/>
    <cellStyle name="Normal 40 3 5 2 2" xfId="15940"/>
    <cellStyle name="Normal 40 3 5 3" xfId="15941"/>
    <cellStyle name="Normal 40 3 6" xfId="15942"/>
    <cellStyle name="Normal 40 3 6 2" xfId="15943"/>
    <cellStyle name="Normal 40 3 7" xfId="15944"/>
    <cellStyle name="Normal 40 4" xfId="15945"/>
    <cellStyle name="Normal 40 4 2" xfId="15946"/>
    <cellStyle name="Normal 40 4 2 2" xfId="15947"/>
    <cellStyle name="Normal 40 4 2 2 2" xfId="15948"/>
    <cellStyle name="Normal 40 4 2 2 2 2" xfId="15949"/>
    <cellStyle name="Normal 40 4 2 2 2 2 2" xfId="15950"/>
    <cellStyle name="Normal 40 4 2 2 2 3" xfId="15951"/>
    <cellStyle name="Normal 40 4 2 2 3" xfId="15952"/>
    <cellStyle name="Normal 40 4 2 2 3 2" xfId="15953"/>
    <cellStyle name="Normal 40 4 2 2 4" xfId="15954"/>
    <cellStyle name="Normal 40 4 2 3" xfId="15955"/>
    <cellStyle name="Normal 40 4 2 3 2" xfId="15956"/>
    <cellStyle name="Normal 40 4 2 3 2 2" xfId="15957"/>
    <cellStyle name="Normal 40 4 2 3 3" xfId="15958"/>
    <cellStyle name="Normal 40 4 2 4" xfId="15959"/>
    <cellStyle name="Normal 40 4 2 4 2" xfId="15960"/>
    <cellStyle name="Normal 40 4 2 5" xfId="15961"/>
    <cellStyle name="Normal 40 4 3" xfId="15962"/>
    <cellStyle name="Normal 40 4 3 2" xfId="15963"/>
    <cellStyle name="Normal 40 4 3 2 2" xfId="15964"/>
    <cellStyle name="Normal 40 4 3 2 2 2" xfId="15965"/>
    <cellStyle name="Normal 40 4 3 2 3" xfId="15966"/>
    <cellStyle name="Normal 40 4 3 3" xfId="15967"/>
    <cellStyle name="Normal 40 4 3 3 2" xfId="15968"/>
    <cellStyle name="Normal 40 4 3 4" xfId="15969"/>
    <cellStyle name="Normal 40 4 4" xfId="15970"/>
    <cellStyle name="Normal 40 4 4 2" xfId="15971"/>
    <cellStyle name="Normal 40 4 4 2 2" xfId="15972"/>
    <cellStyle name="Normal 40 4 4 3" xfId="15973"/>
    <cellStyle name="Normal 40 4 5" xfId="15974"/>
    <cellStyle name="Normal 40 4 5 2" xfId="15975"/>
    <cellStyle name="Normal 40 4 6" xfId="15976"/>
    <cellStyle name="Normal 40 5" xfId="15977"/>
    <cellStyle name="Normal 40 5 2" xfId="15978"/>
    <cellStyle name="Normal 40 5 2 2" xfId="15979"/>
    <cellStyle name="Normal 40 5 2 2 2" xfId="15980"/>
    <cellStyle name="Normal 40 5 2 2 2 2" xfId="15981"/>
    <cellStyle name="Normal 40 5 2 2 3" xfId="15982"/>
    <cellStyle name="Normal 40 5 2 3" xfId="15983"/>
    <cellStyle name="Normal 40 5 2 3 2" xfId="15984"/>
    <cellStyle name="Normal 40 5 2 4" xfId="15985"/>
    <cellStyle name="Normal 40 5 3" xfId="15986"/>
    <cellStyle name="Normal 40 5 3 2" xfId="15987"/>
    <cellStyle name="Normal 40 5 3 2 2" xfId="15988"/>
    <cellStyle name="Normal 40 5 3 3" xfId="15989"/>
    <cellStyle name="Normal 40 5 4" xfId="15990"/>
    <cellStyle name="Normal 40 5 4 2" xfId="15991"/>
    <cellStyle name="Normal 40 5 5" xfId="15992"/>
    <cellStyle name="Normal 40 6" xfId="15993"/>
    <cellStyle name="Normal 40 6 2" xfId="15994"/>
    <cellStyle name="Normal 40 6 2 2" xfId="15995"/>
    <cellStyle name="Normal 40 6 2 2 2" xfId="15996"/>
    <cellStyle name="Normal 40 6 2 3" xfId="15997"/>
    <cellStyle name="Normal 40 6 3" xfId="15998"/>
    <cellStyle name="Normal 40 6 3 2" xfId="15999"/>
    <cellStyle name="Normal 40 6 4" xfId="16000"/>
    <cellStyle name="Normal 40 7" xfId="16001"/>
    <cellStyle name="Normal 40 7 2" xfId="16002"/>
    <cellStyle name="Normal 40 7 2 2" xfId="16003"/>
    <cellStyle name="Normal 40 7 3" xfId="16004"/>
    <cellStyle name="Normal 40 8" xfId="16005"/>
    <cellStyle name="Normal 40 8 2" xfId="16006"/>
    <cellStyle name="Normal 40 9" xfId="16007"/>
    <cellStyle name="Normal 41" xfId="16008"/>
    <cellStyle name="Normal 41 2" xfId="16009"/>
    <cellStyle name="Normal 41 2 2" xfId="16010"/>
    <cellStyle name="Normal 41 2 2 2" xfId="16011"/>
    <cellStyle name="Normal 41 2 2 2 2" xfId="16012"/>
    <cellStyle name="Normal 41 2 2 2 2 2" xfId="16013"/>
    <cellStyle name="Normal 41 2 2 2 2 2 2" xfId="16014"/>
    <cellStyle name="Normal 41 2 2 2 2 2 2 2" xfId="16015"/>
    <cellStyle name="Normal 41 2 2 2 2 2 2 2 2" xfId="16016"/>
    <cellStyle name="Normal 41 2 2 2 2 2 2 3" xfId="16017"/>
    <cellStyle name="Normal 41 2 2 2 2 2 3" xfId="16018"/>
    <cellStyle name="Normal 41 2 2 2 2 2 3 2" xfId="16019"/>
    <cellStyle name="Normal 41 2 2 2 2 2 4" xfId="16020"/>
    <cellStyle name="Normal 41 2 2 2 2 3" xfId="16021"/>
    <cellStyle name="Normal 41 2 2 2 2 3 2" xfId="16022"/>
    <cellStyle name="Normal 41 2 2 2 2 3 2 2" xfId="16023"/>
    <cellStyle name="Normal 41 2 2 2 2 3 3" xfId="16024"/>
    <cellStyle name="Normal 41 2 2 2 2 4" xfId="16025"/>
    <cellStyle name="Normal 41 2 2 2 2 4 2" xfId="16026"/>
    <cellStyle name="Normal 41 2 2 2 2 5" xfId="16027"/>
    <cellStyle name="Normal 41 2 2 2 3" xfId="16028"/>
    <cellStyle name="Normal 41 2 2 2 3 2" xfId="16029"/>
    <cellStyle name="Normal 41 2 2 2 3 2 2" xfId="16030"/>
    <cellStyle name="Normal 41 2 2 2 3 2 2 2" xfId="16031"/>
    <cellStyle name="Normal 41 2 2 2 3 2 3" xfId="16032"/>
    <cellStyle name="Normal 41 2 2 2 3 3" xfId="16033"/>
    <cellStyle name="Normal 41 2 2 2 3 3 2" xfId="16034"/>
    <cellStyle name="Normal 41 2 2 2 3 4" xfId="16035"/>
    <cellStyle name="Normal 41 2 2 2 4" xfId="16036"/>
    <cellStyle name="Normal 41 2 2 2 4 2" xfId="16037"/>
    <cellStyle name="Normal 41 2 2 2 4 2 2" xfId="16038"/>
    <cellStyle name="Normal 41 2 2 2 4 3" xfId="16039"/>
    <cellStyle name="Normal 41 2 2 2 5" xfId="16040"/>
    <cellStyle name="Normal 41 2 2 2 5 2" xfId="16041"/>
    <cellStyle name="Normal 41 2 2 2 6" xfId="16042"/>
    <cellStyle name="Normal 41 2 2 3" xfId="16043"/>
    <cellStyle name="Normal 41 2 2 3 2" xfId="16044"/>
    <cellStyle name="Normal 41 2 2 3 2 2" xfId="16045"/>
    <cellStyle name="Normal 41 2 2 3 2 2 2" xfId="16046"/>
    <cellStyle name="Normal 41 2 2 3 2 2 2 2" xfId="16047"/>
    <cellStyle name="Normal 41 2 2 3 2 2 3" xfId="16048"/>
    <cellStyle name="Normal 41 2 2 3 2 3" xfId="16049"/>
    <cellStyle name="Normal 41 2 2 3 2 3 2" xfId="16050"/>
    <cellStyle name="Normal 41 2 2 3 2 4" xfId="16051"/>
    <cellStyle name="Normal 41 2 2 3 3" xfId="16052"/>
    <cellStyle name="Normal 41 2 2 3 3 2" xfId="16053"/>
    <cellStyle name="Normal 41 2 2 3 3 2 2" xfId="16054"/>
    <cellStyle name="Normal 41 2 2 3 3 3" xfId="16055"/>
    <cellStyle name="Normal 41 2 2 3 4" xfId="16056"/>
    <cellStyle name="Normal 41 2 2 3 4 2" xfId="16057"/>
    <cellStyle name="Normal 41 2 2 3 5" xfId="16058"/>
    <cellStyle name="Normal 41 2 2 4" xfId="16059"/>
    <cellStyle name="Normal 41 2 2 4 2" xfId="16060"/>
    <cellStyle name="Normal 41 2 2 4 2 2" xfId="16061"/>
    <cellStyle name="Normal 41 2 2 4 2 2 2" xfId="16062"/>
    <cellStyle name="Normal 41 2 2 4 2 3" xfId="16063"/>
    <cellStyle name="Normal 41 2 2 4 3" xfId="16064"/>
    <cellStyle name="Normal 41 2 2 4 3 2" xfId="16065"/>
    <cellStyle name="Normal 41 2 2 4 4" xfId="16066"/>
    <cellStyle name="Normal 41 2 2 5" xfId="16067"/>
    <cellStyle name="Normal 41 2 2 5 2" xfId="16068"/>
    <cellStyle name="Normal 41 2 2 5 2 2" xfId="16069"/>
    <cellStyle name="Normal 41 2 2 5 3" xfId="16070"/>
    <cellStyle name="Normal 41 2 2 6" xfId="16071"/>
    <cellStyle name="Normal 41 2 2 6 2" xfId="16072"/>
    <cellStyle name="Normal 41 2 2 7" xfId="16073"/>
    <cellStyle name="Normal 41 2 3" xfId="16074"/>
    <cellStyle name="Normal 41 2 3 2" xfId="16075"/>
    <cellStyle name="Normal 41 2 3 2 2" xfId="16076"/>
    <cellStyle name="Normal 41 2 3 2 2 2" xfId="16077"/>
    <cellStyle name="Normal 41 2 3 2 2 2 2" xfId="16078"/>
    <cellStyle name="Normal 41 2 3 2 2 2 2 2" xfId="16079"/>
    <cellStyle name="Normal 41 2 3 2 2 2 3" xfId="16080"/>
    <cellStyle name="Normal 41 2 3 2 2 3" xfId="16081"/>
    <cellStyle name="Normal 41 2 3 2 2 3 2" xfId="16082"/>
    <cellStyle name="Normal 41 2 3 2 2 4" xfId="16083"/>
    <cellStyle name="Normal 41 2 3 2 3" xfId="16084"/>
    <cellStyle name="Normal 41 2 3 2 3 2" xfId="16085"/>
    <cellStyle name="Normal 41 2 3 2 3 2 2" xfId="16086"/>
    <cellStyle name="Normal 41 2 3 2 3 3" xfId="16087"/>
    <cellStyle name="Normal 41 2 3 2 4" xfId="16088"/>
    <cellStyle name="Normal 41 2 3 2 4 2" xfId="16089"/>
    <cellStyle name="Normal 41 2 3 2 5" xfId="16090"/>
    <cellStyle name="Normal 41 2 3 3" xfId="16091"/>
    <cellStyle name="Normal 41 2 3 3 2" xfId="16092"/>
    <cellStyle name="Normal 41 2 3 3 2 2" xfId="16093"/>
    <cellStyle name="Normal 41 2 3 3 2 2 2" xfId="16094"/>
    <cellStyle name="Normal 41 2 3 3 2 3" xfId="16095"/>
    <cellStyle name="Normal 41 2 3 3 3" xfId="16096"/>
    <cellStyle name="Normal 41 2 3 3 3 2" xfId="16097"/>
    <cellStyle name="Normal 41 2 3 3 4" xfId="16098"/>
    <cellStyle name="Normal 41 2 3 4" xfId="16099"/>
    <cellStyle name="Normal 41 2 3 4 2" xfId="16100"/>
    <cellStyle name="Normal 41 2 3 4 2 2" xfId="16101"/>
    <cellStyle name="Normal 41 2 3 4 3" xfId="16102"/>
    <cellStyle name="Normal 41 2 3 5" xfId="16103"/>
    <cellStyle name="Normal 41 2 3 5 2" xfId="16104"/>
    <cellStyle name="Normal 41 2 3 6" xfId="16105"/>
    <cellStyle name="Normal 41 2 4" xfId="16106"/>
    <cellStyle name="Normal 41 2 4 2" xfId="16107"/>
    <cellStyle name="Normal 41 2 4 2 2" xfId="16108"/>
    <cellStyle name="Normal 41 2 4 2 2 2" xfId="16109"/>
    <cellStyle name="Normal 41 2 4 2 2 2 2" xfId="16110"/>
    <cellStyle name="Normal 41 2 4 2 2 3" xfId="16111"/>
    <cellStyle name="Normal 41 2 4 2 3" xfId="16112"/>
    <cellStyle name="Normal 41 2 4 2 3 2" xfId="16113"/>
    <cellStyle name="Normal 41 2 4 2 4" xfId="16114"/>
    <cellStyle name="Normal 41 2 4 3" xfId="16115"/>
    <cellStyle name="Normal 41 2 4 3 2" xfId="16116"/>
    <cellStyle name="Normal 41 2 4 3 2 2" xfId="16117"/>
    <cellStyle name="Normal 41 2 4 3 3" xfId="16118"/>
    <cellStyle name="Normal 41 2 4 4" xfId="16119"/>
    <cellStyle name="Normal 41 2 4 4 2" xfId="16120"/>
    <cellStyle name="Normal 41 2 4 5" xfId="16121"/>
    <cellStyle name="Normal 41 2 5" xfId="16122"/>
    <cellStyle name="Normal 41 2 5 2" xfId="16123"/>
    <cellStyle name="Normal 41 2 5 2 2" xfId="16124"/>
    <cellStyle name="Normal 41 2 5 2 2 2" xfId="16125"/>
    <cellStyle name="Normal 41 2 5 2 3" xfId="16126"/>
    <cellStyle name="Normal 41 2 5 3" xfId="16127"/>
    <cellStyle name="Normal 41 2 5 3 2" xfId="16128"/>
    <cellStyle name="Normal 41 2 5 4" xfId="16129"/>
    <cellStyle name="Normal 41 2 6" xfId="16130"/>
    <cellStyle name="Normal 41 2 6 2" xfId="16131"/>
    <cellStyle name="Normal 41 2 6 2 2" xfId="16132"/>
    <cellStyle name="Normal 41 2 6 3" xfId="16133"/>
    <cellStyle name="Normal 41 2 7" xfId="16134"/>
    <cellStyle name="Normal 41 2 7 2" xfId="16135"/>
    <cellStyle name="Normal 41 2 8" xfId="16136"/>
    <cellStyle name="Normal 41 3" xfId="16137"/>
    <cellStyle name="Normal 41 3 2" xfId="16138"/>
    <cellStyle name="Normal 41 3 2 2" xfId="16139"/>
    <cellStyle name="Normal 41 3 2 2 2" xfId="16140"/>
    <cellStyle name="Normal 41 3 2 2 2 2" xfId="16141"/>
    <cellStyle name="Normal 41 3 2 2 2 2 2" xfId="16142"/>
    <cellStyle name="Normal 41 3 2 2 2 2 2 2" xfId="16143"/>
    <cellStyle name="Normal 41 3 2 2 2 2 3" xfId="16144"/>
    <cellStyle name="Normal 41 3 2 2 2 3" xfId="16145"/>
    <cellStyle name="Normal 41 3 2 2 2 3 2" xfId="16146"/>
    <cellStyle name="Normal 41 3 2 2 2 4" xfId="16147"/>
    <cellStyle name="Normal 41 3 2 2 3" xfId="16148"/>
    <cellStyle name="Normal 41 3 2 2 3 2" xfId="16149"/>
    <cellStyle name="Normal 41 3 2 2 3 2 2" xfId="16150"/>
    <cellStyle name="Normal 41 3 2 2 3 3" xfId="16151"/>
    <cellStyle name="Normal 41 3 2 2 4" xfId="16152"/>
    <cellStyle name="Normal 41 3 2 2 4 2" xfId="16153"/>
    <cellStyle name="Normal 41 3 2 2 5" xfId="16154"/>
    <cellStyle name="Normal 41 3 2 3" xfId="16155"/>
    <cellStyle name="Normal 41 3 2 3 2" xfId="16156"/>
    <cellStyle name="Normal 41 3 2 3 2 2" xfId="16157"/>
    <cellStyle name="Normal 41 3 2 3 2 2 2" xfId="16158"/>
    <cellStyle name="Normal 41 3 2 3 2 3" xfId="16159"/>
    <cellStyle name="Normal 41 3 2 3 3" xfId="16160"/>
    <cellStyle name="Normal 41 3 2 3 3 2" xfId="16161"/>
    <cellStyle name="Normal 41 3 2 3 4" xfId="16162"/>
    <cellStyle name="Normal 41 3 2 4" xfId="16163"/>
    <cellStyle name="Normal 41 3 2 4 2" xfId="16164"/>
    <cellStyle name="Normal 41 3 2 4 2 2" xfId="16165"/>
    <cellStyle name="Normal 41 3 2 4 3" xfId="16166"/>
    <cellStyle name="Normal 41 3 2 5" xfId="16167"/>
    <cellStyle name="Normal 41 3 2 5 2" xfId="16168"/>
    <cellStyle name="Normal 41 3 2 6" xfId="16169"/>
    <cellStyle name="Normal 41 3 3" xfId="16170"/>
    <cellStyle name="Normal 41 3 3 2" xfId="16171"/>
    <cellStyle name="Normal 41 3 3 2 2" xfId="16172"/>
    <cellStyle name="Normal 41 3 3 2 2 2" xfId="16173"/>
    <cellStyle name="Normal 41 3 3 2 2 2 2" xfId="16174"/>
    <cellStyle name="Normal 41 3 3 2 2 3" xfId="16175"/>
    <cellStyle name="Normal 41 3 3 2 3" xfId="16176"/>
    <cellStyle name="Normal 41 3 3 2 3 2" xfId="16177"/>
    <cellStyle name="Normal 41 3 3 2 4" xfId="16178"/>
    <cellStyle name="Normal 41 3 3 3" xfId="16179"/>
    <cellStyle name="Normal 41 3 3 3 2" xfId="16180"/>
    <cellStyle name="Normal 41 3 3 3 2 2" xfId="16181"/>
    <cellStyle name="Normal 41 3 3 3 3" xfId="16182"/>
    <cellStyle name="Normal 41 3 3 4" xfId="16183"/>
    <cellStyle name="Normal 41 3 3 4 2" xfId="16184"/>
    <cellStyle name="Normal 41 3 3 5" xfId="16185"/>
    <cellStyle name="Normal 41 3 4" xfId="16186"/>
    <cellStyle name="Normal 41 3 4 2" xfId="16187"/>
    <cellStyle name="Normal 41 3 4 2 2" xfId="16188"/>
    <cellStyle name="Normal 41 3 4 2 2 2" xfId="16189"/>
    <cellStyle name="Normal 41 3 4 2 3" xfId="16190"/>
    <cellStyle name="Normal 41 3 4 3" xfId="16191"/>
    <cellStyle name="Normal 41 3 4 3 2" xfId="16192"/>
    <cellStyle name="Normal 41 3 4 4" xfId="16193"/>
    <cellStyle name="Normal 41 3 5" xfId="16194"/>
    <cellStyle name="Normal 41 3 5 2" xfId="16195"/>
    <cellStyle name="Normal 41 3 5 2 2" xfId="16196"/>
    <cellStyle name="Normal 41 3 5 3" xfId="16197"/>
    <cellStyle name="Normal 41 3 6" xfId="16198"/>
    <cellStyle name="Normal 41 3 6 2" xfId="16199"/>
    <cellStyle name="Normal 41 3 7" xfId="16200"/>
    <cellStyle name="Normal 41 4" xfId="16201"/>
    <cellStyle name="Normal 41 4 2" xfId="16202"/>
    <cellStyle name="Normal 41 4 2 2" xfId="16203"/>
    <cellStyle name="Normal 41 4 2 2 2" xfId="16204"/>
    <cellStyle name="Normal 41 4 2 2 2 2" xfId="16205"/>
    <cellStyle name="Normal 41 4 2 2 2 2 2" xfId="16206"/>
    <cellStyle name="Normal 41 4 2 2 2 3" xfId="16207"/>
    <cellStyle name="Normal 41 4 2 2 3" xfId="16208"/>
    <cellStyle name="Normal 41 4 2 2 3 2" xfId="16209"/>
    <cellStyle name="Normal 41 4 2 2 4" xfId="16210"/>
    <cellStyle name="Normal 41 4 2 3" xfId="16211"/>
    <cellStyle name="Normal 41 4 2 3 2" xfId="16212"/>
    <cellStyle name="Normal 41 4 2 3 2 2" xfId="16213"/>
    <cellStyle name="Normal 41 4 2 3 3" xfId="16214"/>
    <cellStyle name="Normal 41 4 2 4" xfId="16215"/>
    <cellStyle name="Normal 41 4 2 4 2" xfId="16216"/>
    <cellStyle name="Normal 41 4 2 5" xfId="16217"/>
    <cellStyle name="Normal 41 4 3" xfId="16218"/>
    <cellStyle name="Normal 41 4 3 2" xfId="16219"/>
    <cellStyle name="Normal 41 4 3 2 2" xfId="16220"/>
    <cellStyle name="Normal 41 4 3 2 2 2" xfId="16221"/>
    <cellStyle name="Normal 41 4 3 2 3" xfId="16222"/>
    <cellStyle name="Normal 41 4 3 3" xfId="16223"/>
    <cellStyle name="Normal 41 4 3 3 2" xfId="16224"/>
    <cellStyle name="Normal 41 4 3 4" xfId="16225"/>
    <cellStyle name="Normal 41 4 4" xfId="16226"/>
    <cellStyle name="Normal 41 4 4 2" xfId="16227"/>
    <cellStyle name="Normal 41 4 4 2 2" xfId="16228"/>
    <cellStyle name="Normal 41 4 4 3" xfId="16229"/>
    <cellStyle name="Normal 41 4 5" xfId="16230"/>
    <cellStyle name="Normal 41 4 5 2" xfId="16231"/>
    <cellStyle name="Normal 41 4 6" xfId="16232"/>
    <cellStyle name="Normal 41 5" xfId="16233"/>
    <cellStyle name="Normal 41 5 2" xfId="16234"/>
    <cellStyle name="Normal 41 5 2 2" xfId="16235"/>
    <cellStyle name="Normal 41 5 2 2 2" xfId="16236"/>
    <cellStyle name="Normal 41 5 2 2 2 2" xfId="16237"/>
    <cellStyle name="Normal 41 5 2 2 3" xfId="16238"/>
    <cellStyle name="Normal 41 5 2 3" xfId="16239"/>
    <cellStyle name="Normal 41 5 2 3 2" xfId="16240"/>
    <cellStyle name="Normal 41 5 2 4" xfId="16241"/>
    <cellStyle name="Normal 41 5 3" xfId="16242"/>
    <cellStyle name="Normal 41 5 3 2" xfId="16243"/>
    <cellStyle name="Normal 41 5 3 2 2" xfId="16244"/>
    <cellStyle name="Normal 41 5 3 3" xfId="16245"/>
    <cellStyle name="Normal 41 5 4" xfId="16246"/>
    <cellStyle name="Normal 41 5 4 2" xfId="16247"/>
    <cellStyle name="Normal 41 5 5" xfId="16248"/>
    <cellStyle name="Normal 41 6" xfId="16249"/>
    <cellStyle name="Normal 41 6 2" xfId="16250"/>
    <cellStyle name="Normal 41 6 2 2" xfId="16251"/>
    <cellStyle name="Normal 41 6 2 2 2" xfId="16252"/>
    <cellStyle name="Normal 41 6 2 3" xfId="16253"/>
    <cellStyle name="Normal 41 6 3" xfId="16254"/>
    <cellStyle name="Normal 41 6 3 2" xfId="16255"/>
    <cellStyle name="Normal 41 6 4" xfId="16256"/>
    <cellStyle name="Normal 41 7" xfId="16257"/>
    <cellStyle name="Normal 41 7 2" xfId="16258"/>
    <cellStyle name="Normal 41 7 2 2" xfId="16259"/>
    <cellStyle name="Normal 41 7 3" xfId="16260"/>
    <cellStyle name="Normal 41 8" xfId="16261"/>
    <cellStyle name="Normal 41 8 2" xfId="16262"/>
    <cellStyle name="Normal 41 9" xfId="16263"/>
    <cellStyle name="Normal 42" xfId="16264"/>
    <cellStyle name="Normal 43" xfId="16265"/>
    <cellStyle name="Normal 43 2" xfId="16266"/>
    <cellStyle name="Normal 43 2 2" xfId="16267"/>
    <cellStyle name="Normal 43 2 2 2" xfId="16268"/>
    <cellStyle name="Normal 43 2 2 2 2" xfId="16269"/>
    <cellStyle name="Normal 43 2 2 2 2 2" xfId="16270"/>
    <cellStyle name="Normal 43 2 2 2 2 2 2" xfId="16271"/>
    <cellStyle name="Normal 43 2 2 2 2 2 2 2" xfId="16272"/>
    <cellStyle name="Normal 43 2 2 2 2 2 3" xfId="16273"/>
    <cellStyle name="Normal 43 2 2 2 2 3" xfId="16274"/>
    <cellStyle name="Normal 43 2 2 2 2 3 2" xfId="16275"/>
    <cellStyle name="Normal 43 2 2 2 2 4" xfId="16276"/>
    <cellStyle name="Normal 43 2 2 2 3" xfId="16277"/>
    <cellStyle name="Normal 43 2 2 2 3 2" xfId="16278"/>
    <cellStyle name="Normal 43 2 2 2 3 2 2" xfId="16279"/>
    <cellStyle name="Normal 43 2 2 2 3 3" xfId="16280"/>
    <cellStyle name="Normal 43 2 2 2 4" xfId="16281"/>
    <cellStyle name="Normal 43 2 2 2 4 2" xfId="16282"/>
    <cellStyle name="Normal 43 2 2 2 5" xfId="16283"/>
    <cellStyle name="Normal 43 2 2 3" xfId="16284"/>
    <cellStyle name="Normal 43 2 2 3 2" xfId="16285"/>
    <cellStyle name="Normal 43 2 2 3 2 2" xfId="16286"/>
    <cellStyle name="Normal 43 2 2 3 2 2 2" xfId="16287"/>
    <cellStyle name="Normal 43 2 2 3 2 3" xfId="16288"/>
    <cellStyle name="Normal 43 2 2 3 3" xfId="16289"/>
    <cellStyle name="Normal 43 2 2 3 3 2" xfId="16290"/>
    <cellStyle name="Normal 43 2 2 3 4" xfId="16291"/>
    <cellStyle name="Normal 43 2 2 4" xfId="16292"/>
    <cellStyle name="Normal 43 2 2 4 2" xfId="16293"/>
    <cellStyle name="Normal 43 2 2 4 2 2" xfId="16294"/>
    <cellStyle name="Normal 43 2 2 4 3" xfId="16295"/>
    <cellStyle name="Normal 43 2 2 5" xfId="16296"/>
    <cellStyle name="Normal 43 2 2 5 2" xfId="16297"/>
    <cellStyle name="Normal 43 2 2 6" xfId="16298"/>
    <cellStyle name="Normal 43 2 3" xfId="16299"/>
    <cellStyle name="Normal 43 2 3 2" xfId="16300"/>
    <cellStyle name="Normal 43 2 3 2 2" xfId="16301"/>
    <cellStyle name="Normal 43 2 3 2 2 2" xfId="16302"/>
    <cellStyle name="Normal 43 2 3 2 2 2 2" xfId="16303"/>
    <cellStyle name="Normal 43 2 3 2 2 3" xfId="16304"/>
    <cellStyle name="Normal 43 2 3 2 3" xfId="16305"/>
    <cellStyle name="Normal 43 2 3 2 3 2" xfId="16306"/>
    <cellStyle name="Normal 43 2 3 2 4" xfId="16307"/>
    <cellStyle name="Normal 43 2 3 3" xfId="16308"/>
    <cellStyle name="Normal 43 2 3 3 2" xfId="16309"/>
    <cellStyle name="Normal 43 2 3 3 2 2" xfId="16310"/>
    <cellStyle name="Normal 43 2 3 3 3" xfId="16311"/>
    <cellStyle name="Normal 43 2 3 4" xfId="16312"/>
    <cellStyle name="Normal 43 2 3 4 2" xfId="16313"/>
    <cellStyle name="Normal 43 2 3 5" xfId="16314"/>
    <cellStyle name="Normal 43 2 4" xfId="16315"/>
    <cellStyle name="Normal 43 2 4 2" xfId="16316"/>
    <cellStyle name="Normal 43 2 4 2 2" xfId="16317"/>
    <cellStyle name="Normal 43 2 4 2 2 2" xfId="16318"/>
    <cellStyle name="Normal 43 2 4 2 3" xfId="16319"/>
    <cellStyle name="Normal 43 2 4 3" xfId="16320"/>
    <cellStyle name="Normal 43 2 4 3 2" xfId="16321"/>
    <cellStyle name="Normal 43 2 4 4" xfId="16322"/>
    <cellStyle name="Normal 43 2 5" xfId="16323"/>
    <cellStyle name="Normal 43 2 5 2" xfId="16324"/>
    <cellStyle name="Normal 43 2 5 2 2" xfId="16325"/>
    <cellStyle name="Normal 43 2 5 3" xfId="16326"/>
    <cellStyle name="Normal 43 2 6" xfId="16327"/>
    <cellStyle name="Normal 43 2 6 2" xfId="16328"/>
    <cellStyle name="Normal 43 2 7" xfId="16329"/>
    <cellStyle name="Normal 43 3" xfId="16330"/>
    <cellStyle name="Normal 43 3 2" xfId="16331"/>
    <cellStyle name="Normal 43 3 2 2" xfId="16332"/>
    <cellStyle name="Normal 43 3 2 2 2" xfId="16333"/>
    <cellStyle name="Normal 43 3 2 2 2 2" xfId="16334"/>
    <cellStyle name="Normal 43 3 2 2 2 2 2" xfId="16335"/>
    <cellStyle name="Normal 43 3 2 2 2 3" xfId="16336"/>
    <cellStyle name="Normal 43 3 2 2 3" xfId="16337"/>
    <cellStyle name="Normal 43 3 2 2 3 2" xfId="16338"/>
    <cellStyle name="Normal 43 3 2 2 4" xfId="16339"/>
    <cellStyle name="Normal 43 3 2 3" xfId="16340"/>
    <cellStyle name="Normal 43 3 2 3 2" xfId="16341"/>
    <cellStyle name="Normal 43 3 2 3 2 2" xfId="16342"/>
    <cellStyle name="Normal 43 3 2 3 3" xfId="16343"/>
    <cellStyle name="Normal 43 3 2 4" xfId="16344"/>
    <cellStyle name="Normal 43 3 2 4 2" xfId="16345"/>
    <cellStyle name="Normal 43 3 2 5" xfId="16346"/>
    <cellStyle name="Normal 43 3 3" xfId="16347"/>
    <cellStyle name="Normal 43 3 3 2" xfId="16348"/>
    <cellStyle name="Normal 43 3 3 2 2" xfId="16349"/>
    <cellStyle name="Normal 43 3 3 2 2 2" xfId="16350"/>
    <cellStyle name="Normal 43 3 3 2 3" xfId="16351"/>
    <cellStyle name="Normal 43 3 3 3" xfId="16352"/>
    <cellStyle name="Normal 43 3 3 3 2" xfId="16353"/>
    <cellStyle name="Normal 43 3 3 4" xfId="16354"/>
    <cellStyle name="Normal 43 3 4" xfId="16355"/>
    <cellStyle name="Normal 43 3 4 2" xfId="16356"/>
    <cellStyle name="Normal 43 3 4 2 2" xfId="16357"/>
    <cellStyle name="Normal 43 3 4 3" xfId="16358"/>
    <cellStyle name="Normal 43 3 5" xfId="16359"/>
    <cellStyle name="Normal 43 3 5 2" xfId="16360"/>
    <cellStyle name="Normal 43 3 6" xfId="16361"/>
    <cellStyle name="Normal 43 4" xfId="16362"/>
    <cellStyle name="Normal 43 4 2" xfId="16363"/>
    <cellStyle name="Normal 43 4 2 2" xfId="16364"/>
    <cellStyle name="Normal 43 4 2 2 2" xfId="16365"/>
    <cellStyle name="Normal 43 4 2 2 2 2" xfId="16366"/>
    <cellStyle name="Normal 43 4 2 2 3" xfId="16367"/>
    <cellStyle name="Normal 43 4 2 3" xfId="16368"/>
    <cellStyle name="Normal 43 4 2 3 2" xfId="16369"/>
    <cellStyle name="Normal 43 4 2 4" xfId="16370"/>
    <cellStyle name="Normal 43 4 3" xfId="16371"/>
    <cellStyle name="Normal 43 4 3 2" xfId="16372"/>
    <cellStyle name="Normal 43 4 3 2 2" xfId="16373"/>
    <cellStyle name="Normal 43 4 3 3" xfId="16374"/>
    <cellStyle name="Normal 43 4 4" xfId="16375"/>
    <cellStyle name="Normal 43 4 4 2" xfId="16376"/>
    <cellStyle name="Normal 43 4 5" xfId="16377"/>
    <cellStyle name="Normal 43 5" xfId="16378"/>
    <cellStyle name="Normal 43 5 2" xfId="16379"/>
    <cellStyle name="Normal 43 5 2 2" xfId="16380"/>
    <cellStyle name="Normal 43 5 2 2 2" xfId="16381"/>
    <cellStyle name="Normal 43 5 2 3" xfId="16382"/>
    <cellStyle name="Normal 43 5 3" xfId="16383"/>
    <cellStyle name="Normal 43 5 3 2" xfId="16384"/>
    <cellStyle name="Normal 43 5 4" xfId="16385"/>
    <cellStyle name="Normal 43 6" xfId="16386"/>
    <cellStyle name="Normal 43 6 2" xfId="16387"/>
    <cellStyle name="Normal 43 6 2 2" xfId="16388"/>
    <cellStyle name="Normal 43 6 3" xfId="16389"/>
    <cellStyle name="Normal 43 7" xfId="16390"/>
    <cellStyle name="Normal 43 7 2" xfId="16391"/>
    <cellStyle name="Normal 43 8" xfId="16392"/>
    <cellStyle name="Normal 44" xfId="16393"/>
    <cellStyle name="Normal 44 2" xfId="16394"/>
    <cellStyle name="Normal 44 2 2" xfId="16395"/>
    <cellStyle name="Normal 44 2 2 2" xfId="16396"/>
    <cellStyle name="Normal 44 2 2 2 2" xfId="16397"/>
    <cellStyle name="Normal 44 2 2 2 2 2" xfId="16398"/>
    <cellStyle name="Normal 44 2 2 2 2 2 2" xfId="16399"/>
    <cellStyle name="Normal 44 2 2 2 2 2 2 2" xfId="16400"/>
    <cellStyle name="Normal 44 2 2 2 2 2 3" xfId="16401"/>
    <cellStyle name="Normal 44 2 2 2 2 3" xfId="16402"/>
    <cellStyle name="Normal 44 2 2 2 2 3 2" xfId="16403"/>
    <cellStyle name="Normal 44 2 2 2 2 4" xfId="16404"/>
    <cellStyle name="Normal 44 2 2 2 3" xfId="16405"/>
    <cellStyle name="Normal 44 2 2 2 3 2" xfId="16406"/>
    <cellStyle name="Normal 44 2 2 2 3 2 2" xfId="16407"/>
    <cellStyle name="Normal 44 2 2 2 3 3" xfId="16408"/>
    <cellStyle name="Normal 44 2 2 2 4" xfId="16409"/>
    <cellStyle name="Normal 44 2 2 2 4 2" xfId="16410"/>
    <cellStyle name="Normal 44 2 2 2 5" xfId="16411"/>
    <cellStyle name="Normal 44 2 2 3" xfId="16412"/>
    <cellStyle name="Normal 44 2 2 3 2" xfId="16413"/>
    <cellStyle name="Normal 44 2 2 3 2 2" xfId="16414"/>
    <cellStyle name="Normal 44 2 2 3 2 2 2" xfId="16415"/>
    <cellStyle name="Normal 44 2 2 3 2 3" xfId="16416"/>
    <cellStyle name="Normal 44 2 2 3 3" xfId="16417"/>
    <cellStyle name="Normal 44 2 2 3 3 2" xfId="16418"/>
    <cellStyle name="Normal 44 2 2 3 4" xfId="16419"/>
    <cellStyle name="Normal 44 2 2 4" xfId="16420"/>
    <cellStyle name="Normal 44 2 2 4 2" xfId="16421"/>
    <cellStyle name="Normal 44 2 2 4 2 2" xfId="16422"/>
    <cellStyle name="Normal 44 2 2 4 3" xfId="16423"/>
    <cellStyle name="Normal 44 2 2 5" xfId="16424"/>
    <cellStyle name="Normal 44 2 2 5 2" xfId="16425"/>
    <cellStyle name="Normal 44 2 2 6" xfId="16426"/>
    <cellStyle name="Normal 44 2 3" xfId="16427"/>
    <cellStyle name="Normal 44 2 3 2" xfId="16428"/>
    <cellStyle name="Normal 44 2 3 2 2" xfId="16429"/>
    <cellStyle name="Normal 44 2 3 2 2 2" xfId="16430"/>
    <cellStyle name="Normal 44 2 3 2 2 2 2" xfId="16431"/>
    <cellStyle name="Normal 44 2 3 2 2 3" xfId="16432"/>
    <cellStyle name="Normal 44 2 3 2 3" xfId="16433"/>
    <cellStyle name="Normal 44 2 3 2 3 2" xfId="16434"/>
    <cellStyle name="Normal 44 2 3 2 4" xfId="16435"/>
    <cellStyle name="Normal 44 2 3 3" xfId="16436"/>
    <cellStyle name="Normal 44 2 3 3 2" xfId="16437"/>
    <cellStyle name="Normal 44 2 3 3 2 2" xfId="16438"/>
    <cellStyle name="Normal 44 2 3 3 3" xfId="16439"/>
    <cellStyle name="Normal 44 2 3 4" xfId="16440"/>
    <cellStyle name="Normal 44 2 3 4 2" xfId="16441"/>
    <cellStyle name="Normal 44 2 3 5" xfId="16442"/>
    <cellStyle name="Normal 44 2 4" xfId="16443"/>
    <cellStyle name="Normal 44 2 4 2" xfId="16444"/>
    <cellStyle name="Normal 44 2 4 2 2" xfId="16445"/>
    <cellStyle name="Normal 44 2 4 2 2 2" xfId="16446"/>
    <cellStyle name="Normal 44 2 4 2 3" xfId="16447"/>
    <cellStyle name="Normal 44 2 4 3" xfId="16448"/>
    <cellStyle name="Normal 44 2 4 3 2" xfId="16449"/>
    <cellStyle name="Normal 44 2 4 4" xfId="16450"/>
    <cellStyle name="Normal 44 2 5" xfId="16451"/>
    <cellStyle name="Normal 44 2 5 2" xfId="16452"/>
    <cellStyle name="Normal 44 2 5 2 2" xfId="16453"/>
    <cellStyle name="Normal 44 2 5 3" xfId="16454"/>
    <cellStyle name="Normal 44 2 6" xfId="16455"/>
    <cellStyle name="Normal 44 2 6 2" xfId="16456"/>
    <cellStyle name="Normal 44 2 7" xfId="16457"/>
    <cellStyle name="Normal 44 3" xfId="16458"/>
    <cellStyle name="Normal 44 3 2" xfId="16459"/>
    <cellStyle name="Normal 44 3 2 2" xfId="16460"/>
    <cellStyle name="Normal 44 3 2 2 2" xfId="16461"/>
    <cellStyle name="Normal 44 3 2 2 2 2" xfId="16462"/>
    <cellStyle name="Normal 44 3 2 2 2 2 2" xfId="16463"/>
    <cellStyle name="Normal 44 3 2 2 2 3" xfId="16464"/>
    <cellStyle name="Normal 44 3 2 2 3" xfId="16465"/>
    <cellStyle name="Normal 44 3 2 2 3 2" xfId="16466"/>
    <cellStyle name="Normal 44 3 2 2 4" xfId="16467"/>
    <cellStyle name="Normal 44 3 2 3" xfId="16468"/>
    <cellStyle name="Normal 44 3 2 3 2" xfId="16469"/>
    <cellStyle name="Normal 44 3 2 3 2 2" xfId="16470"/>
    <cellStyle name="Normal 44 3 2 3 3" xfId="16471"/>
    <cellStyle name="Normal 44 3 2 4" xfId="16472"/>
    <cellStyle name="Normal 44 3 2 4 2" xfId="16473"/>
    <cellStyle name="Normal 44 3 2 5" xfId="16474"/>
    <cellStyle name="Normal 44 3 3" xfId="16475"/>
    <cellStyle name="Normal 44 3 3 2" xfId="16476"/>
    <cellStyle name="Normal 44 3 3 2 2" xfId="16477"/>
    <cellStyle name="Normal 44 3 3 2 2 2" xfId="16478"/>
    <cellStyle name="Normal 44 3 3 2 3" xfId="16479"/>
    <cellStyle name="Normal 44 3 3 3" xfId="16480"/>
    <cellStyle name="Normal 44 3 3 3 2" xfId="16481"/>
    <cellStyle name="Normal 44 3 3 4" xfId="16482"/>
    <cellStyle name="Normal 44 3 4" xfId="16483"/>
    <cellStyle name="Normal 44 3 4 2" xfId="16484"/>
    <cellStyle name="Normal 44 3 4 2 2" xfId="16485"/>
    <cellStyle name="Normal 44 3 4 3" xfId="16486"/>
    <cellStyle name="Normal 44 3 5" xfId="16487"/>
    <cellStyle name="Normal 44 3 5 2" xfId="16488"/>
    <cellStyle name="Normal 44 3 6" xfId="16489"/>
    <cellStyle name="Normal 44 4" xfId="16490"/>
    <cellStyle name="Normal 44 4 2" xfId="16491"/>
    <cellStyle name="Normal 44 4 2 2" xfId="16492"/>
    <cellStyle name="Normal 44 4 2 2 2" xfId="16493"/>
    <cellStyle name="Normal 44 4 2 2 2 2" xfId="16494"/>
    <cellStyle name="Normal 44 4 2 2 3" xfId="16495"/>
    <cellStyle name="Normal 44 4 2 3" xfId="16496"/>
    <cellStyle name="Normal 44 4 2 3 2" xfId="16497"/>
    <cellStyle name="Normal 44 4 2 4" xfId="16498"/>
    <cellStyle name="Normal 44 4 3" xfId="16499"/>
    <cellStyle name="Normal 44 4 3 2" xfId="16500"/>
    <cellStyle name="Normal 44 4 3 2 2" xfId="16501"/>
    <cellStyle name="Normal 44 4 3 3" xfId="16502"/>
    <cellStyle name="Normal 44 4 4" xfId="16503"/>
    <cellStyle name="Normal 44 4 4 2" xfId="16504"/>
    <cellStyle name="Normal 44 4 5" xfId="16505"/>
    <cellStyle name="Normal 44 5" xfId="16506"/>
    <cellStyle name="Normal 44 5 2" xfId="16507"/>
    <cellStyle name="Normal 44 5 2 2" xfId="16508"/>
    <cellStyle name="Normal 44 5 2 2 2" xfId="16509"/>
    <cellStyle name="Normal 44 5 2 3" xfId="16510"/>
    <cellStyle name="Normal 44 5 3" xfId="16511"/>
    <cellStyle name="Normal 44 5 3 2" xfId="16512"/>
    <cellStyle name="Normal 44 5 4" xfId="16513"/>
    <cellStyle name="Normal 44 6" xfId="16514"/>
    <cellStyle name="Normal 44 6 2" xfId="16515"/>
    <cellStyle name="Normal 44 6 2 2" xfId="16516"/>
    <cellStyle name="Normal 44 6 3" xfId="16517"/>
    <cellStyle name="Normal 44 7" xfId="16518"/>
    <cellStyle name="Normal 44 7 2" xfId="16519"/>
    <cellStyle name="Normal 44 8" xfId="16520"/>
    <cellStyle name="Normal 45" xfId="16521"/>
    <cellStyle name="Normal 45 2" xfId="16522"/>
    <cellStyle name="Normal 45 2 2" xfId="16523"/>
    <cellStyle name="Normal 45 2 2 2" xfId="16524"/>
    <cellStyle name="Normal 45 2 2 2 2" xfId="16525"/>
    <cellStyle name="Normal 45 2 2 2 2 2" xfId="16526"/>
    <cellStyle name="Normal 45 2 2 2 2 2 2" xfId="16527"/>
    <cellStyle name="Normal 45 2 2 2 2 2 2 2" xfId="16528"/>
    <cellStyle name="Normal 45 2 2 2 2 2 3" xfId="16529"/>
    <cellStyle name="Normal 45 2 2 2 2 3" xfId="16530"/>
    <cellStyle name="Normal 45 2 2 2 2 3 2" xfId="16531"/>
    <cellStyle name="Normal 45 2 2 2 2 4" xfId="16532"/>
    <cellStyle name="Normal 45 2 2 2 3" xfId="16533"/>
    <cellStyle name="Normal 45 2 2 2 3 2" xfId="16534"/>
    <cellStyle name="Normal 45 2 2 2 3 2 2" xfId="16535"/>
    <cellStyle name="Normal 45 2 2 2 3 3" xfId="16536"/>
    <cellStyle name="Normal 45 2 2 2 4" xfId="16537"/>
    <cellStyle name="Normal 45 2 2 2 4 2" xfId="16538"/>
    <cellStyle name="Normal 45 2 2 2 5" xfId="16539"/>
    <cellStyle name="Normal 45 2 2 3" xfId="16540"/>
    <cellStyle name="Normal 45 2 2 3 2" xfId="16541"/>
    <cellStyle name="Normal 45 2 2 3 2 2" xfId="16542"/>
    <cellStyle name="Normal 45 2 2 3 2 2 2" xfId="16543"/>
    <cellStyle name="Normal 45 2 2 3 2 3" xfId="16544"/>
    <cellStyle name="Normal 45 2 2 3 3" xfId="16545"/>
    <cellStyle name="Normal 45 2 2 3 3 2" xfId="16546"/>
    <cellStyle name="Normal 45 2 2 3 4" xfId="16547"/>
    <cellStyle name="Normal 45 2 2 4" xfId="16548"/>
    <cellStyle name="Normal 45 2 2 4 2" xfId="16549"/>
    <cellStyle name="Normal 45 2 2 4 2 2" xfId="16550"/>
    <cellStyle name="Normal 45 2 2 4 3" xfId="16551"/>
    <cellStyle name="Normal 45 2 2 5" xfId="16552"/>
    <cellStyle name="Normal 45 2 2 5 2" xfId="16553"/>
    <cellStyle name="Normal 45 2 2 6" xfId="16554"/>
    <cellStyle name="Normal 45 2 3" xfId="16555"/>
    <cellStyle name="Normal 45 2 3 2" xfId="16556"/>
    <cellStyle name="Normal 45 2 3 2 2" xfId="16557"/>
    <cellStyle name="Normal 45 2 3 2 2 2" xfId="16558"/>
    <cellStyle name="Normal 45 2 3 2 2 2 2" xfId="16559"/>
    <cellStyle name="Normal 45 2 3 2 2 3" xfId="16560"/>
    <cellStyle name="Normal 45 2 3 2 3" xfId="16561"/>
    <cellStyle name="Normal 45 2 3 2 3 2" xfId="16562"/>
    <cellStyle name="Normal 45 2 3 2 4" xfId="16563"/>
    <cellStyle name="Normal 45 2 3 3" xfId="16564"/>
    <cellStyle name="Normal 45 2 3 3 2" xfId="16565"/>
    <cellStyle name="Normal 45 2 3 3 2 2" xfId="16566"/>
    <cellStyle name="Normal 45 2 3 3 3" xfId="16567"/>
    <cellStyle name="Normal 45 2 3 4" xfId="16568"/>
    <cellStyle name="Normal 45 2 3 4 2" xfId="16569"/>
    <cellStyle name="Normal 45 2 3 5" xfId="16570"/>
    <cellStyle name="Normal 45 2 4" xfId="16571"/>
    <cellStyle name="Normal 45 2 4 2" xfId="16572"/>
    <cellStyle name="Normal 45 2 4 2 2" xfId="16573"/>
    <cellStyle name="Normal 45 2 4 2 2 2" xfId="16574"/>
    <cellStyle name="Normal 45 2 4 2 3" xfId="16575"/>
    <cellStyle name="Normal 45 2 4 3" xfId="16576"/>
    <cellStyle name="Normal 45 2 4 3 2" xfId="16577"/>
    <cellStyle name="Normal 45 2 4 4" xfId="16578"/>
    <cellStyle name="Normal 45 2 5" xfId="16579"/>
    <cellStyle name="Normal 45 2 5 2" xfId="16580"/>
    <cellStyle name="Normal 45 2 5 2 2" xfId="16581"/>
    <cellStyle name="Normal 45 2 5 3" xfId="16582"/>
    <cellStyle name="Normal 45 2 6" xfId="16583"/>
    <cellStyle name="Normal 45 2 6 2" xfId="16584"/>
    <cellStyle name="Normal 45 2 7" xfId="16585"/>
    <cellStyle name="Normal 45 3" xfId="16586"/>
    <cellStyle name="Normal 45 3 2" xfId="16587"/>
    <cellStyle name="Normal 45 3 2 2" xfId="16588"/>
    <cellStyle name="Normal 45 3 2 2 2" xfId="16589"/>
    <cellStyle name="Normal 45 3 2 2 2 2" xfId="16590"/>
    <cellStyle name="Normal 45 3 2 2 2 2 2" xfId="16591"/>
    <cellStyle name="Normal 45 3 2 2 2 3" xfId="16592"/>
    <cellStyle name="Normal 45 3 2 2 3" xfId="16593"/>
    <cellStyle name="Normal 45 3 2 2 3 2" xfId="16594"/>
    <cellStyle name="Normal 45 3 2 2 4" xfId="16595"/>
    <cellStyle name="Normal 45 3 2 3" xfId="16596"/>
    <cellStyle name="Normal 45 3 2 3 2" xfId="16597"/>
    <cellStyle name="Normal 45 3 2 3 2 2" xfId="16598"/>
    <cellStyle name="Normal 45 3 2 3 3" xfId="16599"/>
    <cellStyle name="Normal 45 3 2 4" xfId="16600"/>
    <cellStyle name="Normal 45 3 2 4 2" xfId="16601"/>
    <cellStyle name="Normal 45 3 2 5" xfId="16602"/>
    <cellStyle name="Normal 45 3 3" xfId="16603"/>
    <cellStyle name="Normal 45 3 3 2" xfId="16604"/>
    <cellStyle name="Normal 45 3 3 2 2" xfId="16605"/>
    <cellStyle name="Normal 45 3 3 2 2 2" xfId="16606"/>
    <cellStyle name="Normal 45 3 3 2 3" xfId="16607"/>
    <cellStyle name="Normal 45 3 3 3" xfId="16608"/>
    <cellStyle name="Normal 45 3 3 3 2" xfId="16609"/>
    <cellStyle name="Normal 45 3 3 4" xfId="16610"/>
    <cellStyle name="Normal 45 3 4" xfId="16611"/>
    <cellStyle name="Normal 45 3 4 2" xfId="16612"/>
    <cellStyle name="Normal 45 3 4 2 2" xfId="16613"/>
    <cellStyle name="Normal 45 3 4 3" xfId="16614"/>
    <cellStyle name="Normal 45 3 5" xfId="16615"/>
    <cellStyle name="Normal 45 3 5 2" xfId="16616"/>
    <cellStyle name="Normal 45 3 6" xfId="16617"/>
    <cellStyle name="Normal 45 4" xfId="16618"/>
    <cellStyle name="Normal 45 4 2" xfId="16619"/>
    <cellStyle name="Normal 45 4 2 2" xfId="16620"/>
    <cellStyle name="Normal 45 4 2 2 2" xfId="16621"/>
    <cellStyle name="Normal 45 4 2 2 2 2" xfId="16622"/>
    <cellStyle name="Normal 45 4 2 2 3" xfId="16623"/>
    <cellStyle name="Normal 45 4 2 3" xfId="16624"/>
    <cellStyle name="Normal 45 4 2 3 2" xfId="16625"/>
    <cellStyle name="Normal 45 4 2 4" xfId="16626"/>
    <cellStyle name="Normal 45 4 3" xfId="16627"/>
    <cellStyle name="Normal 45 4 3 2" xfId="16628"/>
    <cellStyle name="Normal 45 4 3 2 2" xfId="16629"/>
    <cellStyle name="Normal 45 4 3 3" xfId="16630"/>
    <cellStyle name="Normal 45 4 4" xfId="16631"/>
    <cellStyle name="Normal 45 4 4 2" xfId="16632"/>
    <cellStyle name="Normal 45 4 5" xfId="16633"/>
    <cellStyle name="Normal 45 5" xfId="16634"/>
    <cellStyle name="Normal 45 5 2" xfId="16635"/>
    <cellStyle name="Normal 45 5 2 2" xfId="16636"/>
    <cellStyle name="Normal 45 5 2 2 2" xfId="16637"/>
    <cellStyle name="Normal 45 5 2 3" xfId="16638"/>
    <cellStyle name="Normal 45 5 3" xfId="16639"/>
    <cellStyle name="Normal 45 5 3 2" xfId="16640"/>
    <cellStyle name="Normal 45 5 4" xfId="16641"/>
    <cellStyle name="Normal 45 6" xfId="16642"/>
    <cellStyle name="Normal 45 6 2" xfId="16643"/>
    <cellStyle name="Normal 45 6 2 2" xfId="16644"/>
    <cellStyle name="Normal 45 6 3" xfId="16645"/>
    <cellStyle name="Normal 45 7" xfId="16646"/>
    <cellStyle name="Normal 45 7 2" xfId="16647"/>
    <cellStyle name="Normal 45 8" xfId="16648"/>
    <cellStyle name="Normal 46" xfId="16649"/>
    <cellStyle name="Normal 46 2" xfId="16650"/>
    <cellStyle name="Normal 46 2 2" xfId="16651"/>
    <cellStyle name="Normal 46 2 2 2" xfId="16652"/>
    <cellStyle name="Normal 46 2 2 2 2" xfId="16653"/>
    <cellStyle name="Normal 46 2 2 2 2 2" xfId="16654"/>
    <cellStyle name="Normal 46 2 2 2 2 2 2" xfId="16655"/>
    <cellStyle name="Normal 46 2 2 2 2 2 2 2" xfId="16656"/>
    <cellStyle name="Normal 46 2 2 2 2 2 3" xfId="16657"/>
    <cellStyle name="Normal 46 2 2 2 2 3" xfId="16658"/>
    <cellStyle name="Normal 46 2 2 2 2 3 2" xfId="16659"/>
    <cellStyle name="Normal 46 2 2 2 2 4" xfId="16660"/>
    <cellStyle name="Normal 46 2 2 2 3" xfId="16661"/>
    <cellStyle name="Normal 46 2 2 2 3 2" xfId="16662"/>
    <cellStyle name="Normal 46 2 2 2 3 2 2" xfId="16663"/>
    <cellStyle name="Normal 46 2 2 2 3 3" xfId="16664"/>
    <cellStyle name="Normal 46 2 2 2 4" xfId="16665"/>
    <cellStyle name="Normal 46 2 2 2 4 2" xfId="16666"/>
    <cellStyle name="Normal 46 2 2 2 5" xfId="16667"/>
    <cellStyle name="Normal 46 2 2 3" xfId="16668"/>
    <cellStyle name="Normal 46 2 2 3 2" xfId="16669"/>
    <cellStyle name="Normal 46 2 2 3 2 2" xfId="16670"/>
    <cellStyle name="Normal 46 2 2 3 2 2 2" xfId="16671"/>
    <cellStyle name="Normal 46 2 2 3 2 3" xfId="16672"/>
    <cellStyle name="Normal 46 2 2 3 3" xfId="16673"/>
    <cellStyle name="Normal 46 2 2 3 3 2" xfId="16674"/>
    <cellStyle name="Normal 46 2 2 3 4" xfId="16675"/>
    <cellStyle name="Normal 46 2 2 4" xfId="16676"/>
    <cellStyle name="Normal 46 2 2 4 2" xfId="16677"/>
    <cellStyle name="Normal 46 2 2 4 2 2" xfId="16678"/>
    <cellStyle name="Normal 46 2 2 4 3" xfId="16679"/>
    <cellStyle name="Normal 46 2 2 5" xfId="16680"/>
    <cellStyle name="Normal 46 2 2 5 2" xfId="16681"/>
    <cellStyle name="Normal 46 2 2 6" xfId="16682"/>
    <cellStyle name="Normal 46 2 3" xfId="16683"/>
    <cellStyle name="Normal 46 2 3 2" xfId="16684"/>
    <cellStyle name="Normal 46 2 3 2 2" xfId="16685"/>
    <cellStyle name="Normal 46 2 3 2 2 2" xfId="16686"/>
    <cellStyle name="Normal 46 2 3 2 2 2 2" xfId="16687"/>
    <cellStyle name="Normal 46 2 3 2 2 3" xfId="16688"/>
    <cellStyle name="Normal 46 2 3 2 3" xfId="16689"/>
    <cellStyle name="Normal 46 2 3 2 3 2" xfId="16690"/>
    <cellStyle name="Normal 46 2 3 2 4" xfId="16691"/>
    <cellStyle name="Normal 46 2 3 3" xfId="16692"/>
    <cellStyle name="Normal 46 2 3 3 2" xfId="16693"/>
    <cellStyle name="Normal 46 2 3 3 2 2" xfId="16694"/>
    <cellStyle name="Normal 46 2 3 3 3" xfId="16695"/>
    <cellStyle name="Normal 46 2 3 4" xfId="16696"/>
    <cellStyle name="Normal 46 2 3 4 2" xfId="16697"/>
    <cellStyle name="Normal 46 2 3 5" xfId="16698"/>
    <cellStyle name="Normal 46 2 4" xfId="16699"/>
    <cellStyle name="Normal 46 2 4 2" xfId="16700"/>
    <cellStyle name="Normal 46 2 4 2 2" xfId="16701"/>
    <cellStyle name="Normal 46 2 4 2 2 2" xfId="16702"/>
    <cellStyle name="Normal 46 2 4 2 3" xfId="16703"/>
    <cellStyle name="Normal 46 2 4 3" xfId="16704"/>
    <cellStyle name="Normal 46 2 4 3 2" xfId="16705"/>
    <cellStyle name="Normal 46 2 4 4" xfId="16706"/>
    <cellStyle name="Normal 46 2 5" xfId="16707"/>
    <cellStyle name="Normal 46 2 5 2" xfId="16708"/>
    <cellStyle name="Normal 46 2 5 2 2" xfId="16709"/>
    <cellStyle name="Normal 46 2 5 3" xfId="16710"/>
    <cellStyle name="Normal 46 2 6" xfId="16711"/>
    <cellStyle name="Normal 46 2 6 2" xfId="16712"/>
    <cellStyle name="Normal 46 2 7" xfId="16713"/>
    <cellStyle name="Normal 46 3" xfId="16714"/>
    <cellStyle name="Normal 46 3 2" xfId="16715"/>
    <cellStyle name="Normal 46 3 2 2" xfId="16716"/>
    <cellStyle name="Normal 46 3 2 2 2" xfId="16717"/>
    <cellStyle name="Normal 46 3 2 2 2 2" xfId="16718"/>
    <cellStyle name="Normal 46 3 2 2 2 2 2" xfId="16719"/>
    <cellStyle name="Normal 46 3 2 2 2 3" xfId="16720"/>
    <cellStyle name="Normal 46 3 2 2 3" xfId="16721"/>
    <cellStyle name="Normal 46 3 2 2 3 2" xfId="16722"/>
    <cellStyle name="Normal 46 3 2 2 4" xfId="16723"/>
    <cellStyle name="Normal 46 3 2 3" xfId="16724"/>
    <cellStyle name="Normal 46 3 2 3 2" xfId="16725"/>
    <cellStyle name="Normal 46 3 2 3 2 2" xfId="16726"/>
    <cellStyle name="Normal 46 3 2 3 3" xfId="16727"/>
    <cellStyle name="Normal 46 3 2 4" xfId="16728"/>
    <cellStyle name="Normal 46 3 2 4 2" xfId="16729"/>
    <cellStyle name="Normal 46 3 2 5" xfId="16730"/>
    <cellStyle name="Normal 46 3 3" xfId="16731"/>
    <cellStyle name="Normal 46 3 3 2" xfId="16732"/>
    <cellStyle name="Normal 46 3 3 2 2" xfId="16733"/>
    <cellStyle name="Normal 46 3 3 2 2 2" xfId="16734"/>
    <cellStyle name="Normal 46 3 3 2 3" xfId="16735"/>
    <cellStyle name="Normal 46 3 3 3" xfId="16736"/>
    <cellStyle name="Normal 46 3 3 3 2" xfId="16737"/>
    <cellStyle name="Normal 46 3 3 4" xfId="16738"/>
    <cellStyle name="Normal 46 3 4" xfId="16739"/>
    <cellStyle name="Normal 46 3 4 2" xfId="16740"/>
    <cellStyle name="Normal 46 3 4 2 2" xfId="16741"/>
    <cellStyle name="Normal 46 3 4 3" xfId="16742"/>
    <cellStyle name="Normal 46 3 5" xfId="16743"/>
    <cellStyle name="Normal 46 3 5 2" xfId="16744"/>
    <cellStyle name="Normal 46 3 6" xfId="16745"/>
    <cellStyle name="Normal 46 4" xfId="16746"/>
    <cellStyle name="Normal 46 4 2" xfId="16747"/>
    <cellStyle name="Normal 46 4 2 2" xfId="16748"/>
    <cellStyle name="Normal 46 4 2 2 2" xfId="16749"/>
    <cellStyle name="Normal 46 4 2 2 2 2" xfId="16750"/>
    <cellStyle name="Normal 46 4 2 2 3" xfId="16751"/>
    <cellStyle name="Normal 46 4 2 3" xfId="16752"/>
    <cellStyle name="Normal 46 4 2 3 2" xfId="16753"/>
    <cellStyle name="Normal 46 4 2 4" xfId="16754"/>
    <cellStyle name="Normal 46 4 3" xfId="16755"/>
    <cellStyle name="Normal 46 4 3 2" xfId="16756"/>
    <cellStyle name="Normal 46 4 3 2 2" xfId="16757"/>
    <cellStyle name="Normal 46 4 3 3" xfId="16758"/>
    <cellStyle name="Normal 46 4 4" xfId="16759"/>
    <cellStyle name="Normal 46 4 4 2" xfId="16760"/>
    <cellStyle name="Normal 46 4 5" xfId="16761"/>
    <cellStyle name="Normal 46 5" xfId="16762"/>
    <cellStyle name="Normal 46 5 2" xfId="16763"/>
    <cellStyle name="Normal 46 5 2 2" xfId="16764"/>
    <cellStyle name="Normal 46 5 2 2 2" xfId="16765"/>
    <cellStyle name="Normal 46 5 2 3" xfId="16766"/>
    <cellStyle name="Normal 46 5 3" xfId="16767"/>
    <cellStyle name="Normal 46 5 3 2" xfId="16768"/>
    <cellStyle name="Normal 46 5 4" xfId="16769"/>
    <cellStyle name="Normal 46 6" xfId="16770"/>
    <cellStyle name="Normal 46 6 2" xfId="16771"/>
    <cellStyle name="Normal 46 6 2 2" xfId="16772"/>
    <cellStyle name="Normal 46 6 3" xfId="16773"/>
    <cellStyle name="Normal 46 7" xfId="16774"/>
    <cellStyle name="Normal 46 7 2" xfId="16775"/>
    <cellStyle name="Normal 46 8" xfId="16776"/>
    <cellStyle name="Normal 47" xfId="16777"/>
    <cellStyle name="Normal 47 2" xfId="16778"/>
    <cellStyle name="Normal 47 2 2" xfId="16779"/>
    <cellStyle name="Normal 47 2 2 2" xfId="16780"/>
    <cellStyle name="Normal 47 2 2 2 2" xfId="16781"/>
    <cellStyle name="Normal 47 2 2 2 2 2" xfId="16782"/>
    <cellStyle name="Normal 47 2 2 2 2 2 2" xfId="16783"/>
    <cellStyle name="Normal 47 2 2 2 2 2 2 2" xfId="16784"/>
    <cellStyle name="Normal 47 2 2 2 2 2 3" xfId="16785"/>
    <cellStyle name="Normal 47 2 2 2 2 3" xfId="16786"/>
    <cellStyle name="Normal 47 2 2 2 2 3 2" xfId="16787"/>
    <cellStyle name="Normal 47 2 2 2 2 4" xfId="16788"/>
    <cellStyle name="Normal 47 2 2 2 3" xfId="16789"/>
    <cellStyle name="Normal 47 2 2 2 3 2" xfId="16790"/>
    <cellStyle name="Normal 47 2 2 2 3 2 2" xfId="16791"/>
    <cellStyle name="Normal 47 2 2 2 3 3" xfId="16792"/>
    <cellStyle name="Normal 47 2 2 2 4" xfId="16793"/>
    <cellStyle name="Normal 47 2 2 2 4 2" xfId="16794"/>
    <cellStyle name="Normal 47 2 2 2 5" xfId="16795"/>
    <cellStyle name="Normal 47 2 2 3" xfId="16796"/>
    <cellStyle name="Normal 47 2 2 3 2" xfId="16797"/>
    <cellStyle name="Normal 47 2 2 3 2 2" xfId="16798"/>
    <cellStyle name="Normal 47 2 2 3 2 2 2" xfId="16799"/>
    <cellStyle name="Normal 47 2 2 3 2 3" xfId="16800"/>
    <cellStyle name="Normal 47 2 2 3 3" xfId="16801"/>
    <cellStyle name="Normal 47 2 2 3 3 2" xfId="16802"/>
    <cellStyle name="Normal 47 2 2 3 4" xfId="16803"/>
    <cellStyle name="Normal 47 2 2 4" xfId="16804"/>
    <cellStyle name="Normal 47 2 2 4 2" xfId="16805"/>
    <cellStyle name="Normal 47 2 2 4 2 2" xfId="16806"/>
    <cellStyle name="Normal 47 2 2 4 3" xfId="16807"/>
    <cellStyle name="Normal 47 2 2 5" xfId="16808"/>
    <cellStyle name="Normal 47 2 2 5 2" xfId="16809"/>
    <cellStyle name="Normal 47 2 2 6" xfId="16810"/>
    <cellStyle name="Normal 47 2 3" xfId="16811"/>
    <cellStyle name="Normal 47 2 3 2" xfId="16812"/>
    <cellStyle name="Normal 47 2 3 2 2" xfId="16813"/>
    <cellStyle name="Normal 47 2 3 2 2 2" xfId="16814"/>
    <cellStyle name="Normal 47 2 3 2 2 2 2" xfId="16815"/>
    <cellStyle name="Normal 47 2 3 2 2 3" xfId="16816"/>
    <cellStyle name="Normal 47 2 3 2 3" xfId="16817"/>
    <cellStyle name="Normal 47 2 3 2 3 2" xfId="16818"/>
    <cellStyle name="Normal 47 2 3 2 4" xfId="16819"/>
    <cellStyle name="Normal 47 2 3 3" xfId="16820"/>
    <cellStyle name="Normal 47 2 3 3 2" xfId="16821"/>
    <cellStyle name="Normal 47 2 3 3 2 2" xfId="16822"/>
    <cellStyle name="Normal 47 2 3 3 3" xfId="16823"/>
    <cellStyle name="Normal 47 2 3 4" xfId="16824"/>
    <cellStyle name="Normal 47 2 3 4 2" xfId="16825"/>
    <cellStyle name="Normal 47 2 3 5" xfId="16826"/>
    <cellStyle name="Normal 47 2 4" xfId="16827"/>
    <cellStyle name="Normal 47 2 4 2" xfId="16828"/>
    <cellStyle name="Normal 47 2 4 2 2" xfId="16829"/>
    <cellStyle name="Normal 47 2 4 2 2 2" xfId="16830"/>
    <cellStyle name="Normal 47 2 4 2 3" xfId="16831"/>
    <cellStyle name="Normal 47 2 4 3" xfId="16832"/>
    <cellStyle name="Normal 47 2 4 3 2" xfId="16833"/>
    <cellStyle name="Normal 47 2 4 4" xfId="16834"/>
    <cellStyle name="Normal 47 2 5" xfId="16835"/>
    <cellStyle name="Normal 47 2 5 2" xfId="16836"/>
    <cellStyle name="Normal 47 2 5 2 2" xfId="16837"/>
    <cellStyle name="Normal 47 2 5 3" xfId="16838"/>
    <cellStyle name="Normal 47 2 6" xfId="16839"/>
    <cellStyle name="Normal 47 2 6 2" xfId="16840"/>
    <cellStyle name="Normal 47 2 7" xfId="16841"/>
    <cellStyle name="Normal 47 3" xfId="16842"/>
    <cellStyle name="Normal 47 3 2" xfId="16843"/>
    <cellStyle name="Normal 47 3 2 2" xfId="16844"/>
    <cellStyle name="Normal 47 3 2 2 2" xfId="16845"/>
    <cellStyle name="Normal 47 3 2 2 2 2" xfId="16846"/>
    <cellStyle name="Normal 47 3 2 2 2 2 2" xfId="16847"/>
    <cellStyle name="Normal 47 3 2 2 2 3" xfId="16848"/>
    <cellStyle name="Normal 47 3 2 2 3" xfId="16849"/>
    <cellStyle name="Normal 47 3 2 2 3 2" xfId="16850"/>
    <cellStyle name="Normal 47 3 2 2 4" xfId="16851"/>
    <cellStyle name="Normal 47 3 2 3" xfId="16852"/>
    <cellStyle name="Normal 47 3 2 3 2" xfId="16853"/>
    <cellStyle name="Normal 47 3 2 3 2 2" xfId="16854"/>
    <cellStyle name="Normal 47 3 2 3 3" xfId="16855"/>
    <cellStyle name="Normal 47 3 2 4" xfId="16856"/>
    <cellStyle name="Normal 47 3 2 4 2" xfId="16857"/>
    <cellStyle name="Normal 47 3 2 5" xfId="16858"/>
    <cellStyle name="Normal 47 3 3" xfId="16859"/>
    <cellStyle name="Normal 47 3 3 2" xfId="16860"/>
    <cellStyle name="Normal 47 3 3 2 2" xfId="16861"/>
    <cellStyle name="Normal 47 3 3 2 2 2" xfId="16862"/>
    <cellStyle name="Normal 47 3 3 2 3" xfId="16863"/>
    <cellStyle name="Normal 47 3 3 3" xfId="16864"/>
    <cellStyle name="Normal 47 3 3 3 2" xfId="16865"/>
    <cellStyle name="Normal 47 3 3 4" xfId="16866"/>
    <cellStyle name="Normal 47 3 4" xfId="16867"/>
    <cellStyle name="Normal 47 3 4 2" xfId="16868"/>
    <cellStyle name="Normal 47 3 4 2 2" xfId="16869"/>
    <cellStyle name="Normal 47 3 4 3" xfId="16870"/>
    <cellStyle name="Normal 47 3 5" xfId="16871"/>
    <cellStyle name="Normal 47 3 5 2" xfId="16872"/>
    <cellStyle name="Normal 47 3 6" xfId="16873"/>
    <cellStyle name="Normal 47 4" xfId="16874"/>
    <cellStyle name="Normal 47 4 2" xfId="16875"/>
    <cellStyle name="Normal 47 4 2 2" xfId="16876"/>
    <cellStyle name="Normal 47 4 2 2 2" xfId="16877"/>
    <cellStyle name="Normal 47 4 2 2 2 2" xfId="16878"/>
    <cellStyle name="Normal 47 4 2 2 3" xfId="16879"/>
    <cellStyle name="Normal 47 4 2 3" xfId="16880"/>
    <cellStyle name="Normal 47 4 2 3 2" xfId="16881"/>
    <cellStyle name="Normal 47 4 2 4" xfId="16882"/>
    <cellStyle name="Normal 47 4 3" xfId="16883"/>
    <cellStyle name="Normal 47 4 3 2" xfId="16884"/>
    <cellStyle name="Normal 47 4 3 2 2" xfId="16885"/>
    <cellStyle name="Normal 47 4 3 3" xfId="16886"/>
    <cellStyle name="Normal 47 4 4" xfId="16887"/>
    <cellStyle name="Normal 47 4 4 2" xfId="16888"/>
    <cellStyle name="Normal 47 4 5" xfId="16889"/>
    <cellStyle name="Normal 47 5" xfId="16890"/>
    <cellStyle name="Normal 47 5 2" xfId="16891"/>
    <cellStyle name="Normal 47 5 2 2" xfId="16892"/>
    <cellStyle name="Normal 47 5 2 2 2" xfId="16893"/>
    <cellStyle name="Normal 47 5 2 3" xfId="16894"/>
    <cellStyle name="Normal 47 5 3" xfId="16895"/>
    <cellStyle name="Normal 47 5 3 2" xfId="16896"/>
    <cellStyle name="Normal 47 5 4" xfId="16897"/>
    <cellStyle name="Normal 47 5 5" xfId="48494"/>
    <cellStyle name="Normal 47 6" xfId="16898"/>
    <cellStyle name="Normal 47 6 2" xfId="16899"/>
    <cellStyle name="Normal 47 6 2 2" xfId="16900"/>
    <cellStyle name="Normal 47 6 3" xfId="16901"/>
    <cellStyle name="Normal 47 6 4" xfId="48495"/>
    <cellStyle name="Normal 47 6 5" xfId="48496"/>
    <cellStyle name="Normal 47 7" xfId="16902"/>
    <cellStyle name="Normal 47 7 2" xfId="16903"/>
    <cellStyle name="Normal 47 8" xfId="16904"/>
    <cellStyle name="Normal 48" xfId="16905"/>
    <cellStyle name="Normal 48 2" xfId="16906"/>
    <cellStyle name="Normal 48 2 2" xfId="16907"/>
    <cellStyle name="Normal 48 2 2 2" xfId="16908"/>
    <cellStyle name="Normal 48 2 2 2 2" xfId="16909"/>
    <cellStyle name="Normal 48 2 2 2 2 2" xfId="16910"/>
    <cellStyle name="Normal 48 2 2 2 2 2 2" xfId="16911"/>
    <cellStyle name="Normal 48 2 2 2 2 2 2 2" xfId="16912"/>
    <cellStyle name="Normal 48 2 2 2 2 2 3" xfId="16913"/>
    <cellStyle name="Normal 48 2 2 2 2 3" xfId="16914"/>
    <cellStyle name="Normal 48 2 2 2 2 3 2" xfId="16915"/>
    <cellStyle name="Normal 48 2 2 2 2 4" xfId="16916"/>
    <cellStyle name="Normal 48 2 2 2 3" xfId="16917"/>
    <cellStyle name="Normal 48 2 2 2 3 2" xfId="16918"/>
    <cellStyle name="Normal 48 2 2 2 3 2 2" xfId="16919"/>
    <cellStyle name="Normal 48 2 2 2 3 3" xfId="16920"/>
    <cellStyle name="Normal 48 2 2 2 4" xfId="16921"/>
    <cellStyle name="Normal 48 2 2 2 4 2" xfId="16922"/>
    <cellStyle name="Normal 48 2 2 2 5" xfId="16923"/>
    <cellStyle name="Normal 48 2 2 3" xfId="16924"/>
    <cellStyle name="Normal 48 2 2 3 2" xfId="16925"/>
    <cellStyle name="Normal 48 2 2 3 2 2" xfId="16926"/>
    <cellStyle name="Normal 48 2 2 3 2 2 2" xfId="16927"/>
    <cellStyle name="Normal 48 2 2 3 2 3" xfId="16928"/>
    <cellStyle name="Normal 48 2 2 3 3" xfId="16929"/>
    <cellStyle name="Normal 48 2 2 3 3 2" xfId="16930"/>
    <cellStyle name="Normal 48 2 2 3 4" xfId="16931"/>
    <cellStyle name="Normal 48 2 2 4" xfId="16932"/>
    <cellStyle name="Normal 48 2 2 4 2" xfId="16933"/>
    <cellStyle name="Normal 48 2 2 4 2 2" xfId="16934"/>
    <cellStyle name="Normal 48 2 2 4 3" xfId="16935"/>
    <cellStyle name="Normal 48 2 2 5" xfId="16936"/>
    <cellStyle name="Normal 48 2 2 5 2" xfId="16937"/>
    <cellStyle name="Normal 48 2 2 6" xfId="16938"/>
    <cellStyle name="Normal 48 2 3" xfId="16939"/>
    <cellStyle name="Normal 48 2 3 2" xfId="16940"/>
    <cellStyle name="Normal 48 2 3 2 2" xfId="16941"/>
    <cellStyle name="Normal 48 2 3 2 2 2" xfId="16942"/>
    <cellStyle name="Normal 48 2 3 2 2 2 2" xfId="16943"/>
    <cellStyle name="Normal 48 2 3 2 2 3" xfId="16944"/>
    <cellStyle name="Normal 48 2 3 2 3" xfId="16945"/>
    <cellStyle name="Normal 48 2 3 2 3 2" xfId="16946"/>
    <cellStyle name="Normal 48 2 3 2 4" xfId="16947"/>
    <cellStyle name="Normal 48 2 3 3" xfId="16948"/>
    <cellStyle name="Normal 48 2 3 3 2" xfId="16949"/>
    <cellStyle name="Normal 48 2 3 3 2 2" xfId="16950"/>
    <cellStyle name="Normal 48 2 3 3 3" xfId="16951"/>
    <cellStyle name="Normal 48 2 3 4" xfId="16952"/>
    <cellStyle name="Normal 48 2 3 4 2" xfId="16953"/>
    <cellStyle name="Normal 48 2 3 5" xfId="16954"/>
    <cellStyle name="Normal 48 2 4" xfId="16955"/>
    <cellStyle name="Normal 48 2 4 2" xfId="16956"/>
    <cellStyle name="Normal 48 2 4 2 2" xfId="16957"/>
    <cellStyle name="Normal 48 2 4 2 2 2" xfId="16958"/>
    <cellStyle name="Normal 48 2 4 2 3" xfId="16959"/>
    <cellStyle name="Normal 48 2 4 3" xfId="16960"/>
    <cellStyle name="Normal 48 2 4 3 2" xfId="16961"/>
    <cellStyle name="Normal 48 2 4 4" xfId="16962"/>
    <cellStyle name="Normal 48 2 5" xfId="16963"/>
    <cellStyle name="Normal 48 2 5 2" xfId="16964"/>
    <cellStyle name="Normal 48 2 5 2 2" xfId="16965"/>
    <cellStyle name="Normal 48 2 5 3" xfId="16966"/>
    <cellStyle name="Normal 48 2 6" xfId="16967"/>
    <cellStyle name="Normal 48 2 6 2" xfId="16968"/>
    <cellStyle name="Normal 48 2 7" xfId="16969"/>
    <cellStyle name="Normal 48 3" xfId="16970"/>
    <cellStyle name="Normal 48 3 2" xfId="16971"/>
    <cellStyle name="Normal 48 3 2 2" xfId="16972"/>
    <cellStyle name="Normal 48 3 2 2 2" xfId="16973"/>
    <cellStyle name="Normal 48 3 2 2 2 2" xfId="16974"/>
    <cellStyle name="Normal 48 3 2 2 2 2 2" xfId="16975"/>
    <cellStyle name="Normal 48 3 2 2 2 3" xfId="16976"/>
    <cellStyle name="Normal 48 3 2 2 3" xfId="16977"/>
    <cellStyle name="Normal 48 3 2 2 3 2" xfId="16978"/>
    <cellStyle name="Normal 48 3 2 2 4" xfId="16979"/>
    <cellStyle name="Normal 48 3 2 3" xfId="16980"/>
    <cellStyle name="Normal 48 3 2 3 2" xfId="16981"/>
    <cellStyle name="Normal 48 3 2 3 2 2" xfId="16982"/>
    <cellStyle name="Normal 48 3 2 3 3" xfId="16983"/>
    <cellStyle name="Normal 48 3 2 4" xfId="16984"/>
    <cellStyle name="Normal 48 3 2 4 2" xfId="16985"/>
    <cellStyle name="Normal 48 3 2 5" xfId="16986"/>
    <cellStyle name="Normal 48 3 3" xfId="16987"/>
    <cellStyle name="Normal 48 3 3 2" xfId="16988"/>
    <cellStyle name="Normal 48 3 3 2 2" xfId="16989"/>
    <cellStyle name="Normal 48 3 3 2 2 2" xfId="16990"/>
    <cellStyle name="Normal 48 3 3 2 3" xfId="16991"/>
    <cellStyle name="Normal 48 3 3 3" xfId="16992"/>
    <cellStyle name="Normal 48 3 3 3 2" xfId="16993"/>
    <cellStyle name="Normal 48 3 3 4" xfId="16994"/>
    <cellStyle name="Normal 48 3 4" xfId="16995"/>
    <cellStyle name="Normal 48 3 4 2" xfId="16996"/>
    <cellStyle name="Normal 48 3 4 2 2" xfId="16997"/>
    <cellStyle name="Normal 48 3 4 3" xfId="16998"/>
    <cellStyle name="Normal 48 3 5" xfId="16999"/>
    <cellStyle name="Normal 48 3 5 2" xfId="17000"/>
    <cellStyle name="Normal 48 3 6" xfId="17001"/>
    <cellStyle name="Normal 48 4" xfId="17002"/>
    <cellStyle name="Normal 48 4 2" xfId="17003"/>
    <cellStyle name="Normal 48 4 2 2" xfId="17004"/>
    <cellStyle name="Normal 48 4 2 2 2" xfId="17005"/>
    <cellStyle name="Normal 48 4 2 2 2 2" xfId="17006"/>
    <cellStyle name="Normal 48 4 2 2 3" xfId="17007"/>
    <cellStyle name="Normal 48 4 2 3" xfId="17008"/>
    <cellStyle name="Normal 48 4 2 3 2" xfId="17009"/>
    <cellStyle name="Normal 48 4 2 4" xfId="17010"/>
    <cellStyle name="Normal 48 4 3" xfId="17011"/>
    <cellStyle name="Normal 48 4 3 2" xfId="17012"/>
    <cellStyle name="Normal 48 4 3 2 2" xfId="17013"/>
    <cellStyle name="Normal 48 4 3 3" xfId="17014"/>
    <cellStyle name="Normal 48 4 4" xfId="17015"/>
    <cellStyle name="Normal 48 4 4 2" xfId="17016"/>
    <cellStyle name="Normal 48 4 5" xfId="17017"/>
    <cellStyle name="Normal 48 5" xfId="17018"/>
    <cellStyle name="Normal 48 5 2" xfId="17019"/>
    <cellStyle name="Normal 48 5 2 2" xfId="17020"/>
    <cellStyle name="Normal 48 5 2 2 2" xfId="17021"/>
    <cellStyle name="Normal 48 5 2 3" xfId="17022"/>
    <cellStyle name="Normal 48 5 3" xfId="17023"/>
    <cellStyle name="Normal 48 5 3 2" xfId="17024"/>
    <cellStyle name="Normal 48 5 4" xfId="17025"/>
    <cellStyle name="Normal 48 6" xfId="17026"/>
    <cellStyle name="Normal 48 6 2" xfId="17027"/>
    <cellStyle name="Normal 48 6 2 2" xfId="17028"/>
    <cellStyle name="Normal 48 6 3" xfId="17029"/>
    <cellStyle name="Normal 48 7" xfId="17030"/>
    <cellStyle name="Normal 48 7 2" xfId="17031"/>
    <cellStyle name="Normal 48 8" xfId="17032"/>
    <cellStyle name="Normal 49" xfId="17033"/>
    <cellStyle name="Normal 49 2" xfId="17034"/>
    <cellStyle name="Normal 49 2 2" xfId="17035"/>
    <cellStyle name="Normal 49 2 2 2" xfId="17036"/>
    <cellStyle name="Normal 49 2 2 2 2" xfId="17037"/>
    <cellStyle name="Normal 49 2 2 2 2 2" xfId="17038"/>
    <cellStyle name="Normal 49 2 2 2 2 2 2" xfId="17039"/>
    <cellStyle name="Normal 49 2 2 2 2 2 2 2" xfId="17040"/>
    <cellStyle name="Normal 49 2 2 2 2 2 3" xfId="17041"/>
    <cellStyle name="Normal 49 2 2 2 2 3" xfId="17042"/>
    <cellStyle name="Normal 49 2 2 2 2 3 2" xfId="17043"/>
    <cellStyle name="Normal 49 2 2 2 2 4" xfId="17044"/>
    <cellStyle name="Normal 49 2 2 2 3" xfId="17045"/>
    <cellStyle name="Normal 49 2 2 2 3 2" xfId="17046"/>
    <cellStyle name="Normal 49 2 2 2 3 2 2" xfId="17047"/>
    <cellStyle name="Normal 49 2 2 2 3 3" xfId="17048"/>
    <cellStyle name="Normal 49 2 2 2 4" xfId="17049"/>
    <cellStyle name="Normal 49 2 2 2 4 2" xfId="17050"/>
    <cellStyle name="Normal 49 2 2 2 5" xfId="17051"/>
    <cellStyle name="Normal 49 2 2 3" xfId="17052"/>
    <cellStyle name="Normal 49 2 2 3 2" xfId="17053"/>
    <cellStyle name="Normal 49 2 2 3 2 2" xfId="17054"/>
    <cellStyle name="Normal 49 2 2 3 2 2 2" xfId="17055"/>
    <cellStyle name="Normal 49 2 2 3 2 3" xfId="17056"/>
    <cellStyle name="Normal 49 2 2 3 3" xfId="17057"/>
    <cellStyle name="Normal 49 2 2 3 3 2" xfId="17058"/>
    <cellStyle name="Normal 49 2 2 3 4" xfId="17059"/>
    <cellStyle name="Normal 49 2 2 4" xfId="17060"/>
    <cellStyle name="Normal 49 2 2 4 2" xfId="17061"/>
    <cellStyle name="Normal 49 2 2 4 2 2" xfId="17062"/>
    <cellStyle name="Normal 49 2 2 4 3" xfId="17063"/>
    <cellStyle name="Normal 49 2 2 5" xfId="17064"/>
    <cellStyle name="Normal 49 2 2 5 2" xfId="17065"/>
    <cellStyle name="Normal 49 2 2 6" xfId="17066"/>
    <cellStyle name="Normal 49 2 3" xfId="17067"/>
    <cellStyle name="Normal 49 2 3 2" xfId="17068"/>
    <cellStyle name="Normal 49 2 3 2 2" xfId="17069"/>
    <cellStyle name="Normal 49 2 3 2 2 2" xfId="17070"/>
    <cellStyle name="Normal 49 2 3 2 2 2 2" xfId="17071"/>
    <cellStyle name="Normal 49 2 3 2 2 3" xfId="17072"/>
    <cellStyle name="Normal 49 2 3 2 3" xfId="17073"/>
    <cellStyle name="Normal 49 2 3 2 3 2" xfId="17074"/>
    <cellStyle name="Normal 49 2 3 2 4" xfId="17075"/>
    <cellStyle name="Normal 49 2 3 3" xfId="17076"/>
    <cellStyle name="Normal 49 2 3 3 2" xfId="17077"/>
    <cellStyle name="Normal 49 2 3 3 2 2" xfId="17078"/>
    <cellStyle name="Normal 49 2 3 3 3" xfId="17079"/>
    <cellStyle name="Normal 49 2 3 4" xfId="17080"/>
    <cellStyle name="Normal 49 2 3 4 2" xfId="17081"/>
    <cellStyle name="Normal 49 2 3 5" xfId="17082"/>
    <cellStyle name="Normal 49 2 4" xfId="17083"/>
    <cellStyle name="Normal 49 2 4 2" xfId="17084"/>
    <cellStyle name="Normal 49 2 4 2 2" xfId="17085"/>
    <cellStyle name="Normal 49 2 4 2 2 2" xfId="17086"/>
    <cellStyle name="Normal 49 2 4 2 3" xfId="17087"/>
    <cellStyle name="Normal 49 2 4 3" xfId="17088"/>
    <cellStyle name="Normal 49 2 4 3 2" xfId="17089"/>
    <cellStyle name="Normal 49 2 4 4" xfId="17090"/>
    <cellStyle name="Normal 49 2 5" xfId="17091"/>
    <cellStyle name="Normal 49 2 5 2" xfId="17092"/>
    <cellStyle name="Normal 49 2 5 2 2" xfId="17093"/>
    <cellStyle name="Normal 49 2 5 3" xfId="17094"/>
    <cellStyle name="Normal 49 2 6" xfId="17095"/>
    <cellStyle name="Normal 49 2 6 2" xfId="17096"/>
    <cellStyle name="Normal 49 2 7" xfId="17097"/>
    <cellStyle name="Normal 49 3" xfId="17098"/>
    <cellStyle name="Normal 49 3 2" xfId="17099"/>
    <cellStyle name="Normal 49 3 2 2" xfId="17100"/>
    <cellStyle name="Normal 49 3 2 2 2" xfId="17101"/>
    <cellStyle name="Normal 49 3 2 2 2 2" xfId="17102"/>
    <cellStyle name="Normal 49 3 2 2 2 2 2" xfId="17103"/>
    <cellStyle name="Normal 49 3 2 2 2 3" xfId="17104"/>
    <cellStyle name="Normal 49 3 2 2 3" xfId="17105"/>
    <cellStyle name="Normal 49 3 2 2 3 2" xfId="17106"/>
    <cellStyle name="Normal 49 3 2 2 4" xfId="17107"/>
    <cellStyle name="Normal 49 3 2 3" xfId="17108"/>
    <cellStyle name="Normal 49 3 2 3 2" xfId="17109"/>
    <cellStyle name="Normal 49 3 2 3 2 2" xfId="17110"/>
    <cellStyle name="Normal 49 3 2 3 3" xfId="17111"/>
    <cellStyle name="Normal 49 3 2 4" xfId="17112"/>
    <cellStyle name="Normal 49 3 2 4 2" xfId="17113"/>
    <cellStyle name="Normal 49 3 2 5" xfId="17114"/>
    <cellStyle name="Normal 49 3 3" xfId="17115"/>
    <cellStyle name="Normal 49 3 3 2" xfId="17116"/>
    <cellStyle name="Normal 49 3 3 2 2" xfId="17117"/>
    <cellStyle name="Normal 49 3 3 2 2 2" xfId="17118"/>
    <cellStyle name="Normal 49 3 3 2 3" xfId="17119"/>
    <cellStyle name="Normal 49 3 3 3" xfId="17120"/>
    <cellStyle name="Normal 49 3 3 3 2" xfId="17121"/>
    <cellStyle name="Normal 49 3 3 4" xfId="17122"/>
    <cellStyle name="Normal 49 3 4" xfId="17123"/>
    <cellStyle name="Normal 49 3 4 2" xfId="17124"/>
    <cellStyle name="Normal 49 3 4 2 2" xfId="17125"/>
    <cellStyle name="Normal 49 3 4 3" xfId="17126"/>
    <cellStyle name="Normal 49 3 5" xfId="17127"/>
    <cellStyle name="Normal 49 3 5 2" xfId="17128"/>
    <cellStyle name="Normal 49 3 6" xfId="17129"/>
    <cellStyle name="Normal 49 4" xfId="17130"/>
    <cellStyle name="Normal 49 4 2" xfId="17131"/>
    <cellStyle name="Normal 49 4 2 2" xfId="17132"/>
    <cellStyle name="Normal 49 4 2 2 2" xfId="17133"/>
    <cellStyle name="Normal 49 4 2 2 2 2" xfId="17134"/>
    <cellStyle name="Normal 49 4 2 2 3" xfId="17135"/>
    <cellStyle name="Normal 49 4 2 3" xfId="17136"/>
    <cellStyle name="Normal 49 4 2 3 2" xfId="17137"/>
    <cellStyle name="Normal 49 4 2 4" xfId="17138"/>
    <cellStyle name="Normal 49 4 3" xfId="17139"/>
    <cellStyle name="Normal 49 4 3 2" xfId="17140"/>
    <cellStyle name="Normal 49 4 3 2 2" xfId="17141"/>
    <cellStyle name="Normal 49 4 3 3" xfId="17142"/>
    <cellStyle name="Normal 49 4 4" xfId="17143"/>
    <cellStyle name="Normal 49 4 4 2" xfId="17144"/>
    <cellStyle name="Normal 49 4 5" xfId="17145"/>
    <cellStyle name="Normal 49 5" xfId="17146"/>
    <cellStyle name="Normal 49 5 2" xfId="17147"/>
    <cellStyle name="Normal 49 5 2 2" xfId="17148"/>
    <cellStyle name="Normal 49 5 2 2 2" xfId="17149"/>
    <cellStyle name="Normal 49 5 2 3" xfId="17150"/>
    <cellStyle name="Normal 49 5 3" xfId="17151"/>
    <cellStyle name="Normal 49 5 3 2" xfId="17152"/>
    <cellStyle name="Normal 49 5 4" xfId="17153"/>
    <cellStyle name="Normal 49 6" xfId="17154"/>
    <cellStyle name="Normal 49 6 2" xfId="17155"/>
    <cellStyle name="Normal 49 6 2 2" xfId="17156"/>
    <cellStyle name="Normal 49 6 3" xfId="17157"/>
    <cellStyle name="Normal 49 7" xfId="17158"/>
    <cellStyle name="Normal 49 7 2" xfId="17159"/>
    <cellStyle name="Normal 49 8" xfId="17160"/>
    <cellStyle name="Normal 5" xfId="22"/>
    <cellStyle name="Normal 5 10" xfId="17161"/>
    <cellStyle name="Normal 5 11" xfId="48497"/>
    <cellStyle name="Normal 5 12" xfId="48498"/>
    <cellStyle name="Normal 5 2" xfId="17162"/>
    <cellStyle name="Normal 5 2 2" xfId="17163"/>
    <cellStyle name="Normal 5 2 2 2" xfId="17164"/>
    <cellStyle name="Normal 5 2 2 2 2" xfId="17165"/>
    <cellStyle name="Normal 5 2 2 2 2 2" xfId="17166"/>
    <cellStyle name="Normal 5 2 2 2 2 2 2" xfId="17167"/>
    <cellStyle name="Normal 5 2 2 2 2 2 2 2" xfId="17168"/>
    <cellStyle name="Normal 5 2 2 2 2 2 2 2 2" xfId="17169"/>
    <cellStyle name="Normal 5 2 2 2 2 2 2 2 2 2" xfId="17170"/>
    <cellStyle name="Normal 5 2 2 2 2 2 2 2 3" xfId="17171"/>
    <cellStyle name="Normal 5 2 2 2 2 2 2 3" xfId="17172"/>
    <cellStyle name="Normal 5 2 2 2 2 2 2 3 2" xfId="17173"/>
    <cellStyle name="Normal 5 2 2 2 2 2 2 4" xfId="17174"/>
    <cellStyle name="Normal 5 2 2 2 2 2 3" xfId="17175"/>
    <cellStyle name="Normal 5 2 2 2 2 2 3 2" xfId="17176"/>
    <cellStyle name="Normal 5 2 2 2 2 2 3 2 2" xfId="17177"/>
    <cellStyle name="Normal 5 2 2 2 2 2 3 3" xfId="17178"/>
    <cellStyle name="Normal 5 2 2 2 2 2 4" xfId="17179"/>
    <cellStyle name="Normal 5 2 2 2 2 2 4 2" xfId="17180"/>
    <cellStyle name="Normal 5 2 2 2 2 2 5" xfId="17181"/>
    <cellStyle name="Normal 5 2 2 2 2 3" xfId="17182"/>
    <cellStyle name="Normal 5 2 2 2 2 3 2" xfId="17183"/>
    <cellStyle name="Normal 5 2 2 2 2 3 2 2" xfId="17184"/>
    <cellStyle name="Normal 5 2 2 2 2 3 2 2 2" xfId="17185"/>
    <cellStyle name="Normal 5 2 2 2 2 3 2 3" xfId="17186"/>
    <cellStyle name="Normal 5 2 2 2 2 3 3" xfId="17187"/>
    <cellStyle name="Normal 5 2 2 2 2 3 3 2" xfId="17188"/>
    <cellStyle name="Normal 5 2 2 2 2 3 4" xfId="17189"/>
    <cellStyle name="Normal 5 2 2 2 2 4" xfId="17190"/>
    <cellStyle name="Normal 5 2 2 2 2 4 2" xfId="17191"/>
    <cellStyle name="Normal 5 2 2 2 2 4 2 2" xfId="17192"/>
    <cellStyle name="Normal 5 2 2 2 2 4 3" xfId="17193"/>
    <cellStyle name="Normal 5 2 2 2 2 5" xfId="17194"/>
    <cellStyle name="Normal 5 2 2 2 2 5 2" xfId="17195"/>
    <cellStyle name="Normal 5 2 2 2 2 6" xfId="17196"/>
    <cellStyle name="Normal 5 2 2 2 3" xfId="17197"/>
    <cellStyle name="Normal 5 2 2 2 3 2" xfId="17198"/>
    <cellStyle name="Normal 5 2 2 2 3 2 2" xfId="17199"/>
    <cellStyle name="Normal 5 2 2 2 3 2 2 2" xfId="17200"/>
    <cellStyle name="Normal 5 2 2 2 3 2 2 2 2" xfId="17201"/>
    <cellStyle name="Normal 5 2 2 2 3 2 2 3" xfId="17202"/>
    <cellStyle name="Normal 5 2 2 2 3 2 3" xfId="17203"/>
    <cellStyle name="Normal 5 2 2 2 3 2 3 2" xfId="17204"/>
    <cellStyle name="Normal 5 2 2 2 3 2 4" xfId="17205"/>
    <cellStyle name="Normal 5 2 2 2 3 3" xfId="17206"/>
    <cellStyle name="Normal 5 2 2 2 3 3 2" xfId="17207"/>
    <cellStyle name="Normal 5 2 2 2 3 3 2 2" xfId="17208"/>
    <cellStyle name="Normal 5 2 2 2 3 3 3" xfId="17209"/>
    <cellStyle name="Normal 5 2 2 2 3 4" xfId="17210"/>
    <cellStyle name="Normal 5 2 2 2 3 4 2" xfId="17211"/>
    <cellStyle name="Normal 5 2 2 2 3 5" xfId="17212"/>
    <cellStyle name="Normal 5 2 2 2 4" xfId="17213"/>
    <cellStyle name="Normal 5 2 2 2 4 2" xfId="17214"/>
    <cellStyle name="Normal 5 2 2 2 4 2 2" xfId="17215"/>
    <cellStyle name="Normal 5 2 2 2 4 2 2 2" xfId="17216"/>
    <cellStyle name="Normal 5 2 2 2 4 2 3" xfId="17217"/>
    <cellStyle name="Normal 5 2 2 2 4 3" xfId="17218"/>
    <cellStyle name="Normal 5 2 2 2 4 3 2" xfId="17219"/>
    <cellStyle name="Normal 5 2 2 2 4 4" xfId="17220"/>
    <cellStyle name="Normal 5 2 2 2 5" xfId="17221"/>
    <cellStyle name="Normal 5 2 2 2 5 2" xfId="17222"/>
    <cellStyle name="Normal 5 2 2 2 5 2 2" xfId="17223"/>
    <cellStyle name="Normal 5 2 2 2 5 3" xfId="17224"/>
    <cellStyle name="Normal 5 2 2 2 6" xfId="17225"/>
    <cellStyle name="Normal 5 2 2 2 6 2" xfId="17226"/>
    <cellStyle name="Normal 5 2 2 2 7" xfId="17227"/>
    <cellStyle name="Normal 5 2 2 3" xfId="17228"/>
    <cellStyle name="Normal 5 2 2 3 2" xfId="17229"/>
    <cellStyle name="Normal 5 2 2 3 2 2" xfId="17230"/>
    <cellStyle name="Normal 5 2 2 3 2 2 2" xfId="17231"/>
    <cellStyle name="Normal 5 2 2 3 2 2 2 2" xfId="17232"/>
    <cellStyle name="Normal 5 2 2 3 2 2 2 2 2" xfId="17233"/>
    <cellStyle name="Normal 5 2 2 3 2 2 2 3" xfId="17234"/>
    <cellStyle name="Normal 5 2 2 3 2 2 3" xfId="17235"/>
    <cellStyle name="Normal 5 2 2 3 2 2 3 2" xfId="17236"/>
    <cellStyle name="Normal 5 2 2 3 2 2 4" xfId="17237"/>
    <cellStyle name="Normal 5 2 2 3 2 3" xfId="17238"/>
    <cellStyle name="Normal 5 2 2 3 2 3 2" xfId="17239"/>
    <cellStyle name="Normal 5 2 2 3 2 3 2 2" xfId="17240"/>
    <cellStyle name="Normal 5 2 2 3 2 3 3" xfId="17241"/>
    <cellStyle name="Normal 5 2 2 3 2 4" xfId="17242"/>
    <cellStyle name="Normal 5 2 2 3 2 4 2" xfId="17243"/>
    <cellStyle name="Normal 5 2 2 3 2 5" xfId="17244"/>
    <cellStyle name="Normal 5 2 2 3 3" xfId="17245"/>
    <cellStyle name="Normal 5 2 2 3 3 2" xfId="17246"/>
    <cellStyle name="Normal 5 2 2 3 3 2 2" xfId="17247"/>
    <cellStyle name="Normal 5 2 2 3 3 2 2 2" xfId="17248"/>
    <cellStyle name="Normal 5 2 2 3 3 2 3" xfId="17249"/>
    <cellStyle name="Normal 5 2 2 3 3 3" xfId="17250"/>
    <cellStyle name="Normal 5 2 2 3 3 3 2" xfId="17251"/>
    <cellStyle name="Normal 5 2 2 3 3 4" xfId="17252"/>
    <cellStyle name="Normal 5 2 2 3 4" xfId="17253"/>
    <cellStyle name="Normal 5 2 2 3 4 2" xfId="17254"/>
    <cellStyle name="Normal 5 2 2 3 4 2 2" xfId="17255"/>
    <cellStyle name="Normal 5 2 2 3 4 3" xfId="17256"/>
    <cellStyle name="Normal 5 2 2 3 5" xfId="17257"/>
    <cellStyle name="Normal 5 2 2 3 5 2" xfId="17258"/>
    <cellStyle name="Normal 5 2 2 3 6" xfId="17259"/>
    <cellStyle name="Normal 5 2 2 4" xfId="17260"/>
    <cellStyle name="Normal 5 2 2 4 2" xfId="17261"/>
    <cellStyle name="Normal 5 2 2 4 2 2" xfId="17262"/>
    <cellStyle name="Normal 5 2 2 4 2 2 2" xfId="17263"/>
    <cellStyle name="Normal 5 2 2 4 2 2 2 2" xfId="17264"/>
    <cellStyle name="Normal 5 2 2 4 2 2 3" xfId="17265"/>
    <cellStyle name="Normal 5 2 2 4 2 3" xfId="17266"/>
    <cellStyle name="Normal 5 2 2 4 2 3 2" xfId="17267"/>
    <cellStyle name="Normal 5 2 2 4 2 4" xfId="17268"/>
    <cellStyle name="Normal 5 2 2 4 3" xfId="17269"/>
    <cellStyle name="Normal 5 2 2 4 3 2" xfId="17270"/>
    <cellStyle name="Normal 5 2 2 4 3 2 2" xfId="17271"/>
    <cellStyle name="Normal 5 2 2 4 3 3" xfId="17272"/>
    <cellStyle name="Normal 5 2 2 4 4" xfId="17273"/>
    <cellStyle name="Normal 5 2 2 4 4 2" xfId="17274"/>
    <cellStyle name="Normal 5 2 2 4 5" xfId="17275"/>
    <cellStyle name="Normal 5 2 2 5" xfId="17276"/>
    <cellStyle name="Normal 5 2 2 5 2" xfId="17277"/>
    <cellStyle name="Normal 5 2 2 5 2 2" xfId="17278"/>
    <cellStyle name="Normal 5 2 2 5 2 2 2" xfId="17279"/>
    <cellStyle name="Normal 5 2 2 5 2 3" xfId="17280"/>
    <cellStyle name="Normal 5 2 2 5 3" xfId="17281"/>
    <cellStyle name="Normal 5 2 2 5 3 2" xfId="17282"/>
    <cellStyle name="Normal 5 2 2 5 4" xfId="17283"/>
    <cellStyle name="Normal 5 2 2 6" xfId="17284"/>
    <cellStyle name="Normal 5 2 2 6 2" xfId="17285"/>
    <cellStyle name="Normal 5 2 2 6 2 2" xfId="17286"/>
    <cellStyle name="Normal 5 2 2 6 3" xfId="17287"/>
    <cellStyle name="Normal 5 2 2 7" xfId="17288"/>
    <cellStyle name="Normal 5 2 2 7 2" xfId="17289"/>
    <cellStyle name="Normal 5 2 2 8" xfId="17290"/>
    <cellStyle name="Normal 5 2 3" xfId="17291"/>
    <cellStyle name="Normal 5 2 3 2" xfId="17292"/>
    <cellStyle name="Normal 5 2 3 2 2" xfId="17293"/>
    <cellStyle name="Normal 5 2 3 2 2 2" xfId="17294"/>
    <cellStyle name="Normal 5 2 3 2 2 2 2" xfId="17295"/>
    <cellStyle name="Normal 5 2 3 2 2 2 2 2" xfId="17296"/>
    <cellStyle name="Normal 5 2 3 2 2 2 2 2 2" xfId="17297"/>
    <cellStyle name="Normal 5 2 3 2 2 2 2 3" xfId="17298"/>
    <cellStyle name="Normal 5 2 3 2 2 2 3" xfId="17299"/>
    <cellStyle name="Normal 5 2 3 2 2 2 3 2" xfId="17300"/>
    <cellStyle name="Normal 5 2 3 2 2 2 4" xfId="17301"/>
    <cellStyle name="Normal 5 2 3 2 2 3" xfId="17302"/>
    <cellStyle name="Normal 5 2 3 2 2 3 2" xfId="17303"/>
    <cellStyle name="Normal 5 2 3 2 2 3 2 2" xfId="17304"/>
    <cellStyle name="Normal 5 2 3 2 2 3 3" xfId="17305"/>
    <cellStyle name="Normal 5 2 3 2 2 4" xfId="17306"/>
    <cellStyle name="Normal 5 2 3 2 2 4 2" xfId="17307"/>
    <cellStyle name="Normal 5 2 3 2 2 5" xfId="17308"/>
    <cellStyle name="Normal 5 2 3 2 3" xfId="17309"/>
    <cellStyle name="Normal 5 2 3 2 3 2" xfId="17310"/>
    <cellStyle name="Normal 5 2 3 2 3 2 2" xfId="17311"/>
    <cellStyle name="Normal 5 2 3 2 3 2 2 2" xfId="17312"/>
    <cellStyle name="Normal 5 2 3 2 3 2 3" xfId="17313"/>
    <cellStyle name="Normal 5 2 3 2 3 3" xfId="17314"/>
    <cellStyle name="Normal 5 2 3 2 3 3 2" xfId="17315"/>
    <cellStyle name="Normal 5 2 3 2 3 4" xfId="17316"/>
    <cellStyle name="Normal 5 2 3 2 4" xfId="17317"/>
    <cellStyle name="Normal 5 2 3 2 4 2" xfId="17318"/>
    <cellStyle name="Normal 5 2 3 2 4 2 2" xfId="17319"/>
    <cellStyle name="Normal 5 2 3 2 4 3" xfId="17320"/>
    <cellStyle name="Normal 5 2 3 2 5" xfId="17321"/>
    <cellStyle name="Normal 5 2 3 2 5 2" xfId="17322"/>
    <cellStyle name="Normal 5 2 3 2 6" xfId="17323"/>
    <cellStyle name="Normal 5 2 3 3" xfId="17324"/>
    <cellStyle name="Normal 5 2 3 3 2" xfId="17325"/>
    <cellStyle name="Normal 5 2 3 3 2 2" xfId="17326"/>
    <cellStyle name="Normal 5 2 3 3 2 2 2" xfId="17327"/>
    <cellStyle name="Normal 5 2 3 3 2 2 2 2" xfId="17328"/>
    <cellStyle name="Normal 5 2 3 3 2 2 3" xfId="17329"/>
    <cellStyle name="Normal 5 2 3 3 2 3" xfId="17330"/>
    <cellStyle name="Normal 5 2 3 3 2 3 2" xfId="17331"/>
    <cellStyle name="Normal 5 2 3 3 2 4" xfId="17332"/>
    <cellStyle name="Normal 5 2 3 3 3" xfId="17333"/>
    <cellStyle name="Normal 5 2 3 3 3 2" xfId="17334"/>
    <cellStyle name="Normal 5 2 3 3 3 2 2" xfId="17335"/>
    <cellStyle name="Normal 5 2 3 3 3 3" xfId="17336"/>
    <cellStyle name="Normal 5 2 3 3 4" xfId="17337"/>
    <cellStyle name="Normal 5 2 3 3 4 2" xfId="17338"/>
    <cellStyle name="Normal 5 2 3 3 5" xfId="17339"/>
    <cellStyle name="Normal 5 2 3 4" xfId="17340"/>
    <cellStyle name="Normal 5 2 3 4 2" xfId="17341"/>
    <cellStyle name="Normal 5 2 3 4 2 2" xfId="17342"/>
    <cellStyle name="Normal 5 2 3 4 2 2 2" xfId="17343"/>
    <cellStyle name="Normal 5 2 3 4 2 3" xfId="17344"/>
    <cellStyle name="Normal 5 2 3 4 3" xfId="17345"/>
    <cellStyle name="Normal 5 2 3 4 3 2" xfId="17346"/>
    <cellStyle name="Normal 5 2 3 4 4" xfId="17347"/>
    <cellStyle name="Normal 5 2 3 5" xfId="17348"/>
    <cellStyle name="Normal 5 2 3 5 2" xfId="17349"/>
    <cellStyle name="Normal 5 2 3 5 2 2" xfId="17350"/>
    <cellStyle name="Normal 5 2 3 5 3" xfId="17351"/>
    <cellStyle name="Normal 5 2 3 6" xfId="17352"/>
    <cellStyle name="Normal 5 2 3 6 2" xfId="17353"/>
    <cellStyle name="Normal 5 2 3 7" xfId="17354"/>
    <cellStyle name="Normal 5 2 4" xfId="17355"/>
    <cellStyle name="Normal 5 2 4 2" xfId="17356"/>
    <cellStyle name="Normal 5 2 4 2 2" xfId="17357"/>
    <cellStyle name="Normal 5 2 4 2 2 2" xfId="17358"/>
    <cellStyle name="Normal 5 2 4 2 2 2 2" xfId="17359"/>
    <cellStyle name="Normal 5 2 4 2 2 2 2 2" xfId="17360"/>
    <cellStyle name="Normal 5 2 4 2 2 2 3" xfId="17361"/>
    <cellStyle name="Normal 5 2 4 2 2 3" xfId="17362"/>
    <cellStyle name="Normal 5 2 4 2 2 3 2" xfId="17363"/>
    <cellStyle name="Normal 5 2 4 2 2 4" xfId="17364"/>
    <cellStyle name="Normal 5 2 4 2 3" xfId="17365"/>
    <cellStyle name="Normal 5 2 4 2 3 2" xfId="17366"/>
    <cellStyle name="Normal 5 2 4 2 3 2 2" xfId="17367"/>
    <cellStyle name="Normal 5 2 4 2 3 3" xfId="17368"/>
    <cellStyle name="Normal 5 2 4 2 4" xfId="17369"/>
    <cellStyle name="Normal 5 2 4 2 4 2" xfId="17370"/>
    <cellStyle name="Normal 5 2 4 2 5" xfId="17371"/>
    <cellStyle name="Normal 5 2 4 3" xfId="17372"/>
    <cellStyle name="Normal 5 2 4 3 2" xfId="17373"/>
    <cellStyle name="Normal 5 2 4 3 2 2" xfId="17374"/>
    <cellStyle name="Normal 5 2 4 3 2 2 2" xfId="17375"/>
    <cellStyle name="Normal 5 2 4 3 2 3" xfId="17376"/>
    <cellStyle name="Normal 5 2 4 3 3" xfId="17377"/>
    <cellStyle name="Normal 5 2 4 3 3 2" xfId="17378"/>
    <cellStyle name="Normal 5 2 4 3 4" xfId="17379"/>
    <cellStyle name="Normal 5 2 4 4" xfId="17380"/>
    <cellStyle name="Normal 5 2 4 4 2" xfId="17381"/>
    <cellStyle name="Normal 5 2 4 4 2 2" xfId="17382"/>
    <cellStyle name="Normal 5 2 4 4 3" xfId="17383"/>
    <cellStyle name="Normal 5 2 4 5" xfId="17384"/>
    <cellStyle name="Normal 5 2 4 5 2" xfId="17385"/>
    <cellStyle name="Normal 5 2 4 6" xfId="17386"/>
    <cellStyle name="Normal 5 2 5" xfId="17387"/>
    <cellStyle name="Normal 5 2 5 2" xfId="17388"/>
    <cellStyle name="Normal 5 2 5 2 2" xfId="17389"/>
    <cellStyle name="Normal 5 2 5 2 2 2" xfId="17390"/>
    <cellStyle name="Normal 5 2 5 2 2 2 2" xfId="17391"/>
    <cellStyle name="Normal 5 2 5 2 2 3" xfId="17392"/>
    <cellStyle name="Normal 5 2 5 2 3" xfId="17393"/>
    <cellStyle name="Normal 5 2 5 2 3 2" xfId="17394"/>
    <cellStyle name="Normal 5 2 5 2 4" xfId="17395"/>
    <cellStyle name="Normal 5 2 5 3" xfId="17396"/>
    <cellStyle name="Normal 5 2 5 3 2" xfId="17397"/>
    <cellStyle name="Normal 5 2 5 3 2 2" xfId="17398"/>
    <cellStyle name="Normal 5 2 5 3 3" xfId="17399"/>
    <cellStyle name="Normal 5 2 5 4" xfId="17400"/>
    <cellStyle name="Normal 5 2 5 4 2" xfId="17401"/>
    <cellStyle name="Normal 5 2 5 5" xfId="17402"/>
    <cellStyle name="Normal 5 2 6" xfId="17403"/>
    <cellStyle name="Normal 5 2 6 2" xfId="17404"/>
    <cellStyle name="Normal 5 2 6 2 2" xfId="17405"/>
    <cellStyle name="Normal 5 2 6 2 2 2" xfId="17406"/>
    <cellStyle name="Normal 5 2 6 2 3" xfId="17407"/>
    <cellStyle name="Normal 5 2 6 3" xfId="17408"/>
    <cellStyle name="Normal 5 2 6 3 2" xfId="17409"/>
    <cellStyle name="Normal 5 2 6 4" xfId="17410"/>
    <cellStyle name="Normal 5 2 7" xfId="17411"/>
    <cellStyle name="Normal 5 2 7 2" xfId="17412"/>
    <cellStyle name="Normal 5 2 7 2 2" xfId="17413"/>
    <cellStyle name="Normal 5 2 7 3" xfId="17414"/>
    <cellStyle name="Normal 5 2 8" xfId="17415"/>
    <cellStyle name="Normal 5 2 8 2" xfId="17416"/>
    <cellStyle name="Normal 5 2 9" xfId="17417"/>
    <cellStyle name="Normal 5 3" xfId="17418"/>
    <cellStyle name="Normal 5 3 2" xfId="17419"/>
    <cellStyle name="Normal 5 3 2 2" xfId="17420"/>
    <cellStyle name="Normal 5 3 2 2 2" xfId="17421"/>
    <cellStyle name="Normal 5 3 2 2 2 2" xfId="17422"/>
    <cellStyle name="Normal 5 3 2 2 2 2 2" xfId="17423"/>
    <cellStyle name="Normal 5 3 2 2 2 2 2 2" xfId="17424"/>
    <cellStyle name="Normal 5 3 2 2 2 2 2 2 2" xfId="17425"/>
    <cellStyle name="Normal 5 3 2 2 2 2 2 3" xfId="17426"/>
    <cellStyle name="Normal 5 3 2 2 2 2 3" xfId="17427"/>
    <cellStyle name="Normal 5 3 2 2 2 2 3 2" xfId="17428"/>
    <cellStyle name="Normal 5 3 2 2 2 2 4" xfId="17429"/>
    <cellStyle name="Normal 5 3 2 2 2 3" xfId="17430"/>
    <cellStyle name="Normal 5 3 2 2 2 3 2" xfId="17431"/>
    <cellStyle name="Normal 5 3 2 2 2 3 2 2" xfId="17432"/>
    <cellStyle name="Normal 5 3 2 2 2 3 3" xfId="17433"/>
    <cellStyle name="Normal 5 3 2 2 2 4" xfId="17434"/>
    <cellStyle name="Normal 5 3 2 2 2 4 2" xfId="17435"/>
    <cellStyle name="Normal 5 3 2 2 2 5" xfId="17436"/>
    <cellStyle name="Normal 5 3 2 2 3" xfId="17437"/>
    <cellStyle name="Normal 5 3 2 2 3 2" xfId="17438"/>
    <cellStyle name="Normal 5 3 2 2 3 2 2" xfId="17439"/>
    <cellStyle name="Normal 5 3 2 2 3 2 2 2" xfId="17440"/>
    <cellStyle name="Normal 5 3 2 2 3 2 3" xfId="17441"/>
    <cellStyle name="Normal 5 3 2 2 3 3" xfId="17442"/>
    <cellStyle name="Normal 5 3 2 2 3 3 2" xfId="17443"/>
    <cellStyle name="Normal 5 3 2 2 3 4" xfId="17444"/>
    <cellStyle name="Normal 5 3 2 2 4" xfId="17445"/>
    <cellStyle name="Normal 5 3 2 2 4 2" xfId="17446"/>
    <cellStyle name="Normal 5 3 2 2 4 2 2" xfId="17447"/>
    <cellStyle name="Normal 5 3 2 2 4 3" xfId="17448"/>
    <cellStyle name="Normal 5 3 2 2 5" xfId="17449"/>
    <cellStyle name="Normal 5 3 2 2 5 2" xfId="17450"/>
    <cellStyle name="Normal 5 3 2 2 6" xfId="17451"/>
    <cellStyle name="Normal 5 3 2 3" xfId="17452"/>
    <cellStyle name="Normal 5 3 2 3 2" xfId="17453"/>
    <cellStyle name="Normal 5 3 2 3 2 2" xfId="17454"/>
    <cellStyle name="Normal 5 3 2 3 2 2 2" xfId="17455"/>
    <cellStyle name="Normal 5 3 2 3 2 2 2 2" xfId="17456"/>
    <cellStyle name="Normal 5 3 2 3 2 2 3" xfId="17457"/>
    <cellStyle name="Normal 5 3 2 3 2 3" xfId="17458"/>
    <cellStyle name="Normal 5 3 2 3 2 3 2" xfId="17459"/>
    <cellStyle name="Normal 5 3 2 3 2 4" xfId="17460"/>
    <cellStyle name="Normal 5 3 2 3 3" xfId="17461"/>
    <cellStyle name="Normal 5 3 2 3 3 2" xfId="17462"/>
    <cellStyle name="Normal 5 3 2 3 3 2 2" xfId="17463"/>
    <cellStyle name="Normal 5 3 2 3 3 3" xfId="17464"/>
    <cellStyle name="Normal 5 3 2 3 4" xfId="17465"/>
    <cellStyle name="Normal 5 3 2 3 4 2" xfId="17466"/>
    <cellStyle name="Normal 5 3 2 3 5" xfId="17467"/>
    <cellStyle name="Normal 5 3 2 4" xfId="17468"/>
    <cellStyle name="Normal 5 3 2 4 2" xfId="17469"/>
    <cellStyle name="Normal 5 3 2 4 2 2" xfId="17470"/>
    <cellStyle name="Normal 5 3 2 4 2 2 2" xfId="17471"/>
    <cellStyle name="Normal 5 3 2 4 2 3" xfId="17472"/>
    <cellStyle name="Normal 5 3 2 4 3" xfId="17473"/>
    <cellStyle name="Normal 5 3 2 4 3 2" xfId="17474"/>
    <cellStyle name="Normal 5 3 2 4 4" xfId="17475"/>
    <cellStyle name="Normal 5 3 2 5" xfId="17476"/>
    <cellStyle name="Normal 5 3 2 5 2" xfId="17477"/>
    <cellStyle name="Normal 5 3 2 5 2 2" xfId="17478"/>
    <cellStyle name="Normal 5 3 2 5 3" xfId="17479"/>
    <cellStyle name="Normal 5 3 2 6" xfId="17480"/>
    <cellStyle name="Normal 5 3 2 6 2" xfId="17481"/>
    <cellStyle name="Normal 5 3 2 7" xfId="17482"/>
    <cellStyle name="Normal 5 3 3" xfId="17483"/>
    <cellStyle name="Normal 5 3 3 2" xfId="17484"/>
    <cellStyle name="Normal 5 3 3 2 2" xfId="17485"/>
    <cellStyle name="Normal 5 3 3 2 2 2" xfId="17486"/>
    <cellStyle name="Normal 5 3 3 2 2 2 2" xfId="17487"/>
    <cellStyle name="Normal 5 3 3 2 2 2 2 2" xfId="17488"/>
    <cellStyle name="Normal 5 3 3 2 2 2 3" xfId="17489"/>
    <cellStyle name="Normal 5 3 3 2 2 3" xfId="17490"/>
    <cellStyle name="Normal 5 3 3 2 2 3 2" xfId="17491"/>
    <cellStyle name="Normal 5 3 3 2 2 4" xfId="17492"/>
    <cellStyle name="Normal 5 3 3 2 3" xfId="17493"/>
    <cellStyle name="Normal 5 3 3 2 3 2" xfId="17494"/>
    <cellStyle name="Normal 5 3 3 2 3 2 2" xfId="17495"/>
    <cellStyle name="Normal 5 3 3 2 3 3" xfId="17496"/>
    <cellStyle name="Normal 5 3 3 2 4" xfId="17497"/>
    <cellStyle name="Normal 5 3 3 2 4 2" xfId="17498"/>
    <cellStyle name="Normal 5 3 3 2 5" xfId="17499"/>
    <cellStyle name="Normal 5 3 3 3" xfId="17500"/>
    <cellStyle name="Normal 5 3 3 3 2" xfId="17501"/>
    <cellStyle name="Normal 5 3 3 3 2 2" xfId="17502"/>
    <cellStyle name="Normal 5 3 3 3 2 2 2" xfId="17503"/>
    <cellStyle name="Normal 5 3 3 3 2 3" xfId="17504"/>
    <cellStyle name="Normal 5 3 3 3 3" xfId="17505"/>
    <cellStyle name="Normal 5 3 3 3 3 2" xfId="17506"/>
    <cellStyle name="Normal 5 3 3 3 4" xfId="17507"/>
    <cellStyle name="Normal 5 3 3 4" xfId="17508"/>
    <cellStyle name="Normal 5 3 3 4 2" xfId="17509"/>
    <cellStyle name="Normal 5 3 3 4 2 2" xfId="17510"/>
    <cellStyle name="Normal 5 3 3 4 3" xfId="17511"/>
    <cellStyle name="Normal 5 3 3 5" xfId="17512"/>
    <cellStyle name="Normal 5 3 3 5 2" xfId="17513"/>
    <cellStyle name="Normal 5 3 3 6" xfId="17514"/>
    <cellStyle name="Normal 5 3 4" xfId="17515"/>
    <cellStyle name="Normal 5 3 4 2" xfId="17516"/>
    <cellStyle name="Normal 5 3 4 2 2" xfId="17517"/>
    <cellStyle name="Normal 5 3 4 2 2 2" xfId="17518"/>
    <cellStyle name="Normal 5 3 4 2 2 2 2" xfId="17519"/>
    <cellStyle name="Normal 5 3 4 2 2 3" xfId="17520"/>
    <cellStyle name="Normal 5 3 4 2 3" xfId="17521"/>
    <cellStyle name="Normal 5 3 4 2 3 2" xfId="17522"/>
    <cellStyle name="Normal 5 3 4 2 4" xfId="17523"/>
    <cellStyle name="Normal 5 3 4 3" xfId="17524"/>
    <cellStyle name="Normal 5 3 4 3 2" xfId="17525"/>
    <cellStyle name="Normal 5 3 4 3 2 2" xfId="17526"/>
    <cellStyle name="Normal 5 3 4 3 3" xfId="17527"/>
    <cellStyle name="Normal 5 3 4 4" xfId="17528"/>
    <cellStyle name="Normal 5 3 4 4 2" xfId="17529"/>
    <cellStyle name="Normal 5 3 4 5" xfId="17530"/>
    <cellStyle name="Normal 5 3 5" xfId="17531"/>
    <cellStyle name="Normal 5 3 5 2" xfId="17532"/>
    <cellStyle name="Normal 5 3 5 2 2" xfId="17533"/>
    <cellStyle name="Normal 5 3 5 2 2 2" xfId="17534"/>
    <cellStyle name="Normal 5 3 5 2 3" xfId="17535"/>
    <cellStyle name="Normal 5 3 5 3" xfId="17536"/>
    <cellStyle name="Normal 5 3 5 3 2" xfId="17537"/>
    <cellStyle name="Normal 5 3 5 4" xfId="17538"/>
    <cellStyle name="Normal 5 3 6" xfId="17539"/>
    <cellStyle name="Normal 5 3 6 2" xfId="17540"/>
    <cellStyle name="Normal 5 3 6 2 2" xfId="17541"/>
    <cellStyle name="Normal 5 3 6 3" xfId="17542"/>
    <cellStyle name="Normal 5 3 7" xfId="17543"/>
    <cellStyle name="Normal 5 3 7 2" xfId="17544"/>
    <cellStyle name="Normal 5 3 8" xfId="17545"/>
    <cellStyle name="Normal 5 4" xfId="17546"/>
    <cellStyle name="Normal 5 4 2" xfId="17547"/>
    <cellStyle name="Normal 5 4 2 2" xfId="17548"/>
    <cellStyle name="Normal 5 4 2 2 2" xfId="17549"/>
    <cellStyle name="Normal 5 4 2 2 2 2" xfId="17550"/>
    <cellStyle name="Normal 5 4 2 2 2 2 2" xfId="17551"/>
    <cellStyle name="Normal 5 4 2 2 2 2 2 2" xfId="17552"/>
    <cellStyle name="Normal 5 4 2 2 2 2 3" xfId="17553"/>
    <cellStyle name="Normal 5 4 2 2 2 3" xfId="17554"/>
    <cellStyle name="Normal 5 4 2 2 2 3 2" xfId="17555"/>
    <cellStyle name="Normal 5 4 2 2 2 4" xfId="17556"/>
    <cellStyle name="Normal 5 4 2 2 3" xfId="17557"/>
    <cellStyle name="Normal 5 4 2 2 3 2" xfId="17558"/>
    <cellStyle name="Normal 5 4 2 2 3 2 2" xfId="17559"/>
    <cellStyle name="Normal 5 4 2 2 3 3" xfId="17560"/>
    <cellStyle name="Normal 5 4 2 2 4" xfId="17561"/>
    <cellStyle name="Normal 5 4 2 2 4 2" xfId="17562"/>
    <cellStyle name="Normal 5 4 2 2 5" xfId="17563"/>
    <cellStyle name="Normal 5 4 2 3" xfId="17564"/>
    <cellStyle name="Normal 5 4 2 3 2" xfId="17565"/>
    <cellStyle name="Normal 5 4 2 3 2 2" xfId="17566"/>
    <cellStyle name="Normal 5 4 2 3 2 2 2" xfId="17567"/>
    <cellStyle name="Normal 5 4 2 3 2 3" xfId="17568"/>
    <cellStyle name="Normal 5 4 2 3 3" xfId="17569"/>
    <cellStyle name="Normal 5 4 2 3 3 2" xfId="17570"/>
    <cellStyle name="Normal 5 4 2 3 4" xfId="17571"/>
    <cellStyle name="Normal 5 4 2 4" xfId="17572"/>
    <cellStyle name="Normal 5 4 2 4 2" xfId="17573"/>
    <cellStyle name="Normal 5 4 2 4 2 2" xfId="17574"/>
    <cellStyle name="Normal 5 4 2 4 3" xfId="17575"/>
    <cellStyle name="Normal 5 4 2 5" xfId="17576"/>
    <cellStyle name="Normal 5 4 2 5 2" xfId="17577"/>
    <cellStyle name="Normal 5 4 2 6" xfId="17578"/>
    <cellStyle name="Normal 5 4 3" xfId="17579"/>
    <cellStyle name="Normal 5 4 3 2" xfId="17580"/>
    <cellStyle name="Normal 5 4 3 2 2" xfId="17581"/>
    <cellStyle name="Normal 5 4 3 2 2 2" xfId="17582"/>
    <cellStyle name="Normal 5 4 3 2 2 2 2" xfId="17583"/>
    <cellStyle name="Normal 5 4 3 2 2 3" xfId="17584"/>
    <cellStyle name="Normal 5 4 3 2 3" xfId="17585"/>
    <cellStyle name="Normal 5 4 3 2 3 2" xfId="17586"/>
    <cellStyle name="Normal 5 4 3 2 4" xfId="17587"/>
    <cellStyle name="Normal 5 4 3 3" xfId="17588"/>
    <cellStyle name="Normal 5 4 3 3 2" xfId="17589"/>
    <cellStyle name="Normal 5 4 3 3 2 2" xfId="17590"/>
    <cellStyle name="Normal 5 4 3 3 3" xfId="17591"/>
    <cellStyle name="Normal 5 4 3 4" xfId="17592"/>
    <cellStyle name="Normal 5 4 3 4 2" xfId="17593"/>
    <cellStyle name="Normal 5 4 3 5" xfId="17594"/>
    <cellStyle name="Normal 5 4 4" xfId="17595"/>
    <cellStyle name="Normal 5 4 4 2" xfId="17596"/>
    <cellStyle name="Normal 5 4 4 2 2" xfId="17597"/>
    <cellStyle name="Normal 5 4 4 2 2 2" xfId="17598"/>
    <cellStyle name="Normal 5 4 4 2 3" xfId="17599"/>
    <cellStyle name="Normal 5 4 4 3" xfId="17600"/>
    <cellStyle name="Normal 5 4 4 3 2" xfId="17601"/>
    <cellStyle name="Normal 5 4 4 4" xfId="17602"/>
    <cellStyle name="Normal 5 4 5" xfId="17603"/>
    <cellStyle name="Normal 5 4 5 2" xfId="17604"/>
    <cellStyle name="Normal 5 4 5 2 2" xfId="17605"/>
    <cellStyle name="Normal 5 4 5 3" xfId="17606"/>
    <cellStyle name="Normal 5 4 6" xfId="17607"/>
    <cellStyle name="Normal 5 4 6 2" xfId="17608"/>
    <cellStyle name="Normal 5 4 7" xfId="17609"/>
    <cellStyle name="Normal 5 5" xfId="17610"/>
    <cellStyle name="Normal 5 5 2" xfId="17611"/>
    <cellStyle name="Normal 5 5 2 2" xfId="17612"/>
    <cellStyle name="Normal 5 5 2 2 2" xfId="17613"/>
    <cellStyle name="Normal 5 5 2 2 2 2" xfId="17614"/>
    <cellStyle name="Normal 5 5 2 2 2 2 2" xfId="17615"/>
    <cellStyle name="Normal 5 5 2 2 2 3" xfId="17616"/>
    <cellStyle name="Normal 5 5 2 2 3" xfId="17617"/>
    <cellStyle name="Normal 5 5 2 2 3 2" xfId="17618"/>
    <cellStyle name="Normal 5 5 2 2 4" xfId="17619"/>
    <cellStyle name="Normal 5 5 2 3" xfId="17620"/>
    <cellStyle name="Normal 5 5 2 3 2" xfId="17621"/>
    <cellStyle name="Normal 5 5 2 3 2 2" xfId="17622"/>
    <cellStyle name="Normal 5 5 2 3 3" xfId="17623"/>
    <cellStyle name="Normal 5 5 2 4" xfId="17624"/>
    <cellStyle name="Normal 5 5 2 4 2" xfId="17625"/>
    <cellStyle name="Normal 5 5 2 5" xfId="17626"/>
    <cellStyle name="Normal 5 5 3" xfId="17627"/>
    <cellStyle name="Normal 5 5 3 2" xfId="17628"/>
    <cellStyle name="Normal 5 5 3 2 2" xfId="17629"/>
    <cellStyle name="Normal 5 5 3 2 2 2" xfId="17630"/>
    <cellStyle name="Normal 5 5 3 2 3" xfId="17631"/>
    <cellStyle name="Normal 5 5 3 3" xfId="17632"/>
    <cellStyle name="Normal 5 5 3 3 2" xfId="17633"/>
    <cellStyle name="Normal 5 5 3 4" xfId="17634"/>
    <cellStyle name="Normal 5 5 4" xfId="17635"/>
    <cellStyle name="Normal 5 5 4 2" xfId="17636"/>
    <cellStyle name="Normal 5 5 4 2 2" xfId="17637"/>
    <cellStyle name="Normal 5 5 4 3" xfId="17638"/>
    <cellStyle name="Normal 5 5 5" xfId="17639"/>
    <cellStyle name="Normal 5 5 5 2" xfId="17640"/>
    <cellStyle name="Normal 5 5 6" xfId="17641"/>
    <cellStyle name="Normal 5 6" xfId="17642"/>
    <cellStyle name="Normal 5 6 2" xfId="17643"/>
    <cellStyle name="Normal 5 6 2 2" xfId="17644"/>
    <cellStyle name="Normal 5 6 2 2 2" xfId="17645"/>
    <cellStyle name="Normal 5 6 2 2 2 2" xfId="17646"/>
    <cellStyle name="Normal 5 6 2 2 3" xfId="17647"/>
    <cellStyle name="Normal 5 6 2 3" xfId="17648"/>
    <cellStyle name="Normal 5 6 2 3 2" xfId="17649"/>
    <cellStyle name="Normal 5 6 2 4" xfId="17650"/>
    <cellStyle name="Normal 5 6 3" xfId="17651"/>
    <cellStyle name="Normal 5 6 3 2" xfId="17652"/>
    <cellStyle name="Normal 5 6 3 2 2" xfId="17653"/>
    <cellStyle name="Normal 5 6 3 3" xfId="17654"/>
    <cellStyle name="Normal 5 6 4" xfId="17655"/>
    <cellStyle name="Normal 5 6 4 2" xfId="17656"/>
    <cellStyle name="Normal 5 6 5" xfId="17657"/>
    <cellStyle name="Normal 5 7" xfId="17658"/>
    <cellStyle name="Normal 5 7 2" xfId="17659"/>
    <cellStyle name="Normal 5 7 2 2" xfId="17660"/>
    <cellStyle name="Normal 5 7 2 2 2" xfId="17661"/>
    <cellStyle name="Normal 5 7 2 3" xfId="17662"/>
    <cellStyle name="Normal 5 7 3" xfId="17663"/>
    <cellStyle name="Normal 5 7 3 2" xfId="17664"/>
    <cellStyle name="Normal 5 7 4" xfId="17665"/>
    <cellStyle name="Normal 5 8" xfId="17666"/>
    <cellStyle name="Normal 5 8 2" xfId="17667"/>
    <cellStyle name="Normal 5 8 2 2" xfId="17668"/>
    <cellStyle name="Normal 5 8 3" xfId="17669"/>
    <cellStyle name="Normal 5 9" xfId="17670"/>
    <cellStyle name="Normal 5 9 2" xfId="17671"/>
    <cellStyle name="Normal 50" xfId="17672"/>
    <cellStyle name="Normal 50 2" xfId="17673"/>
    <cellStyle name="Normal 50 2 2" xfId="17674"/>
    <cellStyle name="Normal 50 2 2 2" xfId="17675"/>
    <cellStyle name="Normal 50 2 2 2 2" xfId="17676"/>
    <cellStyle name="Normal 50 2 2 2 2 2" xfId="17677"/>
    <cellStyle name="Normal 50 2 2 2 2 2 2" xfId="17678"/>
    <cellStyle name="Normal 50 2 2 2 2 2 2 2" xfId="17679"/>
    <cellStyle name="Normal 50 2 2 2 2 2 3" xfId="17680"/>
    <cellStyle name="Normal 50 2 2 2 2 3" xfId="17681"/>
    <cellStyle name="Normal 50 2 2 2 2 3 2" xfId="17682"/>
    <cellStyle name="Normal 50 2 2 2 2 4" xfId="17683"/>
    <cellStyle name="Normal 50 2 2 2 3" xfId="17684"/>
    <cellStyle name="Normal 50 2 2 2 3 2" xfId="17685"/>
    <cellStyle name="Normal 50 2 2 2 3 2 2" xfId="17686"/>
    <cellStyle name="Normal 50 2 2 2 3 3" xfId="17687"/>
    <cellStyle name="Normal 50 2 2 2 4" xfId="17688"/>
    <cellStyle name="Normal 50 2 2 2 4 2" xfId="17689"/>
    <cellStyle name="Normal 50 2 2 2 5" xfId="17690"/>
    <cellStyle name="Normal 50 2 2 3" xfId="17691"/>
    <cellStyle name="Normal 50 2 2 3 2" xfId="17692"/>
    <cellStyle name="Normal 50 2 2 3 2 2" xfId="17693"/>
    <cellStyle name="Normal 50 2 2 3 2 2 2" xfId="17694"/>
    <cellStyle name="Normal 50 2 2 3 2 3" xfId="17695"/>
    <cellStyle name="Normal 50 2 2 3 3" xfId="17696"/>
    <cellStyle name="Normal 50 2 2 3 3 2" xfId="17697"/>
    <cellStyle name="Normal 50 2 2 3 4" xfId="17698"/>
    <cellStyle name="Normal 50 2 2 4" xfId="17699"/>
    <cellStyle name="Normal 50 2 2 4 2" xfId="17700"/>
    <cellStyle name="Normal 50 2 2 4 2 2" xfId="17701"/>
    <cellStyle name="Normal 50 2 2 4 3" xfId="17702"/>
    <cellStyle name="Normal 50 2 2 5" xfId="17703"/>
    <cellStyle name="Normal 50 2 2 5 2" xfId="17704"/>
    <cellStyle name="Normal 50 2 2 6" xfId="17705"/>
    <cellStyle name="Normal 50 2 3" xfId="17706"/>
    <cellStyle name="Normal 50 2 3 2" xfId="17707"/>
    <cellStyle name="Normal 50 2 3 2 2" xfId="17708"/>
    <cellStyle name="Normal 50 2 3 2 2 2" xfId="17709"/>
    <cellStyle name="Normal 50 2 3 2 2 2 2" xfId="17710"/>
    <cellStyle name="Normal 50 2 3 2 2 3" xfId="17711"/>
    <cellStyle name="Normal 50 2 3 2 3" xfId="17712"/>
    <cellStyle name="Normal 50 2 3 2 3 2" xfId="17713"/>
    <cellStyle name="Normal 50 2 3 2 4" xfId="17714"/>
    <cellStyle name="Normal 50 2 3 3" xfId="17715"/>
    <cellStyle name="Normal 50 2 3 3 2" xfId="17716"/>
    <cellStyle name="Normal 50 2 3 3 2 2" xfId="17717"/>
    <cellStyle name="Normal 50 2 3 3 3" xfId="17718"/>
    <cellStyle name="Normal 50 2 3 4" xfId="17719"/>
    <cellStyle name="Normal 50 2 3 4 2" xfId="17720"/>
    <cellStyle name="Normal 50 2 3 5" xfId="17721"/>
    <cellStyle name="Normal 50 2 4" xfId="17722"/>
    <cellStyle name="Normal 50 2 4 2" xfId="17723"/>
    <cellStyle name="Normal 50 2 4 2 2" xfId="17724"/>
    <cellStyle name="Normal 50 2 4 2 2 2" xfId="17725"/>
    <cellStyle name="Normal 50 2 4 2 3" xfId="17726"/>
    <cellStyle name="Normal 50 2 4 3" xfId="17727"/>
    <cellStyle name="Normal 50 2 4 3 2" xfId="17728"/>
    <cellStyle name="Normal 50 2 4 4" xfId="17729"/>
    <cellStyle name="Normal 50 2 5" xfId="17730"/>
    <cellStyle name="Normal 50 2 5 2" xfId="17731"/>
    <cellStyle name="Normal 50 2 5 2 2" xfId="17732"/>
    <cellStyle name="Normal 50 2 5 3" xfId="17733"/>
    <cellStyle name="Normal 50 2 6" xfId="17734"/>
    <cellStyle name="Normal 50 2 6 2" xfId="17735"/>
    <cellStyle name="Normal 50 2 7" xfId="17736"/>
    <cellStyle name="Normal 50 3" xfId="17737"/>
    <cellStyle name="Normal 50 3 2" xfId="17738"/>
    <cellStyle name="Normal 50 3 2 2" xfId="17739"/>
    <cellStyle name="Normal 50 3 2 2 2" xfId="17740"/>
    <cellStyle name="Normal 50 3 2 2 2 2" xfId="17741"/>
    <cellStyle name="Normal 50 3 2 2 2 2 2" xfId="17742"/>
    <cellStyle name="Normal 50 3 2 2 2 3" xfId="17743"/>
    <cellStyle name="Normal 50 3 2 2 3" xfId="17744"/>
    <cellStyle name="Normal 50 3 2 2 3 2" xfId="17745"/>
    <cellStyle name="Normal 50 3 2 2 4" xfId="17746"/>
    <cellStyle name="Normal 50 3 2 3" xfId="17747"/>
    <cellStyle name="Normal 50 3 2 3 2" xfId="17748"/>
    <cellStyle name="Normal 50 3 2 3 2 2" xfId="17749"/>
    <cellStyle name="Normal 50 3 2 3 3" xfId="17750"/>
    <cellStyle name="Normal 50 3 2 4" xfId="17751"/>
    <cellStyle name="Normal 50 3 2 4 2" xfId="17752"/>
    <cellStyle name="Normal 50 3 2 5" xfId="17753"/>
    <cellStyle name="Normal 50 3 3" xfId="17754"/>
    <cellStyle name="Normal 50 3 3 2" xfId="17755"/>
    <cellStyle name="Normal 50 3 3 2 2" xfId="17756"/>
    <cellStyle name="Normal 50 3 3 2 2 2" xfId="17757"/>
    <cellStyle name="Normal 50 3 3 2 3" xfId="17758"/>
    <cellStyle name="Normal 50 3 3 3" xfId="17759"/>
    <cellStyle name="Normal 50 3 3 3 2" xfId="17760"/>
    <cellStyle name="Normal 50 3 3 4" xfId="17761"/>
    <cellStyle name="Normal 50 3 4" xfId="17762"/>
    <cellStyle name="Normal 50 3 4 2" xfId="17763"/>
    <cellStyle name="Normal 50 3 4 2 2" xfId="17764"/>
    <cellStyle name="Normal 50 3 4 3" xfId="17765"/>
    <cellStyle name="Normal 50 3 5" xfId="17766"/>
    <cellStyle name="Normal 50 3 5 2" xfId="17767"/>
    <cellStyle name="Normal 50 3 6" xfId="17768"/>
    <cellStyle name="Normal 50 4" xfId="17769"/>
    <cellStyle name="Normal 50 4 2" xfId="17770"/>
    <cellStyle name="Normal 50 4 2 2" xfId="17771"/>
    <cellStyle name="Normal 50 4 2 2 2" xfId="17772"/>
    <cellStyle name="Normal 50 4 2 2 2 2" xfId="17773"/>
    <cellStyle name="Normal 50 4 2 2 3" xfId="17774"/>
    <cellStyle name="Normal 50 4 2 3" xfId="17775"/>
    <cellStyle name="Normal 50 4 2 3 2" xfId="17776"/>
    <cellStyle name="Normal 50 4 2 4" xfId="17777"/>
    <cellStyle name="Normal 50 4 3" xfId="17778"/>
    <cellStyle name="Normal 50 4 3 2" xfId="17779"/>
    <cellStyle name="Normal 50 4 3 2 2" xfId="17780"/>
    <cellStyle name="Normal 50 4 3 3" xfId="17781"/>
    <cellStyle name="Normal 50 4 4" xfId="17782"/>
    <cellStyle name="Normal 50 4 4 2" xfId="17783"/>
    <cellStyle name="Normal 50 4 5" xfId="17784"/>
    <cellStyle name="Normal 50 5" xfId="17785"/>
    <cellStyle name="Normal 50 5 2" xfId="17786"/>
    <cellStyle name="Normal 50 5 2 2" xfId="17787"/>
    <cellStyle name="Normal 50 5 2 2 2" xfId="17788"/>
    <cellStyle name="Normal 50 5 2 3" xfId="17789"/>
    <cellStyle name="Normal 50 5 3" xfId="17790"/>
    <cellStyle name="Normal 50 5 3 2" xfId="17791"/>
    <cellStyle name="Normal 50 5 4" xfId="17792"/>
    <cellStyle name="Normal 50 6" xfId="17793"/>
    <cellStyle name="Normal 50 6 2" xfId="17794"/>
    <cellStyle name="Normal 50 6 2 2" xfId="17795"/>
    <cellStyle name="Normal 50 6 3" xfId="17796"/>
    <cellStyle name="Normal 50 7" xfId="17797"/>
    <cellStyle name="Normal 50 7 2" xfId="17798"/>
    <cellStyle name="Normal 50 8" xfId="17799"/>
    <cellStyle name="Normal 51" xfId="17800"/>
    <cellStyle name="Normal 51 2" xfId="17801"/>
    <cellStyle name="Normal 51 2 2" xfId="17802"/>
    <cellStyle name="Normal 51 2 2 2" xfId="17803"/>
    <cellStyle name="Normal 51 2 2 2 2" xfId="17804"/>
    <cellStyle name="Normal 51 2 2 2 2 2" xfId="17805"/>
    <cellStyle name="Normal 51 2 2 2 2 2 2" xfId="17806"/>
    <cellStyle name="Normal 51 2 2 2 2 2 2 2" xfId="17807"/>
    <cellStyle name="Normal 51 2 2 2 2 2 3" xfId="17808"/>
    <cellStyle name="Normal 51 2 2 2 2 3" xfId="17809"/>
    <cellStyle name="Normal 51 2 2 2 2 3 2" xfId="17810"/>
    <cellStyle name="Normal 51 2 2 2 2 4" xfId="17811"/>
    <cellStyle name="Normal 51 2 2 2 3" xfId="17812"/>
    <cellStyle name="Normal 51 2 2 2 3 2" xfId="17813"/>
    <cellStyle name="Normal 51 2 2 2 3 2 2" xfId="17814"/>
    <cellStyle name="Normal 51 2 2 2 3 3" xfId="17815"/>
    <cellStyle name="Normal 51 2 2 2 4" xfId="17816"/>
    <cellStyle name="Normal 51 2 2 2 4 2" xfId="17817"/>
    <cellStyle name="Normal 51 2 2 2 5" xfId="17818"/>
    <cellStyle name="Normal 51 2 2 3" xfId="17819"/>
    <cellStyle name="Normal 51 2 2 3 2" xfId="17820"/>
    <cellStyle name="Normal 51 2 2 3 2 2" xfId="17821"/>
    <cellStyle name="Normal 51 2 2 3 2 2 2" xfId="17822"/>
    <cellStyle name="Normal 51 2 2 3 2 3" xfId="17823"/>
    <cellStyle name="Normal 51 2 2 3 3" xfId="17824"/>
    <cellStyle name="Normal 51 2 2 3 3 2" xfId="17825"/>
    <cellStyle name="Normal 51 2 2 3 4" xfId="17826"/>
    <cellStyle name="Normal 51 2 2 4" xfId="17827"/>
    <cellStyle name="Normal 51 2 2 4 2" xfId="17828"/>
    <cellStyle name="Normal 51 2 2 4 2 2" xfId="17829"/>
    <cellStyle name="Normal 51 2 2 4 3" xfId="17830"/>
    <cellStyle name="Normal 51 2 2 5" xfId="17831"/>
    <cellStyle name="Normal 51 2 2 5 2" xfId="17832"/>
    <cellStyle name="Normal 51 2 2 6" xfId="17833"/>
    <cellStyle name="Normal 51 2 3" xfId="17834"/>
    <cellStyle name="Normal 51 2 3 2" xfId="17835"/>
    <cellStyle name="Normal 51 2 3 2 2" xfId="17836"/>
    <cellStyle name="Normal 51 2 3 2 2 2" xfId="17837"/>
    <cellStyle name="Normal 51 2 3 2 2 2 2" xfId="17838"/>
    <cellStyle name="Normal 51 2 3 2 2 3" xfId="17839"/>
    <cellStyle name="Normal 51 2 3 2 3" xfId="17840"/>
    <cellStyle name="Normal 51 2 3 2 3 2" xfId="17841"/>
    <cellStyle name="Normal 51 2 3 2 4" xfId="17842"/>
    <cellStyle name="Normal 51 2 3 3" xfId="17843"/>
    <cellStyle name="Normal 51 2 3 3 2" xfId="17844"/>
    <cellStyle name="Normal 51 2 3 3 2 2" xfId="17845"/>
    <cellStyle name="Normal 51 2 3 3 3" xfId="17846"/>
    <cellStyle name="Normal 51 2 3 4" xfId="17847"/>
    <cellStyle name="Normal 51 2 3 4 2" xfId="17848"/>
    <cellStyle name="Normal 51 2 3 5" xfId="17849"/>
    <cellStyle name="Normal 51 2 4" xfId="17850"/>
    <cellStyle name="Normal 51 2 4 2" xfId="17851"/>
    <cellStyle name="Normal 51 2 4 2 2" xfId="17852"/>
    <cellStyle name="Normal 51 2 4 2 2 2" xfId="17853"/>
    <cellStyle name="Normal 51 2 4 2 3" xfId="17854"/>
    <cellStyle name="Normal 51 2 4 3" xfId="17855"/>
    <cellStyle name="Normal 51 2 4 3 2" xfId="17856"/>
    <cellStyle name="Normal 51 2 4 4" xfId="17857"/>
    <cellStyle name="Normal 51 2 5" xfId="17858"/>
    <cellStyle name="Normal 51 2 5 2" xfId="17859"/>
    <cellStyle name="Normal 51 2 5 2 2" xfId="17860"/>
    <cellStyle name="Normal 51 2 5 3" xfId="17861"/>
    <cellStyle name="Normal 51 2 6" xfId="17862"/>
    <cellStyle name="Normal 51 2 6 2" xfId="17863"/>
    <cellStyle name="Normal 51 2 7" xfId="17864"/>
    <cellStyle name="Normal 51 3" xfId="17865"/>
    <cellStyle name="Normal 51 3 2" xfId="17866"/>
    <cellStyle name="Normal 51 3 2 2" xfId="17867"/>
    <cellStyle name="Normal 51 3 2 2 2" xfId="17868"/>
    <cellStyle name="Normal 51 3 2 2 2 2" xfId="17869"/>
    <cellStyle name="Normal 51 3 2 2 2 2 2" xfId="17870"/>
    <cellStyle name="Normal 51 3 2 2 2 3" xfId="17871"/>
    <cellStyle name="Normal 51 3 2 2 3" xfId="17872"/>
    <cellStyle name="Normal 51 3 2 2 3 2" xfId="17873"/>
    <cellStyle name="Normal 51 3 2 2 4" xfId="17874"/>
    <cellStyle name="Normal 51 3 2 3" xfId="17875"/>
    <cellStyle name="Normal 51 3 2 3 2" xfId="17876"/>
    <cellStyle name="Normal 51 3 2 3 2 2" xfId="17877"/>
    <cellStyle name="Normal 51 3 2 3 3" xfId="17878"/>
    <cellStyle name="Normal 51 3 2 4" xfId="17879"/>
    <cellStyle name="Normal 51 3 2 4 2" xfId="17880"/>
    <cellStyle name="Normal 51 3 2 5" xfId="17881"/>
    <cellStyle name="Normal 51 3 3" xfId="17882"/>
    <cellStyle name="Normal 51 3 3 2" xfId="17883"/>
    <cellStyle name="Normal 51 3 3 2 2" xfId="17884"/>
    <cellStyle name="Normal 51 3 3 2 2 2" xfId="17885"/>
    <cellStyle name="Normal 51 3 3 2 3" xfId="17886"/>
    <cellStyle name="Normal 51 3 3 3" xfId="17887"/>
    <cellStyle name="Normal 51 3 3 3 2" xfId="17888"/>
    <cellStyle name="Normal 51 3 3 4" xfId="17889"/>
    <cellStyle name="Normal 51 3 4" xfId="17890"/>
    <cellStyle name="Normal 51 3 4 2" xfId="17891"/>
    <cellStyle name="Normal 51 3 4 2 2" xfId="17892"/>
    <cellStyle name="Normal 51 3 4 3" xfId="17893"/>
    <cellStyle name="Normal 51 3 5" xfId="17894"/>
    <cellStyle name="Normal 51 3 5 2" xfId="17895"/>
    <cellStyle name="Normal 51 3 6" xfId="17896"/>
    <cellStyle name="Normal 51 4" xfId="17897"/>
    <cellStyle name="Normal 51 4 2" xfId="17898"/>
    <cellStyle name="Normal 51 4 2 2" xfId="17899"/>
    <cellStyle name="Normal 51 4 2 2 2" xfId="17900"/>
    <cellStyle name="Normal 51 4 2 2 2 2" xfId="17901"/>
    <cellStyle name="Normal 51 4 2 2 3" xfId="17902"/>
    <cellStyle name="Normal 51 4 2 3" xfId="17903"/>
    <cellStyle name="Normal 51 4 2 3 2" xfId="17904"/>
    <cellStyle name="Normal 51 4 2 4" xfId="17905"/>
    <cellStyle name="Normal 51 4 3" xfId="17906"/>
    <cellStyle name="Normal 51 4 3 2" xfId="17907"/>
    <cellStyle name="Normal 51 4 3 2 2" xfId="17908"/>
    <cellStyle name="Normal 51 4 3 3" xfId="17909"/>
    <cellStyle name="Normal 51 4 4" xfId="17910"/>
    <cellStyle name="Normal 51 4 4 2" xfId="17911"/>
    <cellStyle name="Normal 51 4 5" xfId="17912"/>
    <cellStyle name="Normal 51 5" xfId="17913"/>
    <cellStyle name="Normal 51 5 2" xfId="17914"/>
    <cellStyle name="Normal 51 5 2 2" xfId="17915"/>
    <cellStyle name="Normal 51 5 2 2 2" xfId="17916"/>
    <cellStyle name="Normal 51 5 2 3" xfId="17917"/>
    <cellStyle name="Normal 51 5 3" xfId="17918"/>
    <cellStyle name="Normal 51 5 3 2" xfId="17919"/>
    <cellStyle name="Normal 51 5 4" xfId="17920"/>
    <cellStyle name="Normal 51 6" xfId="17921"/>
    <cellStyle name="Normal 51 6 2" xfId="17922"/>
    <cellStyle name="Normal 51 6 2 2" xfId="17923"/>
    <cellStyle name="Normal 51 6 3" xfId="17924"/>
    <cellStyle name="Normal 51 7" xfId="17925"/>
    <cellStyle name="Normal 51 7 2" xfId="17926"/>
    <cellStyle name="Normal 51 8" xfId="17927"/>
    <cellStyle name="Normal 52" xfId="17928"/>
    <cellStyle name="Normal 52 2" xfId="17929"/>
    <cellStyle name="Normal 52 2 2" xfId="17930"/>
    <cellStyle name="Normal 52 2 2 2" xfId="17931"/>
    <cellStyle name="Normal 52 2 2 2 2" xfId="17932"/>
    <cellStyle name="Normal 52 2 2 2 2 2" xfId="17933"/>
    <cellStyle name="Normal 52 2 2 2 2 2 2" xfId="17934"/>
    <cellStyle name="Normal 52 2 2 2 2 2 2 2" xfId="17935"/>
    <cellStyle name="Normal 52 2 2 2 2 2 3" xfId="17936"/>
    <cellStyle name="Normal 52 2 2 2 2 3" xfId="17937"/>
    <cellStyle name="Normal 52 2 2 2 2 3 2" xfId="17938"/>
    <cellStyle name="Normal 52 2 2 2 2 4" xfId="17939"/>
    <cellStyle name="Normal 52 2 2 2 3" xfId="17940"/>
    <cellStyle name="Normal 52 2 2 2 3 2" xfId="17941"/>
    <cellStyle name="Normal 52 2 2 2 3 2 2" xfId="17942"/>
    <cellStyle name="Normal 52 2 2 2 3 3" xfId="17943"/>
    <cellStyle name="Normal 52 2 2 2 4" xfId="17944"/>
    <cellStyle name="Normal 52 2 2 2 4 2" xfId="17945"/>
    <cellStyle name="Normal 52 2 2 2 5" xfId="17946"/>
    <cellStyle name="Normal 52 2 2 3" xfId="17947"/>
    <cellStyle name="Normal 52 2 2 3 2" xfId="17948"/>
    <cellStyle name="Normal 52 2 2 3 2 2" xfId="17949"/>
    <cellStyle name="Normal 52 2 2 3 2 2 2" xfId="17950"/>
    <cellStyle name="Normal 52 2 2 3 2 3" xfId="17951"/>
    <cellStyle name="Normal 52 2 2 3 3" xfId="17952"/>
    <cellStyle name="Normal 52 2 2 3 3 2" xfId="17953"/>
    <cellStyle name="Normal 52 2 2 3 4" xfId="17954"/>
    <cellStyle name="Normal 52 2 2 4" xfId="17955"/>
    <cellStyle name="Normal 52 2 2 4 2" xfId="17956"/>
    <cellStyle name="Normal 52 2 2 4 2 2" xfId="17957"/>
    <cellStyle name="Normal 52 2 2 4 3" xfId="17958"/>
    <cellStyle name="Normal 52 2 2 5" xfId="17959"/>
    <cellStyle name="Normal 52 2 2 5 2" xfId="17960"/>
    <cellStyle name="Normal 52 2 2 6" xfId="17961"/>
    <cellStyle name="Normal 52 2 3" xfId="17962"/>
    <cellStyle name="Normal 52 2 3 2" xfId="17963"/>
    <cellStyle name="Normal 52 2 3 2 2" xfId="17964"/>
    <cellStyle name="Normal 52 2 3 2 2 2" xfId="17965"/>
    <cellStyle name="Normal 52 2 3 2 2 2 2" xfId="17966"/>
    <cellStyle name="Normal 52 2 3 2 2 3" xfId="17967"/>
    <cellStyle name="Normal 52 2 3 2 3" xfId="17968"/>
    <cellStyle name="Normal 52 2 3 2 3 2" xfId="17969"/>
    <cellStyle name="Normal 52 2 3 2 4" xfId="17970"/>
    <cellStyle name="Normal 52 2 3 3" xfId="17971"/>
    <cellStyle name="Normal 52 2 3 3 2" xfId="17972"/>
    <cellStyle name="Normal 52 2 3 3 2 2" xfId="17973"/>
    <cellStyle name="Normal 52 2 3 3 3" xfId="17974"/>
    <cellStyle name="Normal 52 2 3 4" xfId="17975"/>
    <cellStyle name="Normal 52 2 3 4 2" xfId="17976"/>
    <cellStyle name="Normal 52 2 3 5" xfId="17977"/>
    <cellStyle name="Normal 52 2 4" xfId="17978"/>
    <cellStyle name="Normal 52 2 4 2" xfId="17979"/>
    <cellStyle name="Normal 52 2 4 2 2" xfId="17980"/>
    <cellStyle name="Normal 52 2 4 2 2 2" xfId="17981"/>
    <cellStyle name="Normal 52 2 4 2 3" xfId="17982"/>
    <cellStyle name="Normal 52 2 4 3" xfId="17983"/>
    <cellStyle name="Normal 52 2 4 3 2" xfId="17984"/>
    <cellStyle name="Normal 52 2 4 4" xfId="17985"/>
    <cellStyle name="Normal 52 2 5" xfId="17986"/>
    <cellStyle name="Normal 52 2 5 2" xfId="17987"/>
    <cellStyle name="Normal 52 2 5 2 2" xfId="17988"/>
    <cellStyle name="Normal 52 2 5 3" xfId="17989"/>
    <cellStyle name="Normal 52 2 6" xfId="17990"/>
    <cellStyle name="Normal 52 2 6 2" xfId="17991"/>
    <cellStyle name="Normal 52 2 7" xfId="17992"/>
    <cellStyle name="Normal 52 3" xfId="17993"/>
    <cellStyle name="Normal 52 3 2" xfId="17994"/>
    <cellStyle name="Normal 52 3 2 2" xfId="17995"/>
    <cellStyle name="Normal 52 3 2 2 2" xfId="17996"/>
    <cellStyle name="Normal 52 3 2 2 2 2" xfId="17997"/>
    <cellStyle name="Normal 52 3 2 2 2 2 2" xfId="17998"/>
    <cellStyle name="Normal 52 3 2 2 2 3" xfId="17999"/>
    <cellStyle name="Normal 52 3 2 2 3" xfId="18000"/>
    <cellStyle name="Normal 52 3 2 2 3 2" xfId="18001"/>
    <cellStyle name="Normal 52 3 2 2 4" xfId="18002"/>
    <cellStyle name="Normal 52 3 2 3" xfId="18003"/>
    <cellStyle name="Normal 52 3 2 3 2" xfId="18004"/>
    <cellStyle name="Normal 52 3 2 3 2 2" xfId="18005"/>
    <cellStyle name="Normal 52 3 2 3 3" xfId="18006"/>
    <cellStyle name="Normal 52 3 2 4" xfId="18007"/>
    <cellStyle name="Normal 52 3 2 4 2" xfId="18008"/>
    <cellStyle name="Normal 52 3 2 5" xfId="18009"/>
    <cellStyle name="Normal 52 3 3" xfId="18010"/>
    <cellStyle name="Normal 52 3 3 2" xfId="18011"/>
    <cellStyle name="Normal 52 3 3 2 2" xfId="18012"/>
    <cellStyle name="Normal 52 3 3 2 2 2" xfId="18013"/>
    <cellStyle name="Normal 52 3 3 2 3" xfId="18014"/>
    <cellStyle name="Normal 52 3 3 3" xfId="18015"/>
    <cellStyle name="Normal 52 3 3 3 2" xfId="18016"/>
    <cellStyle name="Normal 52 3 3 4" xfId="18017"/>
    <cellStyle name="Normal 52 3 4" xfId="18018"/>
    <cellStyle name="Normal 52 3 4 2" xfId="18019"/>
    <cellStyle name="Normal 52 3 4 2 2" xfId="18020"/>
    <cellStyle name="Normal 52 3 4 3" xfId="18021"/>
    <cellStyle name="Normal 52 3 5" xfId="18022"/>
    <cellStyle name="Normal 52 3 5 2" xfId="18023"/>
    <cellStyle name="Normal 52 3 6" xfId="18024"/>
    <cellStyle name="Normal 52 4" xfId="18025"/>
    <cellStyle name="Normal 52 4 2" xfId="18026"/>
    <cellStyle name="Normal 52 4 2 2" xfId="18027"/>
    <cellStyle name="Normal 52 4 2 2 2" xfId="18028"/>
    <cellStyle name="Normal 52 4 2 2 2 2" xfId="18029"/>
    <cellStyle name="Normal 52 4 2 2 3" xfId="18030"/>
    <cellStyle name="Normal 52 4 2 3" xfId="18031"/>
    <cellStyle name="Normal 52 4 2 3 2" xfId="18032"/>
    <cellStyle name="Normal 52 4 2 4" xfId="18033"/>
    <cellStyle name="Normal 52 4 3" xfId="18034"/>
    <cellStyle name="Normal 52 4 3 2" xfId="18035"/>
    <cellStyle name="Normal 52 4 3 2 2" xfId="18036"/>
    <cellStyle name="Normal 52 4 3 3" xfId="18037"/>
    <cellStyle name="Normal 52 4 4" xfId="18038"/>
    <cellStyle name="Normal 52 4 4 2" xfId="18039"/>
    <cellStyle name="Normal 52 4 5" xfId="18040"/>
    <cellStyle name="Normal 52 5" xfId="18041"/>
    <cellStyle name="Normal 52 5 2" xfId="18042"/>
    <cellStyle name="Normal 52 5 2 2" xfId="18043"/>
    <cellStyle name="Normal 52 5 2 2 2" xfId="18044"/>
    <cellStyle name="Normal 52 5 2 3" xfId="18045"/>
    <cellStyle name="Normal 52 5 3" xfId="18046"/>
    <cellStyle name="Normal 52 5 3 2" xfId="18047"/>
    <cellStyle name="Normal 52 5 4" xfId="18048"/>
    <cellStyle name="Normal 52 6" xfId="18049"/>
    <cellStyle name="Normal 52 6 2" xfId="18050"/>
    <cellStyle name="Normal 52 6 2 2" xfId="18051"/>
    <cellStyle name="Normal 52 6 3" xfId="18052"/>
    <cellStyle name="Normal 52 7" xfId="18053"/>
    <cellStyle name="Normal 52 7 2" xfId="18054"/>
    <cellStyle name="Normal 52 8" xfId="18055"/>
    <cellStyle name="Normal 53" xfId="18056"/>
    <cellStyle name="Normal 53 2" xfId="18057"/>
    <cellStyle name="Normal 53 2 2" xfId="18058"/>
    <cellStyle name="Normal 53 2 2 2" xfId="18059"/>
    <cellStyle name="Normal 53 2 2 2 2" xfId="18060"/>
    <cellStyle name="Normal 53 2 2 2 2 2" xfId="18061"/>
    <cellStyle name="Normal 53 2 2 2 2 2 2" xfId="18062"/>
    <cellStyle name="Normal 53 2 2 2 2 2 2 2" xfId="18063"/>
    <cellStyle name="Normal 53 2 2 2 2 2 3" xfId="18064"/>
    <cellStyle name="Normal 53 2 2 2 2 3" xfId="18065"/>
    <cellStyle name="Normal 53 2 2 2 2 3 2" xfId="18066"/>
    <cellStyle name="Normal 53 2 2 2 2 4" xfId="18067"/>
    <cellStyle name="Normal 53 2 2 2 3" xfId="18068"/>
    <cellStyle name="Normal 53 2 2 2 3 2" xfId="18069"/>
    <cellStyle name="Normal 53 2 2 2 3 2 2" xfId="18070"/>
    <cellStyle name="Normal 53 2 2 2 3 3" xfId="18071"/>
    <cellStyle name="Normal 53 2 2 2 4" xfId="18072"/>
    <cellStyle name="Normal 53 2 2 2 4 2" xfId="18073"/>
    <cellStyle name="Normal 53 2 2 2 5" xfId="18074"/>
    <cellStyle name="Normal 53 2 2 3" xfId="18075"/>
    <cellStyle name="Normal 53 2 2 3 2" xfId="18076"/>
    <cellStyle name="Normal 53 2 2 3 2 2" xfId="18077"/>
    <cellStyle name="Normal 53 2 2 3 2 2 2" xfId="18078"/>
    <cellStyle name="Normal 53 2 2 3 2 3" xfId="18079"/>
    <cellStyle name="Normal 53 2 2 3 3" xfId="18080"/>
    <cellStyle name="Normal 53 2 2 3 3 2" xfId="18081"/>
    <cellStyle name="Normal 53 2 2 3 4" xfId="18082"/>
    <cellStyle name="Normal 53 2 2 4" xfId="18083"/>
    <cellStyle name="Normal 53 2 2 4 2" xfId="18084"/>
    <cellStyle name="Normal 53 2 2 4 2 2" xfId="18085"/>
    <cellStyle name="Normal 53 2 2 4 3" xfId="18086"/>
    <cellStyle name="Normal 53 2 2 5" xfId="18087"/>
    <cellStyle name="Normal 53 2 2 5 2" xfId="18088"/>
    <cellStyle name="Normal 53 2 2 6" xfId="18089"/>
    <cellStyle name="Normal 53 2 3" xfId="18090"/>
    <cellStyle name="Normal 53 2 3 2" xfId="18091"/>
    <cellStyle name="Normal 53 2 3 2 2" xfId="18092"/>
    <cellStyle name="Normal 53 2 3 2 2 2" xfId="18093"/>
    <cellStyle name="Normal 53 2 3 2 2 2 2" xfId="18094"/>
    <cellStyle name="Normal 53 2 3 2 2 3" xfId="18095"/>
    <cellStyle name="Normal 53 2 3 2 3" xfId="18096"/>
    <cellStyle name="Normal 53 2 3 2 3 2" xfId="18097"/>
    <cellStyle name="Normal 53 2 3 2 4" xfId="18098"/>
    <cellStyle name="Normal 53 2 3 3" xfId="18099"/>
    <cellStyle name="Normal 53 2 3 3 2" xfId="18100"/>
    <cellStyle name="Normal 53 2 3 3 2 2" xfId="18101"/>
    <cellStyle name="Normal 53 2 3 3 3" xfId="18102"/>
    <cellStyle name="Normal 53 2 3 4" xfId="18103"/>
    <cellStyle name="Normal 53 2 3 4 2" xfId="18104"/>
    <cellStyle name="Normal 53 2 3 5" xfId="18105"/>
    <cellStyle name="Normal 53 2 4" xfId="18106"/>
    <cellStyle name="Normal 53 2 4 2" xfId="18107"/>
    <cellStyle name="Normal 53 2 4 2 2" xfId="18108"/>
    <cellStyle name="Normal 53 2 4 2 2 2" xfId="18109"/>
    <cellStyle name="Normal 53 2 4 2 3" xfId="18110"/>
    <cellStyle name="Normal 53 2 4 3" xfId="18111"/>
    <cellStyle name="Normal 53 2 4 3 2" xfId="18112"/>
    <cellStyle name="Normal 53 2 4 4" xfId="18113"/>
    <cellStyle name="Normal 53 2 5" xfId="18114"/>
    <cellStyle name="Normal 53 2 5 2" xfId="18115"/>
    <cellStyle name="Normal 53 2 5 2 2" xfId="18116"/>
    <cellStyle name="Normal 53 2 5 3" xfId="18117"/>
    <cellStyle name="Normal 53 2 6" xfId="18118"/>
    <cellStyle name="Normal 53 2 6 2" xfId="18119"/>
    <cellStyle name="Normal 53 2 7" xfId="18120"/>
    <cellStyle name="Normal 53 3" xfId="18121"/>
    <cellStyle name="Normal 53 3 2" xfId="18122"/>
    <cellStyle name="Normal 53 3 2 2" xfId="18123"/>
    <cellStyle name="Normal 53 3 2 2 2" xfId="18124"/>
    <cellStyle name="Normal 53 3 2 2 2 2" xfId="18125"/>
    <cellStyle name="Normal 53 3 2 2 2 2 2" xfId="18126"/>
    <cellStyle name="Normal 53 3 2 2 2 3" xfId="18127"/>
    <cellStyle name="Normal 53 3 2 2 3" xfId="18128"/>
    <cellStyle name="Normal 53 3 2 2 3 2" xfId="18129"/>
    <cellStyle name="Normal 53 3 2 2 4" xfId="18130"/>
    <cellStyle name="Normal 53 3 2 3" xfId="18131"/>
    <cellStyle name="Normal 53 3 2 3 2" xfId="18132"/>
    <cellStyle name="Normal 53 3 2 3 2 2" xfId="18133"/>
    <cellStyle name="Normal 53 3 2 3 3" xfId="18134"/>
    <cellStyle name="Normal 53 3 2 4" xfId="18135"/>
    <cellStyle name="Normal 53 3 2 4 2" xfId="18136"/>
    <cellStyle name="Normal 53 3 2 5" xfId="18137"/>
    <cellStyle name="Normal 53 3 3" xfId="18138"/>
    <cellStyle name="Normal 53 3 3 2" xfId="18139"/>
    <cellStyle name="Normal 53 3 3 2 2" xfId="18140"/>
    <cellStyle name="Normal 53 3 3 2 2 2" xfId="18141"/>
    <cellStyle name="Normal 53 3 3 2 3" xfId="18142"/>
    <cellStyle name="Normal 53 3 3 3" xfId="18143"/>
    <cellStyle name="Normal 53 3 3 3 2" xfId="18144"/>
    <cellStyle name="Normal 53 3 3 4" xfId="18145"/>
    <cellStyle name="Normal 53 3 4" xfId="18146"/>
    <cellStyle name="Normal 53 3 4 2" xfId="18147"/>
    <cellStyle name="Normal 53 3 4 2 2" xfId="18148"/>
    <cellStyle name="Normal 53 3 4 3" xfId="18149"/>
    <cellStyle name="Normal 53 3 5" xfId="18150"/>
    <cellStyle name="Normal 53 3 5 2" xfId="18151"/>
    <cellStyle name="Normal 53 3 6" xfId="18152"/>
    <cellStyle name="Normal 53 4" xfId="18153"/>
    <cellStyle name="Normal 53 4 2" xfId="18154"/>
    <cellStyle name="Normal 53 4 2 2" xfId="18155"/>
    <cellStyle name="Normal 53 4 2 2 2" xfId="18156"/>
    <cellStyle name="Normal 53 4 2 2 2 2" xfId="18157"/>
    <cellStyle name="Normal 53 4 2 2 3" xfId="18158"/>
    <cellStyle name="Normal 53 4 2 3" xfId="18159"/>
    <cellStyle name="Normal 53 4 2 3 2" xfId="18160"/>
    <cellStyle name="Normal 53 4 2 4" xfId="18161"/>
    <cellStyle name="Normal 53 4 3" xfId="18162"/>
    <cellStyle name="Normal 53 4 3 2" xfId="18163"/>
    <cellStyle name="Normal 53 4 3 2 2" xfId="18164"/>
    <cellStyle name="Normal 53 4 3 3" xfId="18165"/>
    <cellStyle name="Normal 53 4 4" xfId="18166"/>
    <cellStyle name="Normal 53 4 4 2" xfId="18167"/>
    <cellStyle name="Normal 53 4 5" xfId="18168"/>
    <cellStyle name="Normal 53 5" xfId="18169"/>
    <cellStyle name="Normal 53 5 2" xfId="18170"/>
    <cellStyle name="Normal 53 5 2 2" xfId="18171"/>
    <cellStyle name="Normal 53 5 2 2 2" xfId="18172"/>
    <cellStyle name="Normal 53 5 2 3" xfId="18173"/>
    <cellStyle name="Normal 53 5 3" xfId="18174"/>
    <cellStyle name="Normal 53 5 3 2" xfId="18175"/>
    <cellStyle name="Normal 53 5 4" xfId="18176"/>
    <cellStyle name="Normal 53 6" xfId="18177"/>
    <cellStyle name="Normal 53 6 2" xfId="18178"/>
    <cellStyle name="Normal 53 6 2 2" xfId="18179"/>
    <cellStyle name="Normal 53 6 3" xfId="18180"/>
    <cellStyle name="Normal 53 7" xfId="18181"/>
    <cellStyle name="Normal 53 7 2" xfId="18182"/>
    <cellStyle name="Normal 53 8" xfId="18183"/>
    <cellStyle name="Normal 54" xfId="18184"/>
    <cellStyle name="Normal 55" xfId="18185"/>
    <cellStyle name="Normal 55 2" xfId="18186"/>
    <cellStyle name="Normal 55 2 2" xfId="18187"/>
    <cellStyle name="Normal 55 2 2 2" xfId="18188"/>
    <cellStyle name="Normal 55 2 2 2 2" xfId="18189"/>
    <cellStyle name="Normal 55 2 2 2 2 2" xfId="18190"/>
    <cellStyle name="Normal 55 2 2 2 2 2 2" xfId="18191"/>
    <cellStyle name="Normal 55 2 2 2 2 3" xfId="18192"/>
    <cellStyle name="Normal 55 2 2 2 3" xfId="18193"/>
    <cellStyle name="Normal 55 2 2 2 3 2" xfId="18194"/>
    <cellStyle name="Normal 55 2 2 2 4" xfId="18195"/>
    <cellStyle name="Normal 55 2 2 3" xfId="18196"/>
    <cellStyle name="Normal 55 2 2 3 2" xfId="18197"/>
    <cellStyle name="Normal 55 2 2 3 2 2" xfId="18198"/>
    <cellStyle name="Normal 55 2 2 3 3" xfId="18199"/>
    <cellStyle name="Normal 55 2 2 4" xfId="18200"/>
    <cellStyle name="Normal 55 2 2 4 2" xfId="18201"/>
    <cellStyle name="Normal 55 2 2 5" xfId="18202"/>
    <cellStyle name="Normal 55 2 3" xfId="18203"/>
    <cellStyle name="Normal 55 2 3 2" xfId="18204"/>
    <cellStyle name="Normal 55 2 3 2 2" xfId="18205"/>
    <cellStyle name="Normal 55 2 3 2 2 2" xfId="18206"/>
    <cellStyle name="Normal 55 2 3 2 3" xfId="18207"/>
    <cellStyle name="Normal 55 2 3 3" xfId="18208"/>
    <cellStyle name="Normal 55 2 3 3 2" xfId="18209"/>
    <cellStyle name="Normal 55 2 3 4" xfId="18210"/>
    <cellStyle name="Normal 55 2 4" xfId="18211"/>
    <cellStyle name="Normal 55 2 4 2" xfId="18212"/>
    <cellStyle name="Normal 55 2 4 2 2" xfId="18213"/>
    <cellStyle name="Normal 55 2 4 3" xfId="18214"/>
    <cellStyle name="Normal 55 2 5" xfId="18215"/>
    <cellStyle name="Normal 55 2 5 2" xfId="18216"/>
    <cellStyle name="Normal 55 2 6" xfId="18217"/>
    <cellStyle name="Normal 55 3" xfId="18218"/>
    <cellStyle name="Normal 55 3 2" xfId="18219"/>
    <cellStyle name="Normal 55 3 2 2" xfId="18220"/>
    <cellStyle name="Normal 55 3 2 2 2" xfId="18221"/>
    <cellStyle name="Normal 55 3 2 2 2 2" xfId="18222"/>
    <cellStyle name="Normal 55 3 2 2 3" xfId="18223"/>
    <cellStyle name="Normal 55 3 2 3" xfId="18224"/>
    <cellStyle name="Normal 55 3 2 3 2" xfId="18225"/>
    <cellStyle name="Normal 55 3 2 4" xfId="18226"/>
    <cellStyle name="Normal 55 3 3" xfId="18227"/>
    <cellStyle name="Normal 55 3 3 2" xfId="18228"/>
    <cellStyle name="Normal 55 3 3 2 2" xfId="18229"/>
    <cellStyle name="Normal 55 3 3 3" xfId="18230"/>
    <cellStyle name="Normal 55 3 4" xfId="18231"/>
    <cellStyle name="Normal 55 3 4 2" xfId="18232"/>
    <cellStyle name="Normal 55 3 5" xfId="18233"/>
    <cellStyle name="Normal 55 4" xfId="18234"/>
    <cellStyle name="Normal 55 4 2" xfId="18235"/>
    <cellStyle name="Normal 55 4 2 2" xfId="18236"/>
    <cellStyle name="Normal 55 4 2 2 2" xfId="18237"/>
    <cellStyle name="Normal 55 4 2 3" xfId="18238"/>
    <cellStyle name="Normal 55 4 3" xfId="18239"/>
    <cellStyle name="Normal 55 4 3 2" xfId="18240"/>
    <cellStyle name="Normal 55 4 4" xfId="18241"/>
    <cellStyle name="Normal 55 5" xfId="18242"/>
    <cellStyle name="Normal 55 5 2" xfId="18243"/>
    <cellStyle name="Normal 55 5 2 2" xfId="18244"/>
    <cellStyle name="Normal 55 5 3" xfId="18245"/>
    <cellStyle name="Normal 55 6" xfId="18246"/>
    <cellStyle name="Normal 55 6 2" xfId="18247"/>
    <cellStyle name="Normal 55 7" xfId="18248"/>
    <cellStyle name="Normal 56" xfId="18249"/>
    <cellStyle name="Normal 56 2" xfId="18250"/>
    <cellStyle name="Normal 56 2 2" xfId="18251"/>
    <cellStyle name="Normal 56 2 2 2" xfId="18252"/>
    <cellStyle name="Normal 56 2 2 2 2" xfId="18253"/>
    <cellStyle name="Normal 56 2 2 2 2 2" xfId="18254"/>
    <cellStyle name="Normal 56 2 2 2 2 2 2" xfId="18255"/>
    <cellStyle name="Normal 56 2 2 2 2 3" xfId="18256"/>
    <cellStyle name="Normal 56 2 2 2 3" xfId="18257"/>
    <cellStyle name="Normal 56 2 2 2 3 2" xfId="18258"/>
    <cellStyle name="Normal 56 2 2 2 4" xfId="18259"/>
    <cellStyle name="Normal 56 2 2 3" xfId="18260"/>
    <cellStyle name="Normal 56 2 2 3 2" xfId="18261"/>
    <cellStyle name="Normal 56 2 2 3 2 2" xfId="18262"/>
    <cellStyle name="Normal 56 2 2 3 3" xfId="18263"/>
    <cellStyle name="Normal 56 2 2 4" xfId="18264"/>
    <cellStyle name="Normal 56 2 2 4 2" xfId="18265"/>
    <cellStyle name="Normal 56 2 2 5" xfId="18266"/>
    <cellStyle name="Normal 56 2 3" xfId="18267"/>
    <cellStyle name="Normal 56 2 3 2" xfId="18268"/>
    <cellStyle name="Normal 56 2 3 2 2" xfId="18269"/>
    <cellStyle name="Normal 56 2 3 2 2 2" xfId="18270"/>
    <cellStyle name="Normal 56 2 3 2 3" xfId="18271"/>
    <cellStyle name="Normal 56 2 3 3" xfId="18272"/>
    <cellStyle name="Normal 56 2 3 3 2" xfId="18273"/>
    <cellStyle name="Normal 56 2 3 4" xfId="18274"/>
    <cellStyle name="Normal 56 2 4" xfId="18275"/>
    <cellStyle name="Normal 56 2 4 2" xfId="18276"/>
    <cellStyle name="Normal 56 2 4 2 2" xfId="18277"/>
    <cellStyle name="Normal 56 2 4 3" xfId="18278"/>
    <cellStyle name="Normal 56 2 5" xfId="18279"/>
    <cellStyle name="Normal 56 2 5 2" xfId="18280"/>
    <cellStyle name="Normal 56 2 6" xfId="18281"/>
    <cellStyle name="Normal 56 3" xfId="18282"/>
    <cellStyle name="Normal 56 3 2" xfId="18283"/>
    <cellStyle name="Normal 56 3 2 2" xfId="18284"/>
    <cellStyle name="Normal 56 3 2 2 2" xfId="18285"/>
    <cellStyle name="Normal 56 3 2 2 2 2" xfId="18286"/>
    <cellStyle name="Normal 56 3 2 2 3" xfId="18287"/>
    <cellStyle name="Normal 56 3 2 3" xfId="18288"/>
    <cellStyle name="Normal 56 3 2 3 2" xfId="18289"/>
    <cellStyle name="Normal 56 3 2 4" xfId="18290"/>
    <cellStyle name="Normal 56 3 3" xfId="18291"/>
    <cellStyle name="Normal 56 3 3 2" xfId="18292"/>
    <cellStyle name="Normal 56 3 3 2 2" xfId="18293"/>
    <cellStyle name="Normal 56 3 3 3" xfId="18294"/>
    <cellStyle name="Normal 56 3 4" xfId="18295"/>
    <cellStyle name="Normal 56 3 4 2" xfId="18296"/>
    <cellStyle name="Normal 56 3 5" xfId="18297"/>
    <cellStyle name="Normal 56 4" xfId="18298"/>
    <cellStyle name="Normal 56 4 2" xfId="18299"/>
    <cellStyle name="Normal 56 4 2 2" xfId="18300"/>
    <cellStyle name="Normal 56 4 2 2 2" xfId="18301"/>
    <cellStyle name="Normal 56 4 2 3" xfId="18302"/>
    <cellStyle name="Normal 56 4 3" xfId="18303"/>
    <cellStyle name="Normal 56 4 3 2" xfId="18304"/>
    <cellStyle name="Normal 56 4 4" xfId="18305"/>
    <cellStyle name="Normal 56 5" xfId="18306"/>
    <cellStyle name="Normal 56 5 2" xfId="18307"/>
    <cellStyle name="Normal 56 5 2 2" xfId="18308"/>
    <cellStyle name="Normal 56 5 3" xfId="18309"/>
    <cellStyle name="Normal 56 6" xfId="18310"/>
    <cellStyle name="Normal 56 6 2" xfId="18311"/>
    <cellStyle name="Normal 56 7" xfId="18312"/>
    <cellStyle name="Normal 57" xfId="18313"/>
    <cellStyle name="Normal 57 2" xfId="18314"/>
    <cellStyle name="Normal 57 2 2" xfId="18315"/>
    <cellStyle name="Normal 57 2 2 2" xfId="18316"/>
    <cellStyle name="Normal 57 2 2 2 2" xfId="18317"/>
    <cellStyle name="Normal 57 2 2 2 2 2" xfId="18318"/>
    <cellStyle name="Normal 57 2 2 2 2 2 2" xfId="18319"/>
    <cellStyle name="Normal 57 2 2 2 2 3" xfId="18320"/>
    <cellStyle name="Normal 57 2 2 2 3" xfId="18321"/>
    <cellStyle name="Normal 57 2 2 2 3 2" xfId="18322"/>
    <cellStyle name="Normal 57 2 2 2 4" xfId="18323"/>
    <cellStyle name="Normal 57 2 2 3" xfId="18324"/>
    <cellStyle name="Normal 57 2 2 3 2" xfId="18325"/>
    <cellStyle name="Normal 57 2 2 3 2 2" xfId="18326"/>
    <cellStyle name="Normal 57 2 2 3 3" xfId="18327"/>
    <cellStyle name="Normal 57 2 2 4" xfId="18328"/>
    <cellStyle name="Normal 57 2 2 4 2" xfId="18329"/>
    <cellStyle name="Normal 57 2 2 5" xfId="18330"/>
    <cellStyle name="Normal 57 2 3" xfId="18331"/>
    <cellStyle name="Normal 57 2 3 2" xfId="18332"/>
    <cellStyle name="Normal 57 2 3 2 2" xfId="18333"/>
    <cellStyle name="Normal 57 2 3 2 2 2" xfId="18334"/>
    <cellStyle name="Normal 57 2 3 2 3" xfId="18335"/>
    <cellStyle name="Normal 57 2 3 3" xfId="18336"/>
    <cellStyle name="Normal 57 2 3 3 2" xfId="18337"/>
    <cellStyle name="Normal 57 2 3 4" xfId="18338"/>
    <cellStyle name="Normal 57 2 4" xfId="18339"/>
    <cellStyle name="Normal 57 2 4 2" xfId="18340"/>
    <cellStyle name="Normal 57 2 4 2 2" xfId="18341"/>
    <cellStyle name="Normal 57 2 4 3" xfId="18342"/>
    <cellStyle name="Normal 57 2 5" xfId="18343"/>
    <cellStyle name="Normal 57 2 5 2" xfId="18344"/>
    <cellStyle name="Normal 57 2 6" xfId="18345"/>
    <cellStyle name="Normal 57 3" xfId="18346"/>
    <cellStyle name="Normal 57 3 2" xfId="18347"/>
    <cellStyle name="Normal 57 3 2 2" xfId="18348"/>
    <cellStyle name="Normal 57 3 2 2 2" xfId="18349"/>
    <cellStyle name="Normal 57 3 2 2 2 2" xfId="18350"/>
    <cellStyle name="Normal 57 3 2 2 3" xfId="18351"/>
    <cellStyle name="Normal 57 3 2 3" xfId="18352"/>
    <cellStyle name="Normal 57 3 2 3 2" xfId="18353"/>
    <cellStyle name="Normal 57 3 2 4" xfId="18354"/>
    <cellStyle name="Normal 57 3 3" xfId="18355"/>
    <cellStyle name="Normal 57 3 3 2" xfId="18356"/>
    <cellStyle name="Normal 57 3 3 2 2" xfId="18357"/>
    <cellStyle name="Normal 57 3 3 3" xfId="18358"/>
    <cellStyle name="Normal 57 3 4" xfId="18359"/>
    <cellStyle name="Normal 57 3 4 2" xfId="18360"/>
    <cellStyle name="Normal 57 3 5" xfId="18361"/>
    <cellStyle name="Normal 57 4" xfId="18362"/>
    <cellStyle name="Normal 57 4 2" xfId="18363"/>
    <cellStyle name="Normal 57 4 2 2" xfId="18364"/>
    <cellStyle name="Normal 57 4 2 2 2" xfId="18365"/>
    <cellStyle name="Normal 57 4 2 3" xfId="18366"/>
    <cellStyle name="Normal 57 4 3" xfId="18367"/>
    <cellStyle name="Normal 57 4 3 2" xfId="18368"/>
    <cellStyle name="Normal 57 4 4" xfId="18369"/>
    <cellStyle name="Normal 57 5" xfId="18370"/>
    <cellStyle name="Normal 57 5 2" xfId="18371"/>
    <cellStyle name="Normal 57 5 2 2" xfId="18372"/>
    <cellStyle name="Normal 57 5 3" xfId="18373"/>
    <cellStyle name="Normal 57 6" xfId="18374"/>
    <cellStyle name="Normal 57 6 2" xfId="18375"/>
    <cellStyle name="Normal 57 7" xfId="18376"/>
    <cellStyle name="Normal 58" xfId="18377"/>
    <cellStyle name="Normal 58 2" xfId="18378"/>
    <cellStyle name="Normal 58 2 2" xfId="18379"/>
    <cellStyle name="Normal 58 2 2 2" xfId="18380"/>
    <cellStyle name="Normal 58 2 2 2 2" xfId="18381"/>
    <cellStyle name="Normal 58 2 2 2 2 2" xfId="18382"/>
    <cellStyle name="Normal 58 2 2 2 2 2 2" xfId="18383"/>
    <cellStyle name="Normal 58 2 2 2 2 3" xfId="18384"/>
    <cellStyle name="Normal 58 2 2 2 3" xfId="18385"/>
    <cellStyle name="Normal 58 2 2 2 3 2" xfId="18386"/>
    <cellStyle name="Normal 58 2 2 2 4" xfId="18387"/>
    <cellStyle name="Normal 58 2 2 3" xfId="18388"/>
    <cellStyle name="Normal 58 2 2 3 2" xfId="18389"/>
    <cellStyle name="Normal 58 2 2 3 2 2" xfId="18390"/>
    <cellStyle name="Normal 58 2 2 3 3" xfId="18391"/>
    <cellStyle name="Normal 58 2 2 4" xfId="18392"/>
    <cellStyle name="Normal 58 2 2 4 2" xfId="18393"/>
    <cellStyle name="Normal 58 2 2 5" xfId="18394"/>
    <cellStyle name="Normal 58 2 3" xfId="18395"/>
    <cellStyle name="Normal 58 2 3 2" xfId="18396"/>
    <cellStyle name="Normal 58 2 3 2 2" xfId="18397"/>
    <cellStyle name="Normal 58 2 3 2 2 2" xfId="18398"/>
    <cellStyle name="Normal 58 2 3 2 3" xfId="18399"/>
    <cellStyle name="Normal 58 2 3 3" xfId="18400"/>
    <cellStyle name="Normal 58 2 3 3 2" xfId="18401"/>
    <cellStyle name="Normal 58 2 3 4" xfId="18402"/>
    <cellStyle name="Normal 58 2 4" xfId="18403"/>
    <cellStyle name="Normal 58 2 4 2" xfId="18404"/>
    <cellStyle name="Normal 58 2 4 2 2" xfId="18405"/>
    <cellStyle name="Normal 58 2 4 3" xfId="18406"/>
    <cellStyle name="Normal 58 2 5" xfId="18407"/>
    <cellStyle name="Normal 58 2 5 2" xfId="18408"/>
    <cellStyle name="Normal 58 2 6" xfId="18409"/>
    <cellStyle name="Normal 58 3" xfId="18410"/>
    <cellStyle name="Normal 58 3 2" xfId="18411"/>
    <cellStyle name="Normal 58 3 2 2" xfId="18412"/>
    <cellStyle name="Normal 58 3 2 2 2" xfId="18413"/>
    <cellStyle name="Normal 58 3 2 2 2 2" xfId="18414"/>
    <cellStyle name="Normal 58 3 2 2 3" xfId="18415"/>
    <cellStyle name="Normal 58 3 2 3" xfId="18416"/>
    <cellStyle name="Normal 58 3 2 3 2" xfId="18417"/>
    <cellStyle name="Normal 58 3 2 4" xfId="18418"/>
    <cellStyle name="Normal 58 3 3" xfId="18419"/>
    <cellStyle name="Normal 58 3 3 2" xfId="18420"/>
    <cellStyle name="Normal 58 3 3 2 2" xfId="18421"/>
    <cellStyle name="Normal 58 3 3 3" xfId="18422"/>
    <cellStyle name="Normal 58 3 4" xfId="18423"/>
    <cellStyle name="Normal 58 3 4 2" xfId="18424"/>
    <cellStyle name="Normal 58 3 5" xfId="18425"/>
    <cellStyle name="Normal 58 4" xfId="18426"/>
    <cellStyle name="Normal 58 4 2" xfId="18427"/>
    <cellStyle name="Normal 58 4 2 2" xfId="18428"/>
    <cellStyle name="Normal 58 4 2 2 2" xfId="18429"/>
    <cellStyle name="Normal 58 4 2 3" xfId="18430"/>
    <cellStyle name="Normal 58 4 3" xfId="18431"/>
    <cellStyle name="Normal 58 4 3 2" xfId="18432"/>
    <cellStyle name="Normal 58 4 4" xfId="18433"/>
    <cellStyle name="Normal 58 5" xfId="18434"/>
    <cellStyle name="Normal 58 5 2" xfId="18435"/>
    <cellStyle name="Normal 58 5 2 2" xfId="18436"/>
    <cellStyle name="Normal 58 5 3" xfId="18437"/>
    <cellStyle name="Normal 58 6" xfId="18438"/>
    <cellStyle name="Normal 58 6 2" xfId="18439"/>
    <cellStyle name="Normal 58 7" xfId="18440"/>
    <cellStyle name="Normal 59" xfId="18441"/>
    <cellStyle name="Normal 59 2" xfId="18442"/>
    <cellStyle name="Normal 59 2 2" xfId="18443"/>
    <cellStyle name="Normal 59 2 2 2" xfId="18444"/>
    <cellStyle name="Normal 59 2 2 2 2" xfId="18445"/>
    <cellStyle name="Normal 59 2 2 2 2 2" xfId="18446"/>
    <cellStyle name="Normal 59 2 2 2 2 2 2" xfId="18447"/>
    <cellStyle name="Normal 59 2 2 2 2 3" xfId="18448"/>
    <cellStyle name="Normal 59 2 2 2 3" xfId="18449"/>
    <cellStyle name="Normal 59 2 2 2 3 2" xfId="18450"/>
    <cellStyle name="Normal 59 2 2 2 4" xfId="18451"/>
    <cellStyle name="Normal 59 2 2 3" xfId="18452"/>
    <cellStyle name="Normal 59 2 2 3 2" xfId="18453"/>
    <cellStyle name="Normal 59 2 2 3 2 2" xfId="18454"/>
    <cellStyle name="Normal 59 2 2 3 3" xfId="18455"/>
    <cellStyle name="Normal 59 2 2 4" xfId="18456"/>
    <cellStyle name="Normal 59 2 2 4 2" xfId="18457"/>
    <cellStyle name="Normal 59 2 2 5" xfId="18458"/>
    <cellStyle name="Normal 59 2 3" xfId="18459"/>
    <cellStyle name="Normal 59 2 3 2" xfId="18460"/>
    <cellStyle name="Normal 59 2 3 2 2" xfId="18461"/>
    <cellStyle name="Normal 59 2 3 2 2 2" xfId="18462"/>
    <cellStyle name="Normal 59 2 3 2 3" xfId="18463"/>
    <cellStyle name="Normal 59 2 3 3" xfId="18464"/>
    <cellStyle name="Normal 59 2 3 3 2" xfId="18465"/>
    <cellStyle name="Normal 59 2 3 4" xfId="18466"/>
    <cellStyle name="Normal 59 2 4" xfId="18467"/>
    <cellStyle name="Normal 59 2 4 2" xfId="18468"/>
    <cellStyle name="Normal 59 2 4 2 2" xfId="18469"/>
    <cellStyle name="Normal 59 2 4 3" xfId="18470"/>
    <cellStyle name="Normal 59 2 5" xfId="18471"/>
    <cellStyle name="Normal 59 2 5 2" xfId="18472"/>
    <cellStyle name="Normal 59 2 6" xfId="18473"/>
    <cellStyle name="Normal 59 3" xfId="18474"/>
    <cellStyle name="Normal 59 3 2" xfId="18475"/>
    <cellStyle name="Normal 59 3 2 2" xfId="18476"/>
    <cellStyle name="Normal 59 3 2 2 2" xfId="18477"/>
    <cellStyle name="Normal 59 3 2 2 2 2" xfId="18478"/>
    <cellStyle name="Normal 59 3 2 2 3" xfId="18479"/>
    <cellStyle name="Normal 59 3 2 3" xfId="18480"/>
    <cellStyle name="Normal 59 3 2 3 2" xfId="18481"/>
    <cellStyle name="Normal 59 3 2 4" xfId="18482"/>
    <cellStyle name="Normal 59 3 3" xfId="18483"/>
    <cellStyle name="Normal 59 3 3 2" xfId="18484"/>
    <cellStyle name="Normal 59 3 3 2 2" xfId="18485"/>
    <cellStyle name="Normal 59 3 3 3" xfId="18486"/>
    <cellStyle name="Normal 59 3 4" xfId="18487"/>
    <cellStyle name="Normal 59 3 4 2" xfId="18488"/>
    <cellStyle name="Normal 59 3 5" xfId="18489"/>
    <cellStyle name="Normal 59 4" xfId="18490"/>
    <cellStyle name="Normal 59 4 2" xfId="18491"/>
    <cellStyle name="Normal 59 4 2 2" xfId="18492"/>
    <cellStyle name="Normal 59 4 2 2 2" xfId="18493"/>
    <cellStyle name="Normal 59 4 2 3" xfId="18494"/>
    <cellStyle name="Normal 59 4 3" xfId="18495"/>
    <cellStyle name="Normal 59 4 3 2" xfId="18496"/>
    <cellStyle name="Normal 59 4 4" xfId="18497"/>
    <cellStyle name="Normal 59 5" xfId="18498"/>
    <cellStyle name="Normal 59 5 2" xfId="18499"/>
    <cellStyle name="Normal 59 5 2 2" xfId="18500"/>
    <cellStyle name="Normal 59 5 3" xfId="18501"/>
    <cellStyle name="Normal 59 6" xfId="18502"/>
    <cellStyle name="Normal 59 6 2" xfId="18503"/>
    <cellStyle name="Normal 59 7" xfId="18504"/>
    <cellStyle name="Normal 6" xfId="23"/>
    <cellStyle name="Normal 6 10" xfId="18505"/>
    <cellStyle name="Normal 6 11" xfId="48499"/>
    <cellStyle name="Normal 6 12" xfId="48500"/>
    <cellStyle name="Normal 6 2" xfId="18506"/>
    <cellStyle name="Normal 6 2 2" xfId="18507"/>
    <cellStyle name="Normal 6 2 2 2" xfId="18508"/>
    <cellStyle name="Normal 6 2 2 2 2" xfId="18509"/>
    <cellStyle name="Normal 6 2 2 2 2 2" xfId="18510"/>
    <cellStyle name="Normal 6 2 2 2 2 2 2" xfId="18511"/>
    <cellStyle name="Normal 6 2 2 2 2 2 2 2" xfId="18512"/>
    <cellStyle name="Normal 6 2 2 2 2 2 2 2 2" xfId="18513"/>
    <cellStyle name="Normal 6 2 2 2 2 2 2 2 2 2" xfId="18514"/>
    <cellStyle name="Normal 6 2 2 2 2 2 2 2 3" xfId="18515"/>
    <cellStyle name="Normal 6 2 2 2 2 2 2 3" xfId="18516"/>
    <cellStyle name="Normal 6 2 2 2 2 2 2 3 2" xfId="18517"/>
    <cellStyle name="Normal 6 2 2 2 2 2 2 4" xfId="18518"/>
    <cellStyle name="Normal 6 2 2 2 2 2 3" xfId="18519"/>
    <cellStyle name="Normal 6 2 2 2 2 2 3 2" xfId="18520"/>
    <cellStyle name="Normal 6 2 2 2 2 2 3 2 2" xfId="18521"/>
    <cellStyle name="Normal 6 2 2 2 2 2 3 3" xfId="18522"/>
    <cellStyle name="Normal 6 2 2 2 2 2 4" xfId="18523"/>
    <cellStyle name="Normal 6 2 2 2 2 2 4 2" xfId="18524"/>
    <cellStyle name="Normal 6 2 2 2 2 2 5" xfId="18525"/>
    <cellStyle name="Normal 6 2 2 2 2 3" xfId="18526"/>
    <cellStyle name="Normal 6 2 2 2 2 3 2" xfId="18527"/>
    <cellStyle name="Normal 6 2 2 2 2 3 2 2" xfId="18528"/>
    <cellStyle name="Normal 6 2 2 2 2 3 2 2 2" xfId="18529"/>
    <cellStyle name="Normal 6 2 2 2 2 3 2 3" xfId="18530"/>
    <cellStyle name="Normal 6 2 2 2 2 3 3" xfId="18531"/>
    <cellStyle name="Normal 6 2 2 2 2 3 3 2" xfId="18532"/>
    <cellStyle name="Normal 6 2 2 2 2 3 4" xfId="18533"/>
    <cellStyle name="Normal 6 2 2 2 2 4" xfId="18534"/>
    <cellStyle name="Normal 6 2 2 2 2 4 2" xfId="18535"/>
    <cellStyle name="Normal 6 2 2 2 2 4 2 2" xfId="18536"/>
    <cellStyle name="Normal 6 2 2 2 2 4 3" xfId="18537"/>
    <cellStyle name="Normal 6 2 2 2 2 5" xfId="18538"/>
    <cellStyle name="Normal 6 2 2 2 2 5 2" xfId="18539"/>
    <cellStyle name="Normal 6 2 2 2 2 6" xfId="18540"/>
    <cellStyle name="Normal 6 2 2 2 3" xfId="18541"/>
    <cellStyle name="Normal 6 2 2 2 3 2" xfId="18542"/>
    <cellStyle name="Normal 6 2 2 2 3 2 2" xfId="18543"/>
    <cellStyle name="Normal 6 2 2 2 3 2 2 2" xfId="18544"/>
    <cellStyle name="Normal 6 2 2 2 3 2 2 2 2" xfId="18545"/>
    <cellStyle name="Normal 6 2 2 2 3 2 2 3" xfId="18546"/>
    <cellStyle name="Normal 6 2 2 2 3 2 3" xfId="18547"/>
    <cellStyle name="Normal 6 2 2 2 3 2 3 2" xfId="18548"/>
    <cellStyle name="Normal 6 2 2 2 3 2 4" xfId="18549"/>
    <cellStyle name="Normal 6 2 2 2 3 3" xfId="18550"/>
    <cellStyle name="Normal 6 2 2 2 3 3 2" xfId="18551"/>
    <cellStyle name="Normal 6 2 2 2 3 3 2 2" xfId="18552"/>
    <cellStyle name="Normal 6 2 2 2 3 3 3" xfId="18553"/>
    <cellStyle name="Normal 6 2 2 2 3 4" xfId="18554"/>
    <cellStyle name="Normal 6 2 2 2 3 4 2" xfId="18555"/>
    <cellStyle name="Normal 6 2 2 2 3 5" xfId="18556"/>
    <cellStyle name="Normal 6 2 2 2 4" xfId="18557"/>
    <cellStyle name="Normal 6 2 2 2 4 2" xfId="18558"/>
    <cellStyle name="Normal 6 2 2 2 4 2 2" xfId="18559"/>
    <cellStyle name="Normal 6 2 2 2 4 2 2 2" xfId="18560"/>
    <cellStyle name="Normal 6 2 2 2 4 2 3" xfId="18561"/>
    <cellStyle name="Normal 6 2 2 2 4 3" xfId="18562"/>
    <cellStyle name="Normal 6 2 2 2 4 3 2" xfId="18563"/>
    <cellStyle name="Normal 6 2 2 2 4 4" xfId="18564"/>
    <cellStyle name="Normal 6 2 2 2 5" xfId="18565"/>
    <cellStyle name="Normal 6 2 2 2 5 2" xfId="18566"/>
    <cellStyle name="Normal 6 2 2 2 5 2 2" xfId="18567"/>
    <cellStyle name="Normal 6 2 2 2 5 3" xfId="18568"/>
    <cellStyle name="Normal 6 2 2 2 6" xfId="18569"/>
    <cellStyle name="Normal 6 2 2 2 6 2" xfId="18570"/>
    <cellStyle name="Normal 6 2 2 2 7" xfId="18571"/>
    <cellStyle name="Normal 6 2 2 3" xfId="18572"/>
    <cellStyle name="Normal 6 2 2 3 2" xfId="18573"/>
    <cellStyle name="Normal 6 2 2 3 2 2" xfId="18574"/>
    <cellStyle name="Normal 6 2 2 3 2 2 2" xfId="18575"/>
    <cellStyle name="Normal 6 2 2 3 2 2 2 2" xfId="18576"/>
    <cellStyle name="Normal 6 2 2 3 2 2 2 2 2" xfId="18577"/>
    <cellStyle name="Normal 6 2 2 3 2 2 2 3" xfId="18578"/>
    <cellStyle name="Normal 6 2 2 3 2 2 3" xfId="18579"/>
    <cellStyle name="Normal 6 2 2 3 2 2 3 2" xfId="18580"/>
    <cellStyle name="Normal 6 2 2 3 2 2 4" xfId="18581"/>
    <cellStyle name="Normal 6 2 2 3 2 3" xfId="18582"/>
    <cellStyle name="Normal 6 2 2 3 2 3 2" xfId="18583"/>
    <cellStyle name="Normal 6 2 2 3 2 3 2 2" xfId="18584"/>
    <cellStyle name="Normal 6 2 2 3 2 3 3" xfId="18585"/>
    <cellStyle name="Normal 6 2 2 3 2 4" xfId="18586"/>
    <cellStyle name="Normal 6 2 2 3 2 4 2" xfId="18587"/>
    <cellStyle name="Normal 6 2 2 3 2 5" xfId="18588"/>
    <cellStyle name="Normal 6 2 2 3 3" xfId="18589"/>
    <cellStyle name="Normal 6 2 2 3 3 2" xfId="18590"/>
    <cellStyle name="Normal 6 2 2 3 3 2 2" xfId="18591"/>
    <cellStyle name="Normal 6 2 2 3 3 2 2 2" xfId="18592"/>
    <cellStyle name="Normal 6 2 2 3 3 2 3" xfId="18593"/>
    <cellStyle name="Normal 6 2 2 3 3 3" xfId="18594"/>
    <cellStyle name="Normal 6 2 2 3 3 3 2" xfId="18595"/>
    <cellStyle name="Normal 6 2 2 3 3 4" xfId="18596"/>
    <cellStyle name="Normal 6 2 2 3 4" xfId="18597"/>
    <cellStyle name="Normal 6 2 2 3 4 2" xfId="18598"/>
    <cellStyle name="Normal 6 2 2 3 4 2 2" xfId="18599"/>
    <cellStyle name="Normal 6 2 2 3 4 3" xfId="18600"/>
    <cellStyle name="Normal 6 2 2 3 5" xfId="18601"/>
    <cellStyle name="Normal 6 2 2 3 5 2" xfId="18602"/>
    <cellStyle name="Normal 6 2 2 3 6" xfId="18603"/>
    <cellStyle name="Normal 6 2 2 4" xfId="18604"/>
    <cellStyle name="Normal 6 2 2 4 2" xfId="18605"/>
    <cellStyle name="Normal 6 2 2 4 2 2" xfId="18606"/>
    <cellStyle name="Normal 6 2 2 4 2 2 2" xfId="18607"/>
    <cellStyle name="Normal 6 2 2 4 2 2 2 2" xfId="18608"/>
    <cellStyle name="Normal 6 2 2 4 2 2 3" xfId="18609"/>
    <cellStyle name="Normal 6 2 2 4 2 3" xfId="18610"/>
    <cellStyle name="Normal 6 2 2 4 2 3 2" xfId="18611"/>
    <cellStyle name="Normal 6 2 2 4 2 4" xfId="18612"/>
    <cellStyle name="Normal 6 2 2 4 3" xfId="18613"/>
    <cellStyle name="Normal 6 2 2 4 3 2" xfId="18614"/>
    <cellStyle name="Normal 6 2 2 4 3 2 2" xfId="18615"/>
    <cellStyle name="Normal 6 2 2 4 3 3" xfId="18616"/>
    <cellStyle name="Normal 6 2 2 4 4" xfId="18617"/>
    <cellStyle name="Normal 6 2 2 4 4 2" xfId="18618"/>
    <cellStyle name="Normal 6 2 2 4 5" xfId="18619"/>
    <cellStyle name="Normal 6 2 2 5" xfId="18620"/>
    <cellStyle name="Normal 6 2 2 5 2" xfId="18621"/>
    <cellStyle name="Normal 6 2 2 5 2 2" xfId="18622"/>
    <cellStyle name="Normal 6 2 2 5 2 2 2" xfId="18623"/>
    <cellStyle name="Normal 6 2 2 5 2 3" xfId="18624"/>
    <cellStyle name="Normal 6 2 2 5 3" xfId="18625"/>
    <cellStyle name="Normal 6 2 2 5 3 2" xfId="18626"/>
    <cellStyle name="Normal 6 2 2 5 4" xfId="18627"/>
    <cellStyle name="Normal 6 2 2 6" xfId="18628"/>
    <cellStyle name="Normal 6 2 2 6 2" xfId="18629"/>
    <cellStyle name="Normal 6 2 2 6 2 2" xfId="18630"/>
    <cellStyle name="Normal 6 2 2 6 3" xfId="18631"/>
    <cellStyle name="Normal 6 2 2 7" xfId="18632"/>
    <cellStyle name="Normal 6 2 2 7 2" xfId="18633"/>
    <cellStyle name="Normal 6 2 2 8" xfId="18634"/>
    <cellStyle name="Normal 6 2 3" xfId="18635"/>
    <cellStyle name="Normal 6 2 3 2" xfId="18636"/>
    <cellStyle name="Normal 6 2 3 2 2" xfId="18637"/>
    <cellStyle name="Normal 6 2 3 2 2 2" xfId="18638"/>
    <cellStyle name="Normal 6 2 3 2 2 2 2" xfId="18639"/>
    <cellStyle name="Normal 6 2 3 2 2 2 2 2" xfId="18640"/>
    <cellStyle name="Normal 6 2 3 2 2 2 2 2 2" xfId="18641"/>
    <cellStyle name="Normal 6 2 3 2 2 2 2 3" xfId="18642"/>
    <cellStyle name="Normal 6 2 3 2 2 2 3" xfId="18643"/>
    <cellStyle name="Normal 6 2 3 2 2 2 3 2" xfId="18644"/>
    <cellStyle name="Normal 6 2 3 2 2 2 4" xfId="18645"/>
    <cellStyle name="Normal 6 2 3 2 2 3" xfId="18646"/>
    <cellStyle name="Normal 6 2 3 2 2 3 2" xfId="18647"/>
    <cellStyle name="Normal 6 2 3 2 2 3 2 2" xfId="18648"/>
    <cellStyle name="Normal 6 2 3 2 2 3 3" xfId="18649"/>
    <cellStyle name="Normal 6 2 3 2 2 4" xfId="18650"/>
    <cellStyle name="Normal 6 2 3 2 2 4 2" xfId="18651"/>
    <cellStyle name="Normal 6 2 3 2 2 5" xfId="18652"/>
    <cellStyle name="Normal 6 2 3 2 3" xfId="18653"/>
    <cellStyle name="Normal 6 2 3 2 3 2" xfId="18654"/>
    <cellStyle name="Normal 6 2 3 2 3 2 2" xfId="18655"/>
    <cellStyle name="Normal 6 2 3 2 3 2 2 2" xfId="18656"/>
    <cellStyle name="Normal 6 2 3 2 3 2 3" xfId="18657"/>
    <cellStyle name="Normal 6 2 3 2 3 3" xfId="18658"/>
    <cellStyle name="Normal 6 2 3 2 3 3 2" xfId="18659"/>
    <cellStyle name="Normal 6 2 3 2 3 4" xfId="18660"/>
    <cellStyle name="Normal 6 2 3 2 4" xfId="18661"/>
    <cellStyle name="Normal 6 2 3 2 4 2" xfId="18662"/>
    <cellStyle name="Normal 6 2 3 2 4 2 2" xfId="18663"/>
    <cellStyle name="Normal 6 2 3 2 4 3" xfId="18664"/>
    <cellStyle name="Normal 6 2 3 2 5" xfId="18665"/>
    <cellStyle name="Normal 6 2 3 2 5 2" xfId="18666"/>
    <cellStyle name="Normal 6 2 3 2 6" xfId="18667"/>
    <cellStyle name="Normal 6 2 3 3" xfId="18668"/>
    <cellStyle name="Normal 6 2 3 3 2" xfId="18669"/>
    <cellStyle name="Normal 6 2 3 3 2 2" xfId="18670"/>
    <cellStyle name="Normal 6 2 3 3 2 2 2" xfId="18671"/>
    <cellStyle name="Normal 6 2 3 3 2 2 2 2" xfId="18672"/>
    <cellStyle name="Normal 6 2 3 3 2 2 3" xfId="18673"/>
    <cellStyle name="Normal 6 2 3 3 2 3" xfId="18674"/>
    <cellStyle name="Normal 6 2 3 3 2 3 2" xfId="18675"/>
    <cellStyle name="Normal 6 2 3 3 2 4" xfId="18676"/>
    <cellStyle name="Normal 6 2 3 3 3" xfId="18677"/>
    <cellStyle name="Normal 6 2 3 3 3 2" xfId="18678"/>
    <cellStyle name="Normal 6 2 3 3 3 2 2" xfId="18679"/>
    <cellStyle name="Normal 6 2 3 3 3 3" xfId="18680"/>
    <cellStyle name="Normal 6 2 3 3 4" xfId="18681"/>
    <cellStyle name="Normal 6 2 3 3 4 2" xfId="18682"/>
    <cellStyle name="Normal 6 2 3 3 5" xfId="18683"/>
    <cellStyle name="Normal 6 2 3 4" xfId="18684"/>
    <cellStyle name="Normal 6 2 3 4 2" xfId="18685"/>
    <cellStyle name="Normal 6 2 3 4 2 2" xfId="18686"/>
    <cellStyle name="Normal 6 2 3 4 2 2 2" xfId="18687"/>
    <cellStyle name="Normal 6 2 3 4 2 3" xfId="18688"/>
    <cellStyle name="Normal 6 2 3 4 3" xfId="18689"/>
    <cellStyle name="Normal 6 2 3 4 3 2" xfId="18690"/>
    <cellStyle name="Normal 6 2 3 4 4" xfId="18691"/>
    <cellStyle name="Normal 6 2 3 5" xfId="18692"/>
    <cellStyle name="Normal 6 2 3 5 2" xfId="18693"/>
    <cellStyle name="Normal 6 2 3 5 2 2" xfId="18694"/>
    <cellStyle name="Normal 6 2 3 5 3" xfId="18695"/>
    <cellStyle name="Normal 6 2 3 6" xfId="18696"/>
    <cellStyle name="Normal 6 2 3 6 2" xfId="18697"/>
    <cellStyle name="Normal 6 2 3 7" xfId="18698"/>
    <cellStyle name="Normal 6 2 4" xfId="18699"/>
    <cellStyle name="Normal 6 2 4 2" xfId="18700"/>
    <cellStyle name="Normal 6 2 4 2 2" xfId="18701"/>
    <cellStyle name="Normal 6 2 4 2 2 2" xfId="18702"/>
    <cellStyle name="Normal 6 2 4 2 2 2 2" xfId="18703"/>
    <cellStyle name="Normal 6 2 4 2 2 2 2 2" xfId="18704"/>
    <cellStyle name="Normal 6 2 4 2 2 2 3" xfId="18705"/>
    <cellStyle name="Normal 6 2 4 2 2 3" xfId="18706"/>
    <cellStyle name="Normal 6 2 4 2 2 3 2" xfId="18707"/>
    <cellStyle name="Normal 6 2 4 2 2 4" xfId="18708"/>
    <cellStyle name="Normal 6 2 4 2 3" xfId="18709"/>
    <cellStyle name="Normal 6 2 4 2 3 2" xfId="18710"/>
    <cellStyle name="Normal 6 2 4 2 3 2 2" xfId="18711"/>
    <cellStyle name="Normal 6 2 4 2 3 3" xfId="18712"/>
    <cellStyle name="Normal 6 2 4 2 4" xfId="18713"/>
    <cellStyle name="Normal 6 2 4 2 4 2" xfId="18714"/>
    <cellStyle name="Normal 6 2 4 2 5" xfId="18715"/>
    <cellStyle name="Normal 6 2 4 3" xfId="18716"/>
    <cellStyle name="Normal 6 2 4 3 2" xfId="18717"/>
    <cellStyle name="Normal 6 2 4 3 2 2" xfId="18718"/>
    <cellStyle name="Normal 6 2 4 3 2 2 2" xfId="18719"/>
    <cellStyle name="Normal 6 2 4 3 2 3" xfId="18720"/>
    <cellStyle name="Normal 6 2 4 3 3" xfId="18721"/>
    <cellStyle name="Normal 6 2 4 3 3 2" xfId="18722"/>
    <cellStyle name="Normal 6 2 4 3 4" xfId="18723"/>
    <cellStyle name="Normal 6 2 4 4" xfId="18724"/>
    <cellStyle name="Normal 6 2 4 4 2" xfId="18725"/>
    <cellStyle name="Normal 6 2 4 4 2 2" xfId="18726"/>
    <cellStyle name="Normal 6 2 4 4 3" xfId="18727"/>
    <cellStyle name="Normal 6 2 4 5" xfId="18728"/>
    <cellStyle name="Normal 6 2 4 5 2" xfId="18729"/>
    <cellStyle name="Normal 6 2 4 6" xfId="18730"/>
    <cellStyle name="Normal 6 2 5" xfId="18731"/>
    <cellStyle name="Normal 6 2 5 2" xfId="18732"/>
    <cellStyle name="Normal 6 2 5 2 2" xfId="18733"/>
    <cellStyle name="Normal 6 2 5 2 2 2" xfId="18734"/>
    <cellStyle name="Normal 6 2 5 2 2 2 2" xfId="18735"/>
    <cellStyle name="Normal 6 2 5 2 2 3" xfId="18736"/>
    <cellStyle name="Normal 6 2 5 2 3" xfId="18737"/>
    <cellStyle name="Normal 6 2 5 2 3 2" xfId="18738"/>
    <cellStyle name="Normal 6 2 5 2 4" xfId="18739"/>
    <cellStyle name="Normal 6 2 5 3" xfId="18740"/>
    <cellStyle name="Normal 6 2 5 3 2" xfId="18741"/>
    <cellStyle name="Normal 6 2 5 3 2 2" xfId="18742"/>
    <cellStyle name="Normal 6 2 5 3 3" xfId="18743"/>
    <cellStyle name="Normal 6 2 5 4" xfId="18744"/>
    <cellStyle name="Normal 6 2 5 4 2" xfId="18745"/>
    <cellStyle name="Normal 6 2 5 5" xfId="18746"/>
    <cellStyle name="Normal 6 2 6" xfId="18747"/>
    <cellStyle name="Normal 6 2 6 2" xfId="18748"/>
    <cellStyle name="Normal 6 2 6 2 2" xfId="18749"/>
    <cellStyle name="Normal 6 2 6 2 2 2" xfId="18750"/>
    <cellStyle name="Normal 6 2 6 2 3" xfId="18751"/>
    <cellStyle name="Normal 6 2 6 3" xfId="18752"/>
    <cellStyle name="Normal 6 2 6 3 2" xfId="18753"/>
    <cellStyle name="Normal 6 2 6 4" xfId="18754"/>
    <cellStyle name="Normal 6 2 7" xfId="18755"/>
    <cellStyle name="Normal 6 2 7 2" xfId="18756"/>
    <cellStyle name="Normal 6 2 7 2 2" xfId="18757"/>
    <cellStyle name="Normal 6 2 7 3" xfId="18758"/>
    <cellStyle name="Normal 6 2 8" xfId="18759"/>
    <cellStyle name="Normal 6 2 8 2" xfId="18760"/>
    <cellStyle name="Normal 6 2 9" xfId="18761"/>
    <cellStyle name="Normal 6 3" xfId="18762"/>
    <cellStyle name="Normal 6 3 2" xfId="18763"/>
    <cellStyle name="Normal 6 3 2 2" xfId="18764"/>
    <cellStyle name="Normal 6 3 2 2 2" xfId="18765"/>
    <cellStyle name="Normal 6 3 2 2 2 2" xfId="18766"/>
    <cellStyle name="Normal 6 3 2 2 2 2 2" xfId="18767"/>
    <cellStyle name="Normal 6 3 2 2 2 2 2 2" xfId="18768"/>
    <cellStyle name="Normal 6 3 2 2 2 2 2 2 2" xfId="18769"/>
    <cellStyle name="Normal 6 3 2 2 2 2 2 3" xfId="18770"/>
    <cellStyle name="Normal 6 3 2 2 2 2 3" xfId="18771"/>
    <cellStyle name="Normal 6 3 2 2 2 2 3 2" xfId="18772"/>
    <cellStyle name="Normal 6 3 2 2 2 2 4" xfId="18773"/>
    <cellStyle name="Normal 6 3 2 2 2 3" xfId="18774"/>
    <cellStyle name="Normal 6 3 2 2 2 3 2" xfId="18775"/>
    <cellStyle name="Normal 6 3 2 2 2 3 2 2" xfId="18776"/>
    <cellStyle name="Normal 6 3 2 2 2 3 3" xfId="18777"/>
    <cellStyle name="Normal 6 3 2 2 2 4" xfId="18778"/>
    <cellStyle name="Normal 6 3 2 2 2 4 2" xfId="18779"/>
    <cellStyle name="Normal 6 3 2 2 2 5" xfId="18780"/>
    <cellStyle name="Normal 6 3 2 2 3" xfId="18781"/>
    <cellStyle name="Normal 6 3 2 2 3 2" xfId="18782"/>
    <cellStyle name="Normal 6 3 2 2 3 2 2" xfId="18783"/>
    <cellStyle name="Normal 6 3 2 2 3 2 2 2" xfId="18784"/>
    <cellStyle name="Normal 6 3 2 2 3 2 3" xfId="18785"/>
    <cellStyle name="Normal 6 3 2 2 3 3" xfId="18786"/>
    <cellStyle name="Normal 6 3 2 2 3 3 2" xfId="18787"/>
    <cellStyle name="Normal 6 3 2 2 3 4" xfId="18788"/>
    <cellStyle name="Normal 6 3 2 2 4" xfId="18789"/>
    <cellStyle name="Normal 6 3 2 2 4 2" xfId="18790"/>
    <cellStyle name="Normal 6 3 2 2 4 2 2" xfId="18791"/>
    <cellStyle name="Normal 6 3 2 2 4 3" xfId="18792"/>
    <cellStyle name="Normal 6 3 2 2 5" xfId="18793"/>
    <cellStyle name="Normal 6 3 2 2 5 2" xfId="18794"/>
    <cellStyle name="Normal 6 3 2 2 6" xfId="18795"/>
    <cellStyle name="Normal 6 3 2 3" xfId="18796"/>
    <cellStyle name="Normal 6 3 2 3 2" xfId="18797"/>
    <cellStyle name="Normal 6 3 2 3 2 2" xfId="18798"/>
    <cellStyle name="Normal 6 3 2 3 2 2 2" xfId="18799"/>
    <cellStyle name="Normal 6 3 2 3 2 2 2 2" xfId="18800"/>
    <cellStyle name="Normal 6 3 2 3 2 2 3" xfId="18801"/>
    <cellStyle name="Normal 6 3 2 3 2 3" xfId="18802"/>
    <cellStyle name="Normal 6 3 2 3 2 3 2" xfId="18803"/>
    <cellStyle name="Normal 6 3 2 3 2 4" xfId="18804"/>
    <cellStyle name="Normal 6 3 2 3 3" xfId="18805"/>
    <cellStyle name="Normal 6 3 2 3 3 2" xfId="18806"/>
    <cellStyle name="Normal 6 3 2 3 3 2 2" xfId="18807"/>
    <cellStyle name="Normal 6 3 2 3 3 3" xfId="18808"/>
    <cellStyle name="Normal 6 3 2 3 4" xfId="18809"/>
    <cellStyle name="Normal 6 3 2 3 4 2" xfId="18810"/>
    <cellStyle name="Normal 6 3 2 3 5" xfId="18811"/>
    <cellStyle name="Normal 6 3 2 4" xfId="18812"/>
    <cellStyle name="Normal 6 3 2 4 2" xfId="18813"/>
    <cellStyle name="Normal 6 3 2 4 2 2" xfId="18814"/>
    <cellStyle name="Normal 6 3 2 4 2 2 2" xfId="18815"/>
    <cellStyle name="Normal 6 3 2 4 2 3" xfId="18816"/>
    <cellStyle name="Normal 6 3 2 4 3" xfId="18817"/>
    <cellStyle name="Normal 6 3 2 4 3 2" xfId="18818"/>
    <cellStyle name="Normal 6 3 2 4 4" xfId="18819"/>
    <cellStyle name="Normal 6 3 2 5" xfId="18820"/>
    <cellStyle name="Normal 6 3 2 5 2" xfId="18821"/>
    <cellStyle name="Normal 6 3 2 5 2 2" xfId="18822"/>
    <cellStyle name="Normal 6 3 2 5 3" xfId="18823"/>
    <cellStyle name="Normal 6 3 2 6" xfId="18824"/>
    <cellStyle name="Normal 6 3 2 6 2" xfId="18825"/>
    <cellStyle name="Normal 6 3 2 7" xfId="18826"/>
    <cellStyle name="Normal 6 3 3" xfId="18827"/>
    <cellStyle name="Normal 6 3 3 2" xfId="18828"/>
    <cellStyle name="Normal 6 3 3 2 2" xfId="18829"/>
    <cellStyle name="Normal 6 3 3 2 2 2" xfId="18830"/>
    <cellStyle name="Normal 6 3 3 2 2 2 2" xfId="18831"/>
    <cellStyle name="Normal 6 3 3 2 2 2 2 2" xfId="18832"/>
    <cellStyle name="Normal 6 3 3 2 2 2 3" xfId="18833"/>
    <cellStyle name="Normal 6 3 3 2 2 3" xfId="18834"/>
    <cellStyle name="Normal 6 3 3 2 2 3 2" xfId="18835"/>
    <cellStyle name="Normal 6 3 3 2 2 4" xfId="18836"/>
    <cellStyle name="Normal 6 3 3 2 3" xfId="18837"/>
    <cellStyle name="Normal 6 3 3 2 3 2" xfId="18838"/>
    <cellStyle name="Normal 6 3 3 2 3 2 2" xfId="18839"/>
    <cellStyle name="Normal 6 3 3 2 3 3" xfId="18840"/>
    <cellStyle name="Normal 6 3 3 2 4" xfId="18841"/>
    <cellStyle name="Normal 6 3 3 2 4 2" xfId="18842"/>
    <cellStyle name="Normal 6 3 3 2 5" xfId="18843"/>
    <cellStyle name="Normal 6 3 3 3" xfId="18844"/>
    <cellStyle name="Normal 6 3 3 3 2" xfId="18845"/>
    <cellStyle name="Normal 6 3 3 3 2 2" xfId="18846"/>
    <cellStyle name="Normal 6 3 3 3 2 2 2" xfId="18847"/>
    <cellStyle name="Normal 6 3 3 3 2 3" xfId="18848"/>
    <cellStyle name="Normal 6 3 3 3 3" xfId="18849"/>
    <cellStyle name="Normal 6 3 3 3 3 2" xfId="18850"/>
    <cellStyle name="Normal 6 3 3 3 4" xfId="18851"/>
    <cellStyle name="Normal 6 3 3 4" xfId="18852"/>
    <cellStyle name="Normal 6 3 3 4 2" xfId="18853"/>
    <cellStyle name="Normal 6 3 3 4 2 2" xfId="18854"/>
    <cellStyle name="Normal 6 3 3 4 3" xfId="18855"/>
    <cellStyle name="Normal 6 3 3 5" xfId="18856"/>
    <cellStyle name="Normal 6 3 3 5 2" xfId="18857"/>
    <cellStyle name="Normal 6 3 3 6" xfId="18858"/>
    <cellStyle name="Normal 6 3 4" xfId="18859"/>
    <cellStyle name="Normal 6 3 4 2" xfId="18860"/>
    <cellStyle name="Normal 6 3 4 2 2" xfId="18861"/>
    <cellStyle name="Normal 6 3 4 2 2 2" xfId="18862"/>
    <cellStyle name="Normal 6 3 4 2 2 2 2" xfId="18863"/>
    <cellStyle name="Normal 6 3 4 2 2 3" xfId="18864"/>
    <cellStyle name="Normal 6 3 4 2 3" xfId="18865"/>
    <cellStyle name="Normal 6 3 4 2 3 2" xfId="18866"/>
    <cellStyle name="Normal 6 3 4 2 4" xfId="18867"/>
    <cellStyle name="Normal 6 3 4 3" xfId="18868"/>
    <cellStyle name="Normal 6 3 4 3 2" xfId="18869"/>
    <cellStyle name="Normal 6 3 4 3 2 2" xfId="18870"/>
    <cellStyle name="Normal 6 3 4 3 3" xfId="18871"/>
    <cellStyle name="Normal 6 3 4 4" xfId="18872"/>
    <cellStyle name="Normal 6 3 4 4 2" xfId="18873"/>
    <cellStyle name="Normal 6 3 4 5" xfId="18874"/>
    <cellStyle name="Normal 6 3 5" xfId="18875"/>
    <cellStyle name="Normal 6 3 5 2" xfId="18876"/>
    <cellStyle name="Normal 6 3 5 2 2" xfId="18877"/>
    <cellStyle name="Normal 6 3 5 2 2 2" xfId="18878"/>
    <cellStyle name="Normal 6 3 5 2 3" xfId="18879"/>
    <cellStyle name="Normal 6 3 5 3" xfId="18880"/>
    <cellStyle name="Normal 6 3 5 3 2" xfId="18881"/>
    <cellStyle name="Normal 6 3 5 4" xfId="18882"/>
    <cellStyle name="Normal 6 3 6" xfId="18883"/>
    <cellStyle name="Normal 6 3 6 2" xfId="18884"/>
    <cellStyle name="Normal 6 3 6 2 2" xfId="18885"/>
    <cellStyle name="Normal 6 3 6 3" xfId="18886"/>
    <cellStyle name="Normal 6 3 7" xfId="18887"/>
    <cellStyle name="Normal 6 3 7 2" xfId="18888"/>
    <cellStyle name="Normal 6 3 8" xfId="18889"/>
    <cellStyle name="Normal 6 4" xfId="18890"/>
    <cellStyle name="Normal 6 4 2" xfId="18891"/>
    <cellStyle name="Normal 6 4 2 2" xfId="18892"/>
    <cellStyle name="Normal 6 4 2 2 2" xfId="18893"/>
    <cellStyle name="Normal 6 4 2 2 2 2" xfId="18894"/>
    <cellStyle name="Normal 6 4 2 2 2 2 2" xfId="18895"/>
    <cellStyle name="Normal 6 4 2 2 2 2 2 2" xfId="18896"/>
    <cellStyle name="Normal 6 4 2 2 2 2 3" xfId="18897"/>
    <cellStyle name="Normal 6 4 2 2 2 3" xfId="18898"/>
    <cellStyle name="Normal 6 4 2 2 2 3 2" xfId="18899"/>
    <cellStyle name="Normal 6 4 2 2 2 4" xfId="18900"/>
    <cellStyle name="Normal 6 4 2 2 3" xfId="18901"/>
    <cellStyle name="Normal 6 4 2 2 3 2" xfId="18902"/>
    <cellStyle name="Normal 6 4 2 2 3 2 2" xfId="18903"/>
    <cellStyle name="Normal 6 4 2 2 3 3" xfId="18904"/>
    <cellStyle name="Normal 6 4 2 2 4" xfId="18905"/>
    <cellStyle name="Normal 6 4 2 2 4 2" xfId="18906"/>
    <cellStyle name="Normal 6 4 2 2 5" xfId="18907"/>
    <cellStyle name="Normal 6 4 2 3" xfId="18908"/>
    <cellStyle name="Normal 6 4 2 3 2" xfId="18909"/>
    <cellStyle name="Normal 6 4 2 3 2 2" xfId="18910"/>
    <cellStyle name="Normal 6 4 2 3 2 2 2" xfId="18911"/>
    <cellStyle name="Normal 6 4 2 3 2 3" xfId="18912"/>
    <cellStyle name="Normal 6 4 2 3 3" xfId="18913"/>
    <cellStyle name="Normal 6 4 2 3 3 2" xfId="18914"/>
    <cellStyle name="Normal 6 4 2 3 4" xfId="18915"/>
    <cellStyle name="Normal 6 4 2 4" xfId="18916"/>
    <cellStyle name="Normal 6 4 2 4 2" xfId="18917"/>
    <cellStyle name="Normal 6 4 2 4 2 2" xfId="18918"/>
    <cellStyle name="Normal 6 4 2 4 3" xfId="18919"/>
    <cellStyle name="Normal 6 4 2 5" xfId="18920"/>
    <cellStyle name="Normal 6 4 2 5 2" xfId="18921"/>
    <cellStyle name="Normal 6 4 2 6" xfId="18922"/>
    <cellStyle name="Normal 6 4 3" xfId="18923"/>
    <cellStyle name="Normal 6 4 3 2" xfId="18924"/>
    <cellStyle name="Normal 6 4 3 2 2" xfId="18925"/>
    <cellStyle name="Normal 6 4 3 2 2 2" xfId="18926"/>
    <cellStyle name="Normal 6 4 3 2 2 2 2" xfId="18927"/>
    <cellStyle name="Normal 6 4 3 2 2 3" xfId="18928"/>
    <cellStyle name="Normal 6 4 3 2 3" xfId="18929"/>
    <cellStyle name="Normal 6 4 3 2 3 2" xfId="18930"/>
    <cellStyle name="Normal 6 4 3 2 4" xfId="18931"/>
    <cellStyle name="Normal 6 4 3 3" xfId="18932"/>
    <cellStyle name="Normal 6 4 3 3 2" xfId="18933"/>
    <cellStyle name="Normal 6 4 3 3 2 2" xfId="18934"/>
    <cellStyle name="Normal 6 4 3 3 3" xfId="18935"/>
    <cellStyle name="Normal 6 4 3 4" xfId="18936"/>
    <cellStyle name="Normal 6 4 3 4 2" xfId="18937"/>
    <cellStyle name="Normal 6 4 3 5" xfId="18938"/>
    <cellStyle name="Normal 6 4 4" xfId="18939"/>
    <cellStyle name="Normal 6 4 4 2" xfId="18940"/>
    <cellStyle name="Normal 6 4 4 2 2" xfId="18941"/>
    <cellStyle name="Normal 6 4 4 2 2 2" xfId="18942"/>
    <cellStyle name="Normal 6 4 4 2 3" xfId="18943"/>
    <cellStyle name="Normal 6 4 4 3" xfId="18944"/>
    <cellStyle name="Normal 6 4 4 3 2" xfId="18945"/>
    <cellStyle name="Normal 6 4 4 4" xfId="18946"/>
    <cellStyle name="Normal 6 4 5" xfId="18947"/>
    <cellStyle name="Normal 6 4 5 2" xfId="18948"/>
    <cellStyle name="Normal 6 4 5 2 2" xfId="18949"/>
    <cellStyle name="Normal 6 4 5 3" xfId="18950"/>
    <cellStyle name="Normal 6 4 6" xfId="18951"/>
    <cellStyle name="Normal 6 4 6 2" xfId="18952"/>
    <cellStyle name="Normal 6 4 7" xfId="18953"/>
    <cellStyle name="Normal 6 5" xfId="18954"/>
    <cellStyle name="Normal 6 5 2" xfId="18955"/>
    <cellStyle name="Normal 6 5 2 2" xfId="18956"/>
    <cellStyle name="Normal 6 5 2 2 2" xfId="18957"/>
    <cellStyle name="Normal 6 5 2 2 2 2" xfId="18958"/>
    <cellStyle name="Normal 6 5 2 2 2 2 2" xfId="18959"/>
    <cellStyle name="Normal 6 5 2 2 2 3" xfId="18960"/>
    <cellStyle name="Normal 6 5 2 2 3" xfId="18961"/>
    <cellStyle name="Normal 6 5 2 2 3 2" xfId="18962"/>
    <cellStyle name="Normal 6 5 2 2 4" xfId="18963"/>
    <cellStyle name="Normal 6 5 2 3" xfId="18964"/>
    <cellStyle name="Normal 6 5 2 3 2" xfId="18965"/>
    <cellStyle name="Normal 6 5 2 3 2 2" xfId="18966"/>
    <cellStyle name="Normal 6 5 2 3 3" xfId="18967"/>
    <cellStyle name="Normal 6 5 2 4" xfId="18968"/>
    <cellStyle name="Normal 6 5 2 4 2" xfId="18969"/>
    <cellStyle name="Normal 6 5 2 5" xfId="18970"/>
    <cellStyle name="Normal 6 5 3" xfId="18971"/>
    <cellStyle name="Normal 6 5 3 2" xfId="18972"/>
    <cellStyle name="Normal 6 5 3 2 2" xfId="18973"/>
    <cellStyle name="Normal 6 5 3 2 2 2" xfId="18974"/>
    <cellStyle name="Normal 6 5 3 2 3" xfId="18975"/>
    <cellStyle name="Normal 6 5 3 3" xfId="18976"/>
    <cellStyle name="Normal 6 5 3 3 2" xfId="18977"/>
    <cellStyle name="Normal 6 5 3 4" xfId="18978"/>
    <cellStyle name="Normal 6 5 4" xfId="18979"/>
    <cellStyle name="Normal 6 5 4 2" xfId="18980"/>
    <cellStyle name="Normal 6 5 4 2 2" xfId="18981"/>
    <cellStyle name="Normal 6 5 4 3" xfId="18982"/>
    <cellStyle name="Normal 6 5 5" xfId="18983"/>
    <cellStyle name="Normal 6 5 5 2" xfId="18984"/>
    <cellStyle name="Normal 6 5 6" xfId="18985"/>
    <cellStyle name="Normal 6 6" xfId="18986"/>
    <cellStyle name="Normal 6 6 2" xfId="18987"/>
    <cellStyle name="Normal 6 6 2 2" xfId="18988"/>
    <cellStyle name="Normal 6 6 2 2 2" xfId="18989"/>
    <cellStyle name="Normal 6 6 2 2 2 2" xfId="18990"/>
    <cellStyle name="Normal 6 6 2 2 3" xfId="18991"/>
    <cellStyle name="Normal 6 6 2 3" xfId="18992"/>
    <cellStyle name="Normal 6 6 2 3 2" xfId="18993"/>
    <cellStyle name="Normal 6 6 2 4" xfId="18994"/>
    <cellStyle name="Normal 6 6 3" xfId="18995"/>
    <cellStyle name="Normal 6 6 3 2" xfId="18996"/>
    <cellStyle name="Normal 6 6 3 2 2" xfId="18997"/>
    <cellStyle name="Normal 6 6 3 3" xfId="18998"/>
    <cellStyle name="Normal 6 6 4" xfId="18999"/>
    <cellStyle name="Normal 6 6 4 2" xfId="19000"/>
    <cellStyle name="Normal 6 6 5" xfId="19001"/>
    <cellStyle name="Normal 6 7" xfId="19002"/>
    <cellStyle name="Normal 6 7 2" xfId="19003"/>
    <cellStyle name="Normal 6 7 2 2" xfId="19004"/>
    <cellStyle name="Normal 6 7 2 2 2" xfId="19005"/>
    <cellStyle name="Normal 6 7 2 3" xfId="19006"/>
    <cellStyle name="Normal 6 7 3" xfId="19007"/>
    <cellStyle name="Normal 6 7 3 2" xfId="19008"/>
    <cellStyle name="Normal 6 7 4" xfId="19009"/>
    <cellStyle name="Normal 6 8" xfId="19010"/>
    <cellStyle name="Normal 6 8 2" xfId="19011"/>
    <cellStyle name="Normal 6 8 2 2" xfId="19012"/>
    <cellStyle name="Normal 6 8 3" xfId="19013"/>
    <cellStyle name="Normal 6 9" xfId="19014"/>
    <cellStyle name="Normal 6 9 2" xfId="19015"/>
    <cellStyle name="Normal 60" xfId="19016"/>
    <cellStyle name="Normal 60 2" xfId="19017"/>
    <cellStyle name="Normal 60 2 2" xfId="19018"/>
    <cellStyle name="Normal 60 2 2 2" xfId="19019"/>
    <cellStyle name="Normal 60 2 2 2 2" xfId="19020"/>
    <cellStyle name="Normal 60 2 2 2 2 2" xfId="19021"/>
    <cellStyle name="Normal 60 2 2 2 2 2 2" xfId="19022"/>
    <cellStyle name="Normal 60 2 2 2 2 3" xfId="19023"/>
    <cellStyle name="Normal 60 2 2 2 3" xfId="19024"/>
    <cellStyle name="Normal 60 2 2 2 3 2" xfId="19025"/>
    <cellStyle name="Normal 60 2 2 2 4" xfId="19026"/>
    <cellStyle name="Normal 60 2 2 3" xfId="19027"/>
    <cellStyle name="Normal 60 2 2 3 2" xfId="19028"/>
    <cellStyle name="Normal 60 2 2 3 2 2" xfId="19029"/>
    <cellStyle name="Normal 60 2 2 3 3" xfId="19030"/>
    <cellStyle name="Normal 60 2 2 4" xfId="19031"/>
    <cellStyle name="Normal 60 2 2 4 2" xfId="19032"/>
    <cellStyle name="Normal 60 2 2 5" xfId="19033"/>
    <cellStyle name="Normal 60 2 3" xfId="19034"/>
    <cellStyle name="Normal 60 2 3 2" xfId="19035"/>
    <cellStyle name="Normal 60 2 3 2 2" xfId="19036"/>
    <cellStyle name="Normal 60 2 3 2 2 2" xfId="19037"/>
    <cellStyle name="Normal 60 2 3 2 3" xfId="19038"/>
    <cellStyle name="Normal 60 2 3 3" xfId="19039"/>
    <cellStyle name="Normal 60 2 3 3 2" xfId="19040"/>
    <cellStyle name="Normal 60 2 3 4" xfId="19041"/>
    <cellStyle name="Normal 60 2 4" xfId="19042"/>
    <cellStyle name="Normal 60 2 4 2" xfId="19043"/>
    <cellStyle name="Normal 60 2 4 2 2" xfId="19044"/>
    <cellStyle name="Normal 60 2 4 3" xfId="19045"/>
    <cellStyle name="Normal 60 2 5" xfId="19046"/>
    <cellStyle name="Normal 60 2 5 2" xfId="19047"/>
    <cellStyle name="Normal 60 2 6" xfId="19048"/>
    <cellStyle name="Normal 60 3" xfId="19049"/>
    <cellStyle name="Normal 60 3 2" xfId="19050"/>
    <cellStyle name="Normal 60 3 2 2" xfId="19051"/>
    <cellStyle name="Normal 60 3 2 2 2" xfId="19052"/>
    <cellStyle name="Normal 60 3 2 2 2 2" xfId="19053"/>
    <cellStyle name="Normal 60 3 2 2 3" xfId="19054"/>
    <cellStyle name="Normal 60 3 2 3" xfId="19055"/>
    <cellStyle name="Normal 60 3 2 3 2" xfId="19056"/>
    <cellStyle name="Normal 60 3 2 4" xfId="19057"/>
    <cellStyle name="Normal 60 3 3" xfId="19058"/>
    <cellStyle name="Normal 60 3 3 2" xfId="19059"/>
    <cellStyle name="Normal 60 3 3 2 2" xfId="19060"/>
    <cellStyle name="Normal 60 3 3 3" xfId="19061"/>
    <cellStyle name="Normal 60 3 4" xfId="19062"/>
    <cellStyle name="Normal 60 3 4 2" xfId="19063"/>
    <cellStyle name="Normal 60 3 5" xfId="19064"/>
    <cellStyle name="Normal 60 4" xfId="19065"/>
    <cellStyle name="Normal 60 4 2" xfId="19066"/>
    <cellStyle name="Normal 60 4 2 2" xfId="19067"/>
    <cellStyle name="Normal 60 4 2 2 2" xfId="19068"/>
    <cellStyle name="Normal 60 4 2 3" xfId="19069"/>
    <cellStyle name="Normal 60 4 3" xfId="19070"/>
    <cellStyle name="Normal 60 4 3 2" xfId="19071"/>
    <cellStyle name="Normal 60 4 4" xfId="19072"/>
    <cellStyle name="Normal 60 5" xfId="19073"/>
    <cellStyle name="Normal 60 5 2" xfId="19074"/>
    <cellStyle name="Normal 60 5 2 2" xfId="19075"/>
    <cellStyle name="Normal 60 5 3" xfId="19076"/>
    <cellStyle name="Normal 60 6" xfId="19077"/>
    <cellStyle name="Normal 60 6 2" xfId="19078"/>
    <cellStyle name="Normal 60 7" xfId="19079"/>
    <cellStyle name="Normal 61" xfId="19080"/>
    <cellStyle name="Normal 62" xfId="19081"/>
    <cellStyle name="Normal 62 2" xfId="19082"/>
    <cellStyle name="Normal 62 2 2" xfId="19083"/>
    <cellStyle name="Normal 62 2 2 2" xfId="19084"/>
    <cellStyle name="Normal 62 2 2 2 2" xfId="19085"/>
    <cellStyle name="Normal 62 2 2 2 2 2" xfId="19086"/>
    <cellStyle name="Normal 62 2 2 2 3" xfId="19087"/>
    <cellStyle name="Normal 62 2 2 3" xfId="19088"/>
    <cellStyle name="Normal 62 2 2 3 2" xfId="19089"/>
    <cellStyle name="Normal 62 2 2 4" xfId="19090"/>
    <cellStyle name="Normal 62 2 3" xfId="19091"/>
    <cellStyle name="Normal 62 2 3 2" xfId="19092"/>
    <cellStyle name="Normal 62 2 3 2 2" xfId="19093"/>
    <cellStyle name="Normal 62 2 3 3" xfId="19094"/>
    <cellStyle name="Normal 62 2 4" xfId="19095"/>
    <cellStyle name="Normal 62 2 4 2" xfId="19096"/>
    <cellStyle name="Normal 62 2 5" xfId="19097"/>
    <cellStyle name="Normal 62 3" xfId="19098"/>
    <cellStyle name="Normal 62 3 2" xfId="19099"/>
    <cellStyle name="Normal 62 3 2 2" xfId="19100"/>
    <cellStyle name="Normal 62 3 2 2 2" xfId="19101"/>
    <cellStyle name="Normal 62 3 2 3" xfId="19102"/>
    <cellStyle name="Normal 62 3 3" xfId="19103"/>
    <cellStyle name="Normal 62 3 3 2" xfId="19104"/>
    <cellStyle name="Normal 62 3 4" xfId="19105"/>
    <cellStyle name="Normal 62 4" xfId="19106"/>
    <cellStyle name="Normal 62 4 2" xfId="19107"/>
    <cellStyle name="Normal 62 4 2 2" xfId="19108"/>
    <cellStyle name="Normal 62 4 3" xfId="19109"/>
    <cellStyle name="Normal 62 5" xfId="19110"/>
    <cellStyle name="Normal 62 5 2" xfId="19111"/>
    <cellStyle name="Normal 62 6" xfId="19112"/>
    <cellStyle name="Normal 63" xfId="19113"/>
    <cellStyle name="Normal 63 2" xfId="19114"/>
    <cellStyle name="Normal 63 2 2" xfId="19115"/>
    <cellStyle name="Normal 63 2 2 2" xfId="19116"/>
    <cellStyle name="Normal 63 2 2 2 2" xfId="19117"/>
    <cellStyle name="Normal 63 2 2 2 2 2" xfId="19118"/>
    <cellStyle name="Normal 63 2 2 2 3" xfId="19119"/>
    <cellStyle name="Normal 63 2 2 3" xfId="19120"/>
    <cellStyle name="Normal 63 2 2 3 2" xfId="19121"/>
    <cellStyle name="Normal 63 2 2 4" xfId="19122"/>
    <cellStyle name="Normal 63 2 3" xfId="19123"/>
    <cellStyle name="Normal 63 2 3 2" xfId="19124"/>
    <cellStyle name="Normal 63 2 3 2 2" xfId="19125"/>
    <cellStyle name="Normal 63 2 3 3" xfId="19126"/>
    <cellStyle name="Normal 63 2 4" xfId="19127"/>
    <cellStyle name="Normal 63 2 4 2" xfId="19128"/>
    <cellStyle name="Normal 63 2 5" xfId="19129"/>
    <cellStyle name="Normal 63 3" xfId="19130"/>
    <cellStyle name="Normal 63 3 2" xfId="19131"/>
    <cellStyle name="Normal 63 3 2 2" xfId="19132"/>
    <cellStyle name="Normal 63 3 2 2 2" xfId="19133"/>
    <cellStyle name="Normal 63 3 2 3" xfId="19134"/>
    <cellStyle name="Normal 63 3 3" xfId="19135"/>
    <cellStyle name="Normal 63 3 3 2" xfId="19136"/>
    <cellStyle name="Normal 63 3 4" xfId="19137"/>
    <cellStyle name="Normal 63 4" xfId="19138"/>
    <cellStyle name="Normal 63 4 2" xfId="19139"/>
    <cellStyle name="Normal 63 4 2 2" xfId="19140"/>
    <cellStyle name="Normal 63 4 3" xfId="19141"/>
    <cellStyle name="Normal 63 5" xfId="19142"/>
    <cellStyle name="Normal 63 5 2" xfId="19143"/>
    <cellStyle name="Normal 63 6" xfId="19144"/>
    <cellStyle name="Normal 64" xfId="19145"/>
    <cellStyle name="Normal 64 2" xfId="19146"/>
    <cellStyle name="Normal 64 2 2" xfId="19147"/>
    <cellStyle name="Normal 64 2 2 2" xfId="19148"/>
    <cellStyle name="Normal 64 2 2 2 2" xfId="19149"/>
    <cellStyle name="Normal 64 2 2 2 2 2" xfId="19150"/>
    <cellStyle name="Normal 64 2 2 2 3" xfId="19151"/>
    <cellStyle name="Normal 64 2 2 3" xfId="19152"/>
    <cellStyle name="Normal 64 2 2 3 2" xfId="19153"/>
    <cellStyle name="Normal 64 2 2 4" xfId="19154"/>
    <cellStyle name="Normal 64 2 3" xfId="19155"/>
    <cellStyle name="Normal 64 2 3 2" xfId="19156"/>
    <cellStyle name="Normal 64 2 3 2 2" xfId="19157"/>
    <cellStyle name="Normal 64 2 3 3" xfId="19158"/>
    <cellStyle name="Normal 64 2 4" xfId="19159"/>
    <cellStyle name="Normal 64 2 4 2" xfId="19160"/>
    <cellStyle name="Normal 64 2 5" xfId="19161"/>
    <cellStyle name="Normal 64 3" xfId="19162"/>
    <cellStyle name="Normal 64 3 2" xfId="19163"/>
    <cellStyle name="Normal 64 3 2 2" xfId="19164"/>
    <cellStyle name="Normal 64 3 2 2 2" xfId="19165"/>
    <cellStyle name="Normal 64 3 2 3" xfId="19166"/>
    <cellStyle name="Normal 64 3 3" xfId="19167"/>
    <cellStyle name="Normal 64 3 3 2" xfId="19168"/>
    <cellStyle name="Normal 64 3 4" xfId="19169"/>
    <cellStyle name="Normal 64 4" xfId="19170"/>
    <cellStyle name="Normal 64 4 2" xfId="19171"/>
    <cellStyle name="Normal 64 4 2 2" xfId="19172"/>
    <cellStyle name="Normal 64 4 3" xfId="19173"/>
    <cellStyle name="Normal 64 5" xfId="19174"/>
    <cellStyle name="Normal 64 5 2" xfId="19175"/>
    <cellStyle name="Normal 64 6" xfId="19176"/>
    <cellStyle name="Normal 65" xfId="19177"/>
    <cellStyle name="Normal 65 2" xfId="19178"/>
    <cellStyle name="Normal 65 2 2" xfId="19179"/>
    <cellStyle name="Normal 65 2 2 2" xfId="19180"/>
    <cellStyle name="Normal 65 2 2 2 2" xfId="19181"/>
    <cellStyle name="Normal 65 2 2 2 2 2" xfId="19182"/>
    <cellStyle name="Normal 65 2 2 2 3" xfId="19183"/>
    <cellStyle name="Normal 65 2 2 3" xfId="19184"/>
    <cellStyle name="Normal 65 2 2 3 2" xfId="19185"/>
    <cellStyle name="Normal 65 2 2 4" xfId="19186"/>
    <cellStyle name="Normal 65 2 3" xfId="19187"/>
    <cellStyle name="Normal 65 2 3 2" xfId="19188"/>
    <cellStyle name="Normal 65 2 3 2 2" xfId="19189"/>
    <cellStyle name="Normal 65 2 3 3" xfId="19190"/>
    <cellStyle name="Normal 65 2 4" xfId="19191"/>
    <cellStyle name="Normal 65 2 4 2" xfId="19192"/>
    <cellStyle name="Normal 65 2 5" xfId="19193"/>
    <cellStyle name="Normal 65 3" xfId="19194"/>
    <cellStyle name="Normal 65 3 2" xfId="19195"/>
    <cellStyle name="Normal 65 3 2 2" xfId="19196"/>
    <cellStyle name="Normal 65 3 2 2 2" xfId="19197"/>
    <cellStyle name="Normal 65 3 2 3" xfId="19198"/>
    <cellStyle name="Normal 65 3 3" xfId="19199"/>
    <cellStyle name="Normal 65 3 3 2" xfId="19200"/>
    <cellStyle name="Normal 65 3 4" xfId="19201"/>
    <cellStyle name="Normal 65 4" xfId="19202"/>
    <cellStyle name="Normal 65 4 2" xfId="19203"/>
    <cellStyle name="Normal 65 4 2 2" xfId="19204"/>
    <cellStyle name="Normal 65 4 3" xfId="19205"/>
    <cellStyle name="Normal 65 5" xfId="19206"/>
    <cellStyle name="Normal 65 5 2" xfId="19207"/>
    <cellStyle name="Normal 65 6" xfId="19208"/>
    <cellStyle name="Normal 66" xfId="19209"/>
    <cellStyle name="Normal 66 2" xfId="19210"/>
    <cellStyle name="Normal 66 2 2" xfId="19211"/>
    <cellStyle name="Normal 66 2 2 2" xfId="19212"/>
    <cellStyle name="Normal 66 2 2 2 2" xfId="19213"/>
    <cellStyle name="Normal 66 2 2 2 2 2" xfId="19214"/>
    <cellStyle name="Normal 66 2 2 2 3" xfId="19215"/>
    <cellStyle name="Normal 66 2 2 3" xfId="19216"/>
    <cellStyle name="Normal 66 2 2 3 2" xfId="19217"/>
    <cellStyle name="Normal 66 2 2 4" xfId="19218"/>
    <cellStyle name="Normal 66 2 3" xfId="19219"/>
    <cellStyle name="Normal 66 2 3 2" xfId="19220"/>
    <cellStyle name="Normal 66 2 3 2 2" xfId="19221"/>
    <cellStyle name="Normal 66 2 3 3" xfId="19222"/>
    <cellStyle name="Normal 66 2 4" xfId="19223"/>
    <cellStyle name="Normal 66 2 4 2" xfId="19224"/>
    <cellStyle name="Normal 66 2 5" xfId="19225"/>
    <cellStyle name="Normal 66 3" xfId="19226"/>
    <cellStyle name="Normal 66 3 2" xfId="19227"/>
    <cellStyle name="Normal 66 3 2 2" xfId="19228"/>
    <cellStyle name="Normal 66 3 2 2 2" xfId="19229"/>
    <cellStyle name="Normal 66 3 2 3" xfId="19230"/>
    <cellStyle name="Normal 66 3 3" xfId="19231"/>
    <cellStyle name="Normal 66 3 3 2" xfId="19232"/>
    <cellStyle name="Normal 66 3 4" xfId="19233"/>
    <cellStyle name="Normal 66 4" xfId="19234"/>
    <cellStyle name="Normal 66 4 2" xfId="19235"/>
    <cellStyle name="Normal 66 4 2 2" xfId="19236"/>
    <cellStyle name="Normal 66 4 3" xfId="19237"/>
    <cellStyle name="Normal 66 5" xfId="19238"/>
    <cellStyle name="Normal 66 5 2" xfId="19239"/>
    <cellStyle name="Normal 66 6" xfId="19240"/>
    <cellStyle name="Normal 67" xfId="19241"/>
    <cellStyle name="Normal 67 2" xfId="19242"/>
    <cellStyle name="Normal 67 2 2" xfId="19243"/>
    <cellStyle name="Normal 67 2 2 2" xfId="19244"/>
    <cellStyle name="Normal 67 2 2 2 2" xfId="19245"/>
    <cellStyle name="Normal 67 2 2 2 2 2" xfId="19246"/>
    <cellStyle name="Normal 67 2 2 2 3" xfId="19247"/>
    <cellStyle name="Normal 67 2 2 3" xfId="19248"/>
    <cellStyle name="Normal 67 2 2 3 2" xfId="19249"/>
    <cellStyle name="Normal 67 2 2 4" xfId="19250"/>
    <cellStyle name="Normal 67 2 3" xfId="19251"/>
    <cellStyle name="Normal 67 2 3 2" xfId="19252"/>
    <cellStyle name="Normal 67 2 3 2 2" xfId="19253"/>
    <cellStyle name="Normal 67 2 3 3" xfId="19254"/>
    <cellStyle name="Normal 67 2 4" xfId="19255"/>
    <cellStyle name="Normal 67 2 4 2" xfId="19256"/>
    <cellStyle name="Normal 67 2 5" xfId="19257"/>
    <cellStyle name="Normal 67 3" xfId="19258"/>
    <cellStyle name="Normal 67 3 2" xfId="19259"/>
    <cellStyle name="Normal 67 3 2 2" xfId="19260"/>
    <cellStyle name="Normal 67 3 2 2 2" xfId="19261"/>
    <cellStyle name="Normal 67 3 2 3" xfId="19262"/>
    <cellStyle name="Normal 67 3 3" xfId="19263"/>
    <cellStyle name="Normal 67 3 3 2" xfId="19264"/>
    <cellStyle name="Normal 67 3 4" xfId="19265"/>
    <cellStyle name="Normal 67 4" xfId="19266"/>
    <cellStyle name="Normal 67 4 2" xfId="19267"/>
    <cellStyle name="Normal 67 4 2 2" xfId="19268"/>
    <cellStyle name="Normal 67 4 3" xfId="19269"/>
    <cellStyle name="Normal 67 5" xfId="19270"/>
    <cellStyle name="Normal 67 5 2" xfId="19271"/>
    <cellStyle name="Normal 67 6" xfId="19272"/>
    <cellStyle name="Normal 68" xfId="19273"/>
    <cellStyle name="Normal 68 2" xfId="19274"/>
    <cellStyle name="Normal 68 2 2" xfId="19275"/>
    <cellStyle name="Normal 68 2 2 2" xfId="19276"/>
    <cellStyle name="Normal 68 2 2 2 2" xfId="19277"/>
    <cellStyle name="Normal 68 2 2 2 2 2" xfId="19278"/>
    <cellStyle name="Normal 68 2 2 2 3" xfId="19279"/>
    <cellStyle name="Normal 68 2 2 3" xfId="19280"/>
    <cellStyle name="Normal 68 2 2 3 2" xfId="19281"/>
    <cellStyle name="Normal 68 2 2 4" xfId="19282"/>
    <cellStyle name="Normal 68 2 3" xfId="19283"/>
    <cellStyle name="Normal 68 2 3 2" xfId="19284"/>
    <cellStyle name="Normal 68 2 3 2 2" xfId="19285"/>
    <cellStyle name="Normal 68 2 3 3" xfId="19286"/>
    <cellStyle name="Normal 68 2 4" xfId="19287"/>
    <cellStyle name="Normal 68 2 4 2" xfId="19288"/>
    <cellStyle name="Normal 68 2 5" xfId="19289"/>
    <cellStyle name="Normal 68 3" xfId="19290"/>
    <cellStyle name="Normal 68 3 2" xfId="19291"/>
    <cellStyle name="Normal 68 3 2 2" xfId="19292"/>
    <cellStyle name="Normal 68 3 2 2 2" xfId="19293"/>
    <cellStyle name="Normal 68 3 2 3" xfId="19294"/>
    <cellStyle name="Normal 68 3 3" xfId="19295"/>
    <cellStyle name="Normal 68 3 3 2" xfId="19296"/>
    <cellStyle name="Normal 68 3 4" xfId="19297"/>
    <cellStyle name="Normal 68 4" xfId="19298"/>
    <cellStyle name="Normal 68 4 2" xfId="19299"/>
    <cellStyle name="Normal 68 4 2 2" xfId="19300"/>
    <cellStyle name="Normal 68 4 3" xfId="19301"/>
    <cellStyle name="Normal 68 5" xfId="19302"/>
    <cellStyle name="Normal 68 5 2" xfId="19303"/>
    <cellStyle name="Normal 68 6" xfId="19304"/>
    <cellStyle name="Normal 69" xfId="19305"/>
    <cellStyle name="Normal 69 2" xfId="19306"/>
    <cellStyle name="Normal 69 2 2" xfId="19307"/>
    <cellStyle name="Normal 69 2 2 2" xfId="19308"/>
    <cellStyle name="Normal 69 2 2 2 2" xfId="19309"/>
    <cellStyle name="Normal 69 2 2 2 2 2" xfId="19310"/>
    <cellStyle name="Normal 69 2 2 2 3" xfId="19311"/>
    <cellStyle name="Normal 69 2 2 3" xfId="19312"/>
    <cellStyle name="Normal 69 2 2 3 2" xfId="19313"/>
    <cellStyle name="Normal 69 2 2 4" xfId="19314"/>
    <cellStyle name="Normal 69 2 3" xfId="19315"/>
    <cellStyle name="Normal 69 2 3 2" xfId="19316"/>
    <cellStyle name="Normal 69 2 3 2 2" xfId="19317"/>
    <cellStyle name="Normal 69 2 3 3" xfId="19318"/>
    <cellStyle name="Normal 69 2 4" xfId="19319"/>
    <cellStyle name="Normal 69 2 4 2" xfId="19320"/>
    <cellStyle name="Normal 69 2 5" xfId="19321"/>
    <cellStyle name="Normal 69 3" xfId="19322"/>
    <cellStyle name="Normal 69 3 2" xfId="19323"/>
    <cellStyle name="Normal 69 3 2 2" xfId="19324"/>
    <cellStyle name="Normal 69 3 2 2 2" xfId="19325"/>
    <cellStyle name="Normal 69 3 2 3" xfId="19326"/>
    <cellStyle name="Normal 69 3 3" xfId="19327"/>
    <cellStyle name="Normal 69 3 3 2" xfId="19328"/>
    <cellStyle name="Normal 69 3 4" xfId="19329"/>
    <cellStyle name="Normal 69 4" xfId="19330"/>
    <cellStyle name="Normal 69 4 2" xfId="19331"/>
    <cellStyle name="Normal 69 4 2 2" xfId="19332"/>
    <cellStyle name="Normal 69 4 3" xfId="19333"/>
    <cellStyle name="Normal 69 5" xfId="19334"/>
    <cellStyle name="Normal 69 5 2" xfId="19335"/>
    <cellStyle name="Normal 69 6" xfId="19336"/>
    <cellStyle name="Normal 7" xfId="24"/>
    <cellStyle name="Normal 7 10" xfId="19337"/>
    <cellStyle name="Normal 7 11" xfId="48501"/>
    <cellStyle name="Normal 7 12" xfId="48502"/>
    <cellStyle name="Normal 7 2" xfId="19338"/>
    <cellStyle name="Normal 7 2 2" xfId="19339"/>
    <cellStyle name="Normal 7 2 2 2" xfId="19340"/>
    <cellStyle name="Normal 7 2 2 2 2" xfId="19341"/>
    <cellStyle name="Normal 7 2 2 2 2 2" xfId="19342"/>
    <cellStyle name="Normal 7 2 2 2 2 2 2" xfId="19343"/>
    <cellStyle name="Normal 7 2 2 2 2 2 2 2" xfId="19344"/>
    <cellStyle name="Normal 7 2 2 2 2 2 2 2 2" xfId="19345"/>
    <cellStyle name="Normal 7 2 2 2 2 2 2 2 2 2" xfId="19346"/>
    <cellStyle name="Normal 7 2 2 2 2 2 2 2 3" xfId="19347"/>
    <cellStyle name="Normal 7 2 2 2 2 2 2 3" xfId="19348"/>
    <cellStyle name="Normal 7 2 2 2 2 2 2 3 2" xfId="19349"/>
    <cellStyle name="Normal 7 2 2 2 2 2 2 4" xfId="19350"/>
    <cellStyle name="Normal 7 2 2 2 2 2 3" xfId="19351"/>
    <cellStyle name="Normal 7 2 2 2 2 2 3 2" xfId="19352"/>
    <cellStyle name="Normal 7 2 2 2 2 2 3 2 2" xfId="19353"/>
    <cellStyle name="Normal 7 2 2 2 2 2 3 3" xfId="19354"/>
    <cellStyle name="Normal 7 2 2 2 2 2 4" xfId="19355"/>
    <cellStyle name="Normal 7 2 2 2 2 2 4 2" xfId="19356"/>
    <cellStyle name="Normal 7 2 2 2 2 2 5" xfId="19357"/>
    <cellStyle name="Normal 7 2 2 2 2 3" xfId="19358"/>
    <cellStyle name="Normal 7 2 2 2 2 3 2" xfId="19359"/>
    <cellStyle name="Normal 7 2 2 2 2 3 2 2" xfId="19360"/>
    <cellStyle name="Normal 7 2 2 2 2 3 2 2 2" xfId="19361"/>
    <cellStyle name="Normal 7 2 2 2 2 3 2 3" xfId="19362"/>
    <cellStyle name="Normal 7 2 2 2 2 3 3" xfId="19363"/>
    <cellStyle name="Normal 7 2 2 2 2 3 3 2" xfId="19364"/>
    <cellStyle name="Normal 7 2 2 2 2 3 4" xfId="19365"/>
    <cellStyle name="Normal 7 2 2 2 2 4" xfId="19366"/>
    <cellStyle name="Normal 7 2 2 2 2 4 2" xfId="19367"/>
    <cellStyle name="Normal 7 2 2 2 2 4 2 2" xfId="19368"/>
    <cellStyle name="Normal 7 2 2 2 2 4 3" xfId="19369"/>
    <cellStyle name="Normal 7 2 2 2 2 5" xfId="19370"/>
    <cellStyle name="Normal 7 2 2 2 2 5 2" xfId="19371"/>
    <cellStyle name="Normal 7 2 2 2 2 6" xfId="19372"/>
    <cellStyle name="Normal 7 2 2 2 3" xfId="19373"/>
    <cellStyle name="Normal 7 2 2 2 3 2" xfId="19374"/>
    <cellStyle name="Normal 7 2 2 2 3 2 2" xfId="19375"/>
    <cellStyle name="Normal 7 2 2 2 3 2 2 2" xfId="19376"/>
    <cellStyle name="Normal 7 2 2 2 3 2 2 2 2" xfId="19377"/>
    <cellStyle name="Normal 7 2 2 2 3 2 2 3" xfId="19378"/>
    <cellStyle name="Normal 7 2 2 2 3 2 3" xfId="19379"/>
    <cellStyle name="Normal 7 2 2 2 3 2 3 2" xfId="19380"/>
    <cellStyle name="Normal 7 2 2 2 3 2 4" xfId="19381"/>
    <cellStyle name="Normal 7 2 2 2 3 3" xfId="19382"/>
    <cellStyle name="Normal 7 2 2 2 3 3 2" xfId="19383"/>
    <cellStyle name="Normal 7 2 2 2 3 3 2 2" xfId="19384"/>
    <cellStyle name="Normal 7 2 2 2 3 3 3" xfId="19385"/>
    <cellStyle name="Normal 7 2 2 2 3 4" xfId="19386"/>
    <cellStyle name="Normal 7 2 2 2 3 4 2" xfId="19387"/>
    <cellStyle name="Normal 7 2 2 2 3 5" xfId="19388"/>
    <cellStyle name="Normal 7 2 2 2 4" xfId="19389"/>
    <cellStyle name="Normal 7 2 2 2 4 2" xfId="19390"/>
    <cellStyle name="Normal 7 2 2 2 4 2 2" xfId="19391"/>
    <cellStyle name="Normal 7 2 2 2 4 2 2 2" xfId="19392"/>
    <cellStyle name="Normal 7 2 2 2 4 2 3" xfId="19393"/>
    <cellStyle name="Normal 7 2 2 2 4 3" xfId="19394"/>
    <cellStyle name="Normal 7 2 2 2 4 3 2" xfId="19395"/>
    <cellStyle name="Normal 7 2 2 2 4 4" xfId="19396"/>
    <cellStyle name="Normal 7 2 2 2 5" xfId="19397"/>
    <cellStyle name="Normal 7 2 2 2 5 2" xfId="19398"/>
    <cellStyle name="Normal 7 2 2 2 5 2 2" xfId="19399"/>
    <cellStyle name="Normal 7 2 2 2 5 3" xfId="19400"/>
    <cellStyle name="Normal 7 2 2 2 6" xfId="19401"/>
    <cellStyle name="Normal 7 2 2 2 6 2" xfId="19402"/>
    <cellStyle name="Normal 7 2 2 2 7" xfId="19403"/>
    <cellStyle name="Normal 7 2 2 3" xfId="19404"/>
    <cellStyle name="Normal 7 2 2 3 2" xfId="19405"/>
    <cellStyle name="Normal 7 2 2 3 2 2" xfId="19406"/>
    <cellStyle name="Normal 7 2 2 3 2 2 2" xfId="19407"/>
    <cellStyle name="Normal 7 2 2 3 2 2 2 2" xfId="19408"/>
    <cellStyle name="Normal 7 2 2 3 2 2 2 2 2" xfId="19409"/>
    <cellStyle name="Normal 7 2 2 3 2 2 2 3" xfId="19410"/>
    <cellStyle name="Normal 7 2 2 3 2 2 3" xfId="19411"/>
    <cellStyle name="Normal 7 2 2 3 2 2 3 2" xfId="19412"/>
    <cellStyle name="Normal 7 2 2 3 2 2 4" xfId="19413"/>
    <cellStyle name="Normal 7 2 2 3 2 3" xfId="19414"/>
    <cellStyle name="Normal 7 2 2 3 2 3 2" xfId="19415"/>
    <cellStyle name="Normal 7 2 2 3 2 3 2 2" xfId="19416"/>
    <cellStyle name="Normal 7 2 2 3 2 3 3" xfId="19417"/>
    <cellStyle name="Normal 7 2 2 3 2 4" xfId="19418"/>
    <cellStyle name="Normal 7 2 2 3 2 4 2" xfId="19419"/>
    <cellStyle name="Normal 7 2 2 3 2 5" xfId="19420"/>
    <cellStyle name="Normal 7 2 2 3 3" xfId="19421"/>
    <cellStyle name="Normal 7 2 2 3 3 2" xfId="19422"/>
    <cellStyle name="Normal 7 2 2 3 3 2 2" xfId="19423"/>
    <cellStyle name="Normal 7 2 2 3 3 2 2 2" xfId="19424"/>
    <cellStyle name="Normal 7 2 2 3 3 2 3" xfId="19425"/>
    <cellStyle name="Normal 7 2 2 3 3 3" xfId="19426"/>
    <cellStyle name="Normal 7 2 2 3 3 3 2" xfId="19427"/>
    <cellStyle name="Normal 7 2 2 3 3 4" xfId="19428"/>
    <cellStyle name="Normal 7 2 2 3 4" xfId="19429"/>
    <cellStyle name="Normal 7 2 2 3 4 2" xfId="19430"/>
    <cellStyle name="Normal 7 2 2 3 4 2 2" xfId="19431"/>
    <cellStyle name="Normal 7 2 2 3 4 3" xfId="19432"/>
    <cellStyle name="Normal 7 2 2 3 5" xfId="19433"/>
    <cellStyle name="Normal 7 2 2 3 5 2" xfId="19434"/>
    <cellStyle name="Normal 7 2 2 3 6" xfId="19435"/>
    <cellStyle name="Normal 7 2 2 4" xfId="19436"/>
    <cellStyle name="Normal 7 2 2 4 2" xfId="19437"/>
    <cellStyle name="Normal 7 2 2 4 2 2" xfId="19438"/>
    <cellStyle name="Normal 7 2 2 4 2 2 2" xfId="19439"/>
    <cellStyle name="Normal 7 2 2 4 2 2 2 2" xfId="19440"/>
    <cellStyle name="Normal 7 2 2 4 2 2 3" xfId="19441"/>
    <cellStyle name="Normal 7 2 2 4 2 3" xfId="19442"/>
    <cellStyle name="Normal 7 2 2 4 2 3 2" xfId="19443"/>
    <cellStyle name="Normal 7 2 2 4 2 4" xfId="19444"/>
    <cellStyle name="Normal 7 2 2 4 3" xfId="19445"/>
    <cellStyle name="Normal 7 2 2 4 3 2" xfId="19446"/>
    <cellStyle name="Normal 7 2 2 4 3 2 2" xfId="19447"/>
    <cellStyle name="Normal 7 2 2 4 3 3" xfId="19448"/>
    <cellStyle name="Normal 7 2 2 4 4" xfId="19449"/>
    <cellStyle name="Normal 7 2 2 4 4 2" xfId="19450"/>
    <cellStyle name="Normal 7 2 2 4 5" xfId="19451"/>
    <cellStyle name="Normal 7 2 2 5" xfId="19452"/>
    <cellStyle name="Normal 7 2 2 5 2" xfId="19453"/>
    <cellStyle name="Normal 7 2 2 5 2 2" xfId="19454"/>
    <cellStyle name="Normal 7 2 2 5 2 2 2" xfId="19455"/>
    <cellStyle name="Normal 7 2 2 5 2 3" xfId="19456"/>
    <cellStyle name="Normal 7 2 2 5 3" xfId="19457"/>
    <cellStyle name="Normal 7 2 2 5 3 2" xfId="19458"/>
    <cellStyle name="Normal 7 2 2 5 4" xfId="19459"/>
    <cellStyle name="Normal 7 2 2 6" xfId="19460"/>
    <cellStyle name="Normal 7 2 2 6 2" xfId="19461"/>
    <cellStyle name="Normal 7 2 2 6 2 2" xfId="19462"/>
    <cellStyle name="Normal 7 2 2 6 3" xfId="19463"/>
    <cellStyle name="Normal 7 2 2 7" xfId="19464"/>
    <cellStyle name="Normal 7 2 2 7 2" xfId="19465"/>
    <cellStyle name="Normal 7 2 2 8" xfId="19466"/>
    <cellStyle name="Normal 7 2 3" xfId="19467"/>
    <cellStyle name="Normal 7 2 3 2" xfId="19468"/>
    <cellStyle name="Normal 7 2 3 2 2" xfId="19469"/>
    <cellStyle name="Normal 7 2 3 2 2 2" xfId="19470"/>
    <cellStyle name="Normal 7 2 3 2 2 2 2" xfId="19471"/>
    <cellStyle name="Normal 7 2 3 2 2 2 2 2" xfId="19472"/>
    <cellStyle name="Normal 7 2 3 2 2 2 2 2 2" xfId="19473"/>
    <cellStyle name="Normal 7 2 3 2 2 2 2 3" xfId="19474"/>
    <cellStyle name="Normal 7 2 3 2 2 2 3" xfId="19475"/>
    <cellStyle name="Normal 7 2 3 2 2 2 3 2" xfId="19476"/>
    <cellStyle name="Normal 7 2 3 2 2 2 4" xfId="19477"/>
    <cellStyle name="Normal 7 2 3 2 2 3" xfId="19478"/>
    <cellStyle name="Normal 7 2 3 2 2 3 2" xfId="19479"/>
    <cellStyle name="Normal 7 2 3 2 2 3 2 2" xfId="19480"/>
    <cellStyle name="Normal 7 2 3 2 2 3 3" xfId="19481"/>
    <cellStyle name="Normal 7 2 3 2 2 4" xfId="19482"/>
    <cellStyle name="Normal 7 2 3 2 2 4 2" xfId="19483"/>
    <cellStyle name="Normal 7 2 3 2 2 5" xfId="19484"/>
    <cellStyle name="Normal 7 2 3 2 3" xfId="19485"/>
    <cellStyle name="Normal 7 2 3 2 3 2" xfId="19486"/>
    <cellStyle name="Normal 7 2 3 2 3 2 2" xfId="19487"/>
    <cellStyle name="Normal 7 2 3 2 3 2 2 2" xfId="19488"/>
    <cellStyle name="Normal 7 2 3 2 3 2 3" xfId="19489"/>
    <cellStyle name="Normal 7 2 3 2 3 3" xfId="19490"/>
    <cellStyle name="Normal 7 2 3 2 3 3 2" xfId="19491"/>
    <cellStyle name="Normal 7 2 3 2 3 4" xfId="19492"/>
    <cellStyle name="Normal 7 2 3 2 4" xfId="19493"/>
    <cellStyle name="Normal 7 2 3 2 4 2" xfId="19494"/>
    <cellStyle name="Normal 7 2 3 2 4 2 2" xfId="19495"/>
    <cellStyle name="Normal 7 2 3 2 4 3" xfId="19496"/>
    <cellStyle name="Normal 7 2 3 2 5" xfId="19497"/>
    <cellStyle name="Normal 7 2 3 2 5 2" xfId="19498"/>
    <cellStyle name="Normal 7 2 3 2 6" xfId="19499"/>
    <cellStyle name="Normal 7 2 3 3" xfId="19500"/>
    <cellStyle name="Normal 7 2 3 3 2" xfId="19501"/>
    <cellStyle name="Normal 7 2 3 3 2 2" xfId="19502"/>
    <cellStyle name="Normal 7 2 3 3 2 2 2" xfId="19503"/>
    <cellStyle name="Normal 7 2 3 3 2 2 2 2" xfId="19504"/>
    <cellStyle name="Normal 7 2 3 3 2 2 3" xfId="19505"/>
    <cellStyle name="Normal 7 2 3 3 2 3" xfId="19506"/>
    <cellStyle name="Normal 7 2 3 3 2 3 2" xfId="19507"/>
    <cellStyle name="Normal 7 2 3 3 2 4" xfId="19508"/>
    <cellStyle name="Normal 7 2 3 3 3" xfId="19509"/>
    <cellStyle name="Normal 7 2 3 3 3 2" xfId="19510"/>
    <cellStyle name="Normal 7 2 3 3 3 2 2" xfId="19511"/>
    <cellStyle name="Normal 7 2 3 3 3 3" xfId="19512"/>
    <cellStyle name="Normal 7 2 3 3 4" xfId="19513"/>
    <cellStyle name="Normal 7 2 3 3 4 2" xfId="19514"/>
    <cellStyle name="Normal 7 2 3 3 5" xfId="19515"/>
    <cellStyle name="Normal 7 2 3 4" xfId="19516"/>
    <cellStyle name="Normal 7 2 3 4 2" xfId="19517"/>
    <cellStyle name="Normal 7 2 3 4 2 2" xfId="19518"/>
    <cellStyle name="Normal 7 2 3 4 2 2 2" xfId="19519"/>
    <cellStyle name="Normal 7 2 3 4 2 3" xfId="19520"/>
    <cellStyle name="Normal 7 2 3 4 3" xfId="19521"/>
    <cellStyle name="Normal 7 2 3 4 3 2" xfId="19522"/>
    <cellStyle name="Normal 7 2 3 4 4" xfId="19523"/>
    <cellStyle name="Normal 7 2 3 5" xfId="19524"/>
    <cellStyle name="Normal 7 2 3 5 2" xfId="19525"/>
    <cellStyle name="Normal 7 2 3 5 2 2" xfId="19526"/>
    <cellStyle name="Normal 7 2 3 5 3" xfId="19527"/>
    <cellStyle name="Normal 7 2 3 6" xfId="19528"/>
    <cellStyle name="Normal 7 2 3 6 2" xfId="19529"/>
    <cellStyle name="Normal 7 2 3 7" xfId="19530"/>
    <cellStyle name="Normal 7 2 4" xfId="19531"/>
    <cellStyle name="Normal 7 2 4 2" xfId="19532"/>
    <cellStyle name="Normal 7 2 4 2 2" xfId="19533"/>
    <cellStyle name="Normal 7 2 4 2 2 2" xfId="19534"/>
    <cellStyle name="Normal 7 2 4 2 2 2 2" xfId="19535"/>
    <cellStyle name="Normal 7 2 4 2 2 2 2 2" xfId="19536"/>
    <cellStyle name="Normal 7 2 4 2 2 2 3" xfId="19537"/>
    <cellStyle name="Normal 7 2 4 2 2 3" xfId="19538"/>
    <cellStyle name="Normal 7 2 4 2 2 3 2" xfId="19539"/>
    <cellStyle name="Normal 7 2 4 2 2 4" xfId="19540"/>
    <cellStyle name="Normal 7 2 4 2 3" xfId="19541"/>
    <cellStyle name="Normal 7 2 4 2 3 2" xfId="19542"/>
    <cellStyle name="Normal 7 2 4 2 3 2 2" xfId="19543"/>
    <cellStyle name="Normal 7 2 4 2 3 3" xfId="19544"/>
    <cellStyle name="Normal 7 2 4 2 4" xfId="19545"/>
    <cellStyle name="Normal 7 2 4 2 4 2" xfId="19546"/>
    <cellStyle name="Normal 7 2 4 2 5" xfId="19547"/>
    <cellStyle name="Normal 7 2 4 3" xfId="19548"/>
    <cellStyle name="Normal 7 2 4 3 2" xfId="19549"/>
    <cellStyle name="Normal 7 2 4 3 2 2" xfId="19550"/>
    <cellStyle name="Normal 7 2 4 3 2 2 2" xfId="19551"/>
    <cellStyle name="Normal 7 2 4 3 2 3" xfId="19552"/>
    <cellStyle name="Normal 7 2 4 3 3" xfId="19553"/>
    <cellStyle name="Normal 7 2 4 3 3 2" xfId="19554"/>
    <cellStyle name="Normal 7 2 4 3 4" xfId="19555"/>
    <cellStyle name="Normal 7 2 4 4" xfId="19556"/>
    <cellStyle name="Normal 7 2 4 4 2" xfId="19557"/>
    <cellStyle name="Normal 7 2 4 4 2 2" xfId="19558"/>
    <cellStyle name="Normal 7 2 4 4 3" xfId="19559"/>
    <cellStyle name="Normal 7 2 4 5" xfId="19560"/>
    <cellStyle name="Normal 7 2 4 5 2" xfId="19561"/>
    <cellStyle name="Normal 7 2 4 6" xfId="19562"/>
    <cellStyle name="Normal 7 2 5" xfId="19563"/>
    <cellStyle name="Normal 7 2 5 2" xfId="19564"/>
    <cellStyle name="Normal 7 2 5 2 2" xfId="19565"/>
    <cellStyle name="Normal 7 2 5 2 2 2" xfId="19566"/>
    <cellStyle name="Normal 7 2 5 2 2 2 2" xfId="19567"/>
    <cellStyle name="Normal 7 2 5 2 2 3" xfId="19568"/>
    <cellStyle name="Normal 7 2 5 2 3" xfId="19569"/>
    <cellStyle name="Normal 7 2 5 2 3 2" xfId="19570"/>
    <cellStyle name="Normal 7 2 5 2 4" xfId="19571"/>
    <cellStyle name="Normal 7 2 5 3" xfId="19572"/>
    <cellStyle name="Normal 7 2 5 3 2" xfId="19573"/>
    <cellStyle name="Normal 7 2 5 3 2 2" xfId="19574"/>
    <cellStyle name="Normal 7 2 5 3 3" xfId="19575"/>
    <cellStyle name="Normal 7 2 5 4" xfId="19576"/>
    <cellStyle name="Normal 7 2 5 4 2" xfId="19577"/>
    <cellStyle name="Normal 7 2 5 5" xfId="19578"/>
    <cellStyle name="Normal 7 2 6" xfId="19579"/>
    <cellStyle name="Normal 7 2 6 2" xfId="19580"/>
    <cellStyle name="Normal 7 2 6 2 2" xfId="19581"/>
    <cellStyle name="Normal 7 2 6 2 2 2" xfId="19582"/>
    <cellStyle name="Normal 7 2 6 2 3" xfId="19583"/>
    <cellStyle name="Normal 7 2 6 3" xfId="19584"/>
    <cellStyle name="Normal 7 2 6 3 2" xfId="19585"/>
    <cellStyle name="Normal 7 2 6 4" xfId="19586"/>
    <cellStyle name="Normal 7 2 7" xfId="19587"/>
    <cellStyle name="Normal 7 2 7 2" xfId="19588"/>
    <cellStyle name="Normal 7 2 7 2 2" xfId="19589"/>
    <cellStyle name="Normal 7 2 7 3" xfId="19590"/>
    <cellStyle name="Normal 7 2 8" xfId="19591"/>
    <cellStyle name="Normal 7 2 8 2" xfId="19592"/>
    <cellStyle name="Normal 7 2 9" xfId="19593"/>
    <cellStyle name="Normal 7 3" xfId="19594"/>
    <cellStyle name="Normal 7 3 2" xfId="19595"/>
    <cellStyle name="Normal 7 3 2 2" xfId="19596"/>
    <cellStyle name="Normal 7 3 2 2 2" xfId="19597"/>
    <cellStyle name="Normal 7 3 2 2 2 2" xfId="19598"/>
    <cellStyle name="Normal 7 3 2 2 2 2 2" xfId="19599"/>
    <cellStyle name="Normal 7 3 2 2 2 2 2 2" xfId="19600"/>
    <cellStyle name="Normal 7 3 2 2 2 2 2 2 2" xfId="19601"/>
    <cellStyle name="Normal 7 3 2 2 2 2 2 3" xfId="19602"/>
    <cellStyle name="Normal 7 3 2 2 2 2 3" xfId="19603"/>
    <cellStyle name="Normal 7 3 2 2 2 2 3 2" xfId="19604"/>
    <cellStyle name="Normal 7 3 2 2 2 2 4" xfId="19605"/>
    <cellStyle name="Normal 7 3 2 2 2 3" xfId="19606"/>
    <cellStyle name="Normal 7 3 2 2 2 3 2" xfId="19607"/>
    <cellStyle name="Normal 7 3 2 2 2 3 2 2" xfId="19608"/>
    <cellStyle name="Normal 7 3 2 2 2 3 3" xfId="19609"/>
    <cellStyle name="Normal 7 3 2 2 2 4" xfId="19610"/>
    <cellStyle name="Normal 7 3 2 2 2 4 2" xfId="19611"/>
    <cellStyle name="Normal 7 3 2 2 2 5" xfId="19612"/>
    <cellStyle name="Normal 7 3 2 2 3" xfId="19613"/>
    <cellStyle name="Normal 7 3 2 2 3 2" xfId="19614"/>
    <cellStyle name="Normal 7 3 2 2 3 2 2" xfId="19615"/>
    <cellStyle name="Normal 7 3 2 2 3 2 2 2" xfId="19616"/>
    <cellStyle name="Normal 7 3 2 2 3 2 3" xfId="19617"/>
    <cellStyle name="Normal 7 3 2 2 3 3" xfId="19618"/>
    <cellStyle name="Normal 7 3 2 2 3 3 2" xfId="19619"/>
    <cellStyle name="Normal 7 3 2 2 3 4" xfId="19620"/>
    <cellStyle name="Normal 7 3 2 2 4" xfId="19621"/>
    <cellStyle name="Normal 7 3 2 2 4 2" xfId="19622"/>
    <cellStyle name="Normal 7 3 2 2 4 2 2" xfId="19623"/>
    <cellStyle name="Normal 7 3 2 2 4 3" xfId="19624"/>
    <cellStyle name="Normal 7 3 2 2 5" xfId="19625"/>
    <cellStyle name="Normal 7 3 2 2 5 2" xfId="19626"/>
    <cellStyle name="Normal 7 3 2 2 6" xfId="19627"/>
    <cellStyle name="Normal 7 3 2 3" xfId="19628"/>
    <cellStyle name="Normal 7 3 2 3 2" xfId="19629"/>
    <cellStyle name="Normal 7 3 2 3 2 2" xfId="19630"/>
    <cellStyle name="Normal 7 3 2 3 2 2 2" xfId="19631"/>
    <cellStyle name="Normal 7 3 2 3 2 2 2 2" xfId="19632"/>
    <cellStyle name="Normal 7 3 2 3 2 2 3" xfId="19633"/>
    <cellStyle name="Normal 7 3 2 3 2 3" xfId="19634"/>
    <cellStyle name="Normal 7 3 2 3 2 3 2" xfId="19635"/>
    <cellStyle name="Normal 7 3 2 3 2 4" xfId="19636"/>
    <cellStyle name="Normal 7 3 2 3 3" xfId="19637"/>
    <cellStyle name="Normal 7 3 2 3 3 2" xfId="19638"/>
    <cellStyle name="Normal 7 3 2 3 3 2 2" xfId="19639"/>
    <cellStyle name="Normal 7 3 2 3 3 3" xfId="19640"/>
    <cellStyle name="Normal 7 3 2 3 4" xfId="19641"/>
    <cellStyle name="Normal 7 3 2 3 4 2" xfId="19642"/>
    <cellStyle name="Normal 7 3 2 3 5" xfId="19643"/>
    <cellStyle name="Normal 7 3 2 4" xfId="19644"/>
    <cellStyle name="Normal 7 3 2 4 2" xfId="19645"/>
    <cellStyle name="Normal 7 3 2 4 2 2" xfId="19646"/>
    <cellStyle name="Normal 7 3 2 4 2 2 2" xfId="19647"/>
    <cellStyle name="Normal 7 3 2 4 2 3" xfId="19648"/>
    <cellStyle name="Normal 7 3 2 4 3" xfId="19649"/>
    <cellStyle name="Normal 7 3 2 4 3 2" xfId="19650"/>
    <cellStyle name="Normal 7 3 2 4 4" xfId="19651"/>
    <cellStyle name="Normal 7 3 2 5" xfId="19652"/>
    <cellStyle name="Normal 7 3 2 5 2" xfId="19653"/>
    <cellStyle name="Normal 7 3 2 5 2 2" xfId="19654"/>
    <cellStyle name="Normal 7 3 2 5 3" xfId="19655"/>
    <cellStyle name="Normal 7 3 2 6" xfId="19656"/>
    <cellStyle name="Normal 7 3 2 6 2" xfId="19657"/>
    <cellStyle name="Normal 7 3 2 7" xfId="19658"/>
    <cellStyle name="Normal 7 3 3" xfId="19659"/>
    <cellStyle name="Normal 7 3 3 2" xfId="19660"/>
    <cellStyle name="Normal 7 3 3 2 2" xfId="19661"/>
    <cellStyle name="Normal 7 3 3 2 2 2" xfId="19662"/>
    <cellStyle name="Normal 7 3 3 2 2 2 2" xfId="19663"/>
    <cellStyle name="Normal 7 3 3 2 2 2 2 2" xfId="19664"/>
    <cellStyle name="Normal 7 3 3 2 2 2 3" xfId="19665"/>
    <cellStyle name="Normal 7 3 3 2 2 3" xfId="19666"/>
    <cellStyle name="Normal 7 3 3 2 2 3 2" xfId="19667"/>
    <cellStyle name="Normal 7 3 3 2 2 4" xfId="19668"/>
    <cellStyle name="Normal 7 3 3 2 3" xfId="19669"/>
    <cellStyle name="Normal 7 3 3 2 3 2" xfId="19670"/>
    <cellStyle name="Normal 7 3 3 2 3 2 2" xfId="19671"/>
    <cellStyle name="Normal 7 3 3 2 3 3" xfId="19672"/>
    <cellStyle name="Normal 7 3 3 2 4" xfId="19673"/>
    <cellStyle name="Normal 7 3 3 2 4 2" xfId="19674"/>
    <cellStyle name="Normal 7 3 3 2 5" xfId="19675"/>
    <cellStyle name="Normal 7 3 3 3" xfId="19676"/>
    <cellStyle name="Normal 7 3 3 3 2" xfId="19677"/>
    <cellStyle name="Normal 7 3 3 3 2 2" xfId="19678"/>
    <cellStyle name="Normal 7 3 3 3 2 2 2" xfId="19679"/>
    <cellStyle name="Normal 7 3 3 3 2 3" xfId="19680"/>
    <cellStyle name="Normal 7 3 3 3 3" xfId="19681"/>
    <cellStyle name="Normal 7 3 3 3 3 2" xfId="19682"/>
    <cellStyle name="Normal 7 3 3 3 4" xfId="19683"/>
    <cellStyle name="Normal 7 3 3 4" xfId="19684"/>
    <cellStyle name="Normal 7 3 3 4 2" xfId="19685"/>
    <cellStyle name="Normal 7 3 3 4 2 2" xfId="19686"/>
    <cellStyle name="Normal 7 3 3 4 3" xfId="19687"/>
    <cellStyle name="Normal 7 3 3 5" xfId="19688"/>
    <cellStyle name="Normal 7 3 3 5 2" xfId="19689"/>
    <cellStyle name="Normal 7 3 3 6" xfId="19690"/>
    <cellStyle name="Normal 7 3 4" xfId="19691"/>
    <cellStyle name="Normal 7 3 4 2" xfId="19692"/>
    <cellStyle name="Normal 7 3 4 2 2" xfId="19693"/>
    <cellStyle name="Normal 7 3 4 2 2 2" xfId="19694"/>
    <cellStyle name="Normal 7 3 4 2 2 2 2" xfId="19695"/>
    <cellStyle name="Normal 7 3 4 2 2 3" xfId="19696"/>
    <cellStyle name="Normal 7 3 4 2 3" xfId="19697"/>
    <cellStyle name="Normal 7 3 4 2 3 2" xfId="19698"/>
    <cellStyle name="Normal 7 3 4 2 4" xfId="19699"/>
    <cellStyle name="Normal 7 3 4 3" xfId="19700"/>
    <cellStyle name="Normal 7 3 4 3 2" xfId="19701"/>
    <cellStyle name="Normal 7 3 4 3 2 2" xfId="19702"/>
    <cellStyle name="Normal 7 3 4 3 3" xfId="19703"/>
    <cellStyle name="Normal 7 3 4 4" xfId="19704"/>
    <cellStyle name="Normal 7 3 4 4 2" xfId="19705"/>
    <cellStyle name="Normal 7 3 4 5" xfId="19706"/>
    <cellStyle name="Normal 7 3 5" xfId="19707"/>
    <cellStyle name="Normal 7 3 5 2" xfId="19708"/>
    <cellStyle name="Normal 7 3 5 2 2" xfId="19709"/>
    <cellStyle name="Normal 7 3 5 2 2 2" xfId="19710"/>
    <cellStyle name="Normal 7 3 5 2 3" xfId="19711"/>
    <cellStyle name="Normal 7 3 5 3" xfId="19712"/>
    <cellStyle name="Normal 7 3 5 3 2" xfId="19713"/>
    <cellStyle name="Normal 7 3 5 4" xfId="19714"/>
    <cellStyle name="Normal 7 3 6" xfId="19715"/>
    <cellStyle name="Normal 7 3 6 2" xfId="19716"/>
    <cellStyle name="Normal 7 3 6 2 2" xfId="19717"/>
    <cellStyle name="Normal 7 3 6 3" xfId="19718"/>
    <cellStyle name="Normal 7 3 7" xfId="19719"/>
    <cellStyle name="Normal 7 3 7 2" xfId="19720"/>
    <cellStyle name="Normal 7 3 8" xfId="19721"/>
    <cellStyle name="Normal 7 4" xfId="19722"/>
    <cellStyle name="Normal 7 4 2" xfId="19723"/>
    <cellStyle name="Normal 7 4 2 2" xfId="19724"/>
    <cellStyle name="Normal 7 4 2 2 2" xfId="19725"/>
    <cellStyle name="Normal 7 4 2 2 2 2" xfId="19726"/>
    <cellStyle name="Normal 7 4 2 2 2 2 2" xfId="19727"/>
    <cellStyle name="Normal 7 4 2 2 2 2 2 2" xfId="19728"/>
    <cellStyle name="Normal 7 4 2 2 2 2 3" xfId="19729"/>
    <cellStyle name="Normal 7 4 2 2 2 3" xfId="19730"/>
    <cellStyle name="Normal 7 4 2 2 2 3 2" xfId="19731"/>
    <cellStyle name="Normal 7 4 2 2 2 4" xfId="19732"/>
    <cellStyle name="Normal 7 4 2 2 3" xfId="19733"/>
    <cellStyle name="Normal 7 4 2 2 3 2" xfId="19734"/>
    <cellStyle name="Normal 7 4 2 2 3 2 2" xfId="19735"/>
    <cellStyle name="Normal 7 4 2 2 3 3" xfId="19736"/>
    <cellStyle name="Normal 7 4 2 2 4" xfId="19737"/>
    <cellStyle name="Normal 7 4 2 2 4 2" xfId="19738"/>
    <cellStyle name="Normal 7 4 2 2 5" xfId="19739"/>
    <cellStyle name="Normal 7 4 2 3" xfId="19740"/>
    <cellStyle name="Normal 7 4 2 3 2" xfId="19741"/>
    <cellStyle name="Normal 7 4 2 3 2 2" xfId="19742"/>
    <cellStyle name="Normal 7 4 2 3 2 2 2" xfId="19743"/>
    <cellStyle name="Normal 7 4 2 3 2 3" xfId="19744"/>
    <cellStyle name="Normal 7 4 2 3 3" xfId="19745"/>
    <cellStyle name="Normal 7 4 2 3 3 2" xfId="19746"/>
    <cellStyle name="Normal 7 4 2 3 4" xfId="19747"/>
    <cellStyle name="Normal 7 4 2 4" xfId="19748"/>
    <cellStyle name="Normal 7 4 2 4 2" xfId="19749"/>
    <cellStyle name="Normal 7 4 2 4 2 2" xfId="19750"/>
    <cellStyle name="Normal 7 4 2 4 3" xfId="19751"/>
    <cellStyle name="Normal 7 4 2 5" xfId="19752"/>
    <cellStyle name="Normal 7 4 2 5 2" xfId="19753"/>
    <cellStyle name="Normal 7 4 2 6" xfId="19754"/>
    <cellStyle name="Normal 7 4 3" xfId="19755"/>
    <cellStyle name="Normal 7 4 3 2" xfId="19756"/>
    <cellStyle name="Normal 7 4 3 2 2" xfId="19757"/>
    <cellStyle name="Normal 7 4 3 2 2 2" xfId="19758"/>
    <cellStyle name="Normal 7 4 3 2 2 2 2" xfId="19759"/>
    <cellStyle name="Normal 7 4 3 2 2 3" xfId="19760"/>
    <cellStyle name="Normal 7 4 3 2 3" xfId="19761"/>
    <cellStyle name="Normal 7 4 3 2 3 2" xfId="19762"/>
    <cellStyle name="Normal 7 4 3 2 4" xfId="19763"/>
    <cellStyle name="Normal 7 4 3 3" xfId="19764"/>
    <cellStyle name="Normal 7 4 3 3 2" xfId="19765"/>
    <cellStyle name="Normal 7 4 3 3 2 2" xfId="19766"/>
    <cellStyle name="Normal 7 4 3 3 3" xfId="19767"/>
    <cellStyle name="Normal 7 4 3 4" xfId="19768"/>
    <cellStyle name="Normal 7 4 3 4 2" xfId="19769"/>
    <cellStyle name="Normal 7 4 3 5" xfId="19770"/>
    <cellStyle name="Normal 7 4 4" xfId="19771"/>
    <cellStyle name="Normal 7 4 4 2" xfId="19772"/>
    <cellStyle name="Normal 7 4 4 2 2" xfId="19773"/>
    <cellStyle name="Normal 7 4 4 2 2 2" xfId="19774"/>
    <cellStyle name="Normal 7 4 4 2 3" xfId="19775"/>
    <cellStyle name="Normal 7 4 4 3" xfId="19776"/>
    <cellStyle name="Normal 7 4 4 3 2" xfId="19777"/>
    <cellStyle name="Normal 7 4 4 4" xfId="19778"/>
    <cellStyle name="Normal 7 4 5" xfId="19779"/>
    <cellStyle name="Normal 7 4 5 2" xfId="19780"/>
    <cellStyle name="Normal 7 4 5 2 2" xfId="19781"/>
    <cellStyle name="Normal 7 4 5 3" xfId="19782"/>
    <cellStyle name="Normal 7 4 6" xfId="19783"/>
    <cellStyle name="Normal 7 4 6 2" xfId="19784"/>
    <cellStyle name="Normal 7 4 7" xfId="19785"/>
    <cellStyle name="Normal 7 5" xfId="19786"/>
    <cellStyle name="Normal 7 5 2" xfId="19787"/>
    <cellStyle name="Normal 7 5 2 2" xfId="19788"/>
    <cellStyle name="Normal 7 5 2 2 2" xfId="19789"/>
    <cellStyle name="Normal 7 5 2 2 2 2" xfId="19790"/>
    <cellStyle name="Normal 7 5 2 2 2 2 2" xfId="19791"/>
    <cellStyle name="Normal 7 5 2 2 2 3" xfId="19792"/>
    <cellStyle name="Normal 7 5 2 2 3" xfId="19793"/>
    <cellStyle name="Normal 7 5 2 2 3 2" xfId="19794"/>
    <cellStyle name="Normal 7 5 2 2 4" xfId="19795"/>
    <cellStyle name="Normal 7 5 2 3" xfId="19796"/>
    <cellStyle name="Normal 7 5 2 3 2" xfId="19797"/>
    <cellStyle name="Normal 7 5 2 3 2 2" xfId="19798"/>
    <cellStyle name="Normal 7 5 2 3 3" xfId="19799"/>
    <cellStyle name="Normal 7 5 2 4" xfId="19800"/>
    <cellStyle name="Normal 7 5 2 4 2" xfId="19801"/>
    <cellStyle name="Normal 7 5 2 5" xfId="19802"/>
    <cellStyle name="Normal 7 5 3" xfId="19803"/>
    <cellStyle name="Normal 7 5 3 2" xfId="19804"/>
    <cellStyle name="Normal 7 5 3 2 2" xfId="19805"/>
    <cellStyle name="Normal 7 5 3 2 2 2" xfId="19806"/>
    <cellStyle name="Normal 7 5 3 2 3" xfId="19807"/>
    <cellStyle name="Normal 7 5 3 3" xfId="19808"/>
    <cellStyle name="Normal 7 5 3 3 2" xfId="19809"/>
    <cellStyle name="Normal 7 5 3 4" xfId="19810"/>
    <cellStyle name="Normal 7 5 4" xfId="19811"/>
    <cellStyle name="Normal 7 5 4 2" xfId="19812"/>
    <cellStyle name="Normal 7 5 4 2 2" xfId="19813"/>
    <cellStyle name="Normal 7 5 4 3" xfId="19814"/>
    <cellStyle name="Normal 7 5 5" xfId="19815"/>
    <cellStyle name="Normal 7 5 5 2" xfId="19816"/>
    <cellStyle name="Normal 7 5 6" xfId="19817"/>
    <cellStyle name="Normal 7 6" xfId="19818"/>
    <cellStyle name="Normal 7 6 2" xfId="19819"/>
    <cellStyle name="Normal 7 6 2 2" xfId="19820"/>
    <cellStyle name="Normal 7 6 2 2 2" xfId="19821"/>
    <cellStyle name="Normal 7 6 2 2 2 2" xfId="19822"/>
    <cellStyle name="Normal 7 6 2 2 3" xfId="19823"/>
    <cellStyle name="Normal 7 6 2 3" xfId="19824"/>
    <cellStyle name="Normal 7 6 2 3 2" xfId="19825"/>
    <cellStyle name="Normal 7 6 2 4" xfId="19826"/>
    <cellStyle name="Normal 7 6 3" xfId="19827"/>
    <cellStyle name="Normal 7 6 3 2" xfId="19828"/>
    <cellStyle name="Normal 7 6 3 2 2" xfId="19829"/>
    <cellStyle name="Normal 7 6 3 3" xfId="19830"/>
    <cellStyle name="Normal 7 6 4" xfId="19831"/>
    <cellStyle name="Normal 7 6 4 2" xfId="19832"/>
    <cellStyle name="Normal 7 6 5" xfId="19833"/>
    <cellStyle name="Normal 7 7" xfId="19834"/>
    <cellStyle name="Normal 7 7 2" xfId="19835"/>
    <cellStyle name="Normal 7 7 2 2" xfId="19836"/>
    <cellStyle name="Normal 7 7 2 2 2" xfId="19837"/>
    <cellStyle name="Normal 7 7 2 3" xfId="19838"/>
    <cellStyle name="Normal 7 7 3" xfId="19839"/>
    <cellStyle name="Normal 7 7 3 2" xfId="19840"/>
    <cellStyle name="Normal 7 7 4" xfId="19841"/>
    <cellStyle name="Normal 7 8" xfId="19842"/>
    <cellStyle name="Normal 7 8 2" xfId="19843"/>
    <cellStyle name="Normal 7 8 2 2" xfId="19844"/>
    <cellStyle name="Normal 7 8 3" xfId="19845"/>
    <cellStyle name="Normal 7 9" xfId="19846"/>
    <cellStyle name="Normal 7 9 2" xfId="19847"/>
    <cellStyle name="Normal 70" xfId="19848"/>
    <cellStyle name="Normal 70 2" xfId="19849"/>
    <cellStyle name="Normal 70 2 2" xfId="19850"/>
    <cellStyle name="Normal 70 2 2 2" xfId="19851"/>
    <cellStyle name="Normal 70 2 2 2 2" xfId="19852"/>
    <cellStyle name="Normal 70 2 2 2 2 2" xfId="19853"/>
    <cellStyle name="Normal 70 2 2 2 3" xfId="19854"/>
    <cellStyle name="Normal 70 2 2 3" xfId="19855"/>
    <cellStyle name="Normal 70 2 2 3 2" xfId="19856"/>
    <cellStyle name="Normal 70 2 2 4" xfId="19857"/>
    <cellStyle name="Normal 70 2 3" xfId="19858"/>
    <cellStyle name="Normal 70 2 3 2" xfId="19859"/>
    <cellStyle name="Normal 70 2 3 2 2" xfId="19860"/>
    <cellStyle name="Normal 70 2 3 3" xfId="19861"/>
    <cellStyle name="Normal 70 2 4" xfId="19862"/>
    <cellStyle name="Normal 70 2 4 2" xfId="19863"/>
    <cellStyle name="Normal 70 2 5" xfId="19864"/>
    <cellStyle name="Normal 70 3" xfId="19865"/>
    <cellStyle name="Normal 70 3 2" xfId="19866"/>
    <cellStyle name="Normal 70 3 2 2" xfId="19867"/>
    <cellStyle name="Normal 70 3 2 2 2" xfId="19868"/>
    <cellStyle name="Normal 70 3 2 3" xfId="19869"/>
    <cellStyle name="Normal 70 3 3" xfId="19870"/>
    <cellStyle name="Normal 70 3 3 2" xfId="19871"/>
    <cellStyle name="Normal 70 3 4" xfId="19872"/>
    <cellStyle name="Normal 70 4" xfId="19873"/>
    <cellStyle name="Normal 70 4 2" xfId="19874"/>
    <cellStyle name="Normal 70 4 2 2" xfId="19875"/>
    <cellStyle name="Normal 70 4 3" xfId="19876"/>
    <cellStyle name="Normal 70 5" xfId="19877"/>
    <cellStyle name="Normal 70 5 2" xfId="19878"/>
    <cellStyle name="Normal 70 6" xfId="19879"/>
    <cellStyle name="Normal 71" xfId="19880"/>
    <cellStyle name="Normal 71 2" xfId="19881"/>
    <cellStyle name="Normal 71 2 2" xfId="19882"/>
    <cellStyle name="Normal 71 2 2 2" xfId="19883"/>
    <cellStyle name="Normal 71 2 2 2 2" xfId="19884"/>
    <cellStyle name="Normal 71 2 2 2 2 2" xfId="19885"/>
    <cellStyle name="Normal 71 2 2 2 3" xfId="19886"/>
    <cellStyle name="Normal 71 2 2 3" xfId="19887"/>
    <cellStyle name="Normal 71 2 2 3 2" xfId="19888"/>
    <cellStyle name="Normal 71 2 2 4" xfId="19889"/>
    <cellStyle name="Normal 71 2 3" xfId="19890"/>
    <cellStyle name="Normal 71 2 3 2" xfId="19891"/>
    <cellStyle name="Normal 71 2 3 2 2" xfId="19892"/>
    <cellStyle name="Normal 71 2 3 3" xfId="19893"/>
    <cellStyle name="Normal 71 2 4" xfId="19894"/>
    <cellStyle name="Normal 71 2 4 2" xfId="19895"/>
    <cellStyle name="Normal 71 2 5" xfId="19896"/>
    <cellStyle name="Normal 71 3" xfId="19897"/>
    <cellStyle name="Normal 71 3 2" xfId="19898"/>
    <cellStyle name="Normal 71 3 2 2" xfId="19899"/>
    <cellStyle name="Normal 71 3 2 2 2" xfId="19900"/>
    <cellStyle name="Normal 71 3 2 3" xfId="19901"/>
    <cellStyle name="Normal 71 3 3" xfId="19902"/>
    <cellStyle name="Normal 71 3 3 2" xfId="19903"/>
    <cellStyle name="Normal 71 3 4" xfId="19904"/>
    <cellStyle name="Normal 71 4" xfId="19905"/>
    <cellStyle name="Normal 71 4 2" xfId="19906"/>
    <cellStyle name="Normal 71 4 2 2" xfId="19907"/>
    <cellStyle name="Normal 71 4 3" xfId="19908"/>
    <cellStyle name="Normal 71 5" xfId="19909"/>
    <cellStyle name="Normal 71 5 2" xfId="19910"/>
    <cellStyle name="Normal 71 6" xfId="19911"/>
    <cellStyle name="Normal 72" xfId="19912"/>
    <cellStyle name="Normal 72 2" xfId="19913"/>
    <cellStyle name="Normal 72 2 2" xfId="19914"/>
    <cellStyle name="Normal 72 2 2 2" xfId="19915"/>
    <cellStyle name="Normal 72 2 2 2 2" xfId="19916"/>
    <cellStyle name="Normal 72 2 2 2 2 2" xfId="19917"/>
    <cellStyle name="Normal 72 2 2 2 3" xfId="19918"/>
    <cellStyle name="Normal 72 2 2 3" xfId="19919"/>
    <cellStyle name="Normal 72 2 2 3 2" xfId="19920"/>
    <cellStyle name="Normal 72 2 2 4" xfId="19921"/>
    <cellStyle name="Normal 72 2 3" xfId="19922"/>
    <cellStyle name="Normal 72 2 3 2" xfId="19923"/>
    <cellStyle name="Normal 72 2 3 2 2" xfId="19924"/>
    <cellStyle name="Normal 72 2 3 3" xfId="19925"/>
    <cellStyle name="Normal 72 2 4" xfId="19926"/>
    <cellStyle name="Normal 72 2 4 2" xfId="19927"/>
    <cellStyle name="Normal 72 2 5" xfId="19928"/>
    <cellStyle name="Normal 72 3" xfId="19929"/>
    <cellStyle name="Normal 72 3 2" xfId="19930"/>
    <cellStyle name="Normal 72 3 2 2" xfId="19931"/>
    <cellStyle name="Normal 72 3 2 2 2" xfId="19932"/>
    <cellStyle name="Normal 72 3 2 3" xfId="19933"/>
    <cellStyle name="Normal 72 3 3" xfId="19934"/>
    <cellStyle name="Normal 72 3 3 2" xfId="19935"/>
    <cellStyle name="Normal 72 3 4" xfId="19936"/>
    <cellStyle name="Normal 72 4" xfId="19937"/>
    <cellStyle name="Normal 72 4 2" xfId="19938"/>
    <cellStyle name="Normal 72 4 2 2" xfId="19939"/>
    <cellStyle name="Normal 72 4 3" xfId="19940"/>
    <cellStyle name="Normal 72 5" xfId="19941"/>
    <cellStyle name="Normal 72 5 2" xfId="19942"/>
    <cellStyle name="Normal 72 6" xfId="19943"/>
    <cellStyle name="Normal 73" xfId="19944"/>
    <cellStyle name="Normal 73 2" xfId="19945"/>
    <cellStyle name="Normal 73 2 2" xfId="19946"/>
    <cellStyle name="Normal 73 2 2 2" xfId="19947"/>
    <cellStyle name="Normal 73 2 2 2 2" xfId="19948"/>
    <cellStyle name="Normal 73 2 2 2 2 2" xfId="19949"/>
    <cellStyle name="Normal 73 2 2 2 3" xfId="19950"/>
    <cellStyle name="Normal 73 2 2 3" xfId="19951"/>
    <cellStyle name="Normal 73 2 2 3 2" xfId="19952"/>
    <cellStyle name="Normal 73 2 2 4" xfId="19953"/>
    <cellStyle name="Normal 73 2 3" xfId="19954"/>
    <cellStyle name="Normal 73 2 3 2" xfId="19955"/>
    <cellStyle name="Normal 73 2 3 2 2" xfId="19956"/>
    <cellStyle name="Normal 73 2 3 3" xfId="19957"/>
    <cellStyle name="Normal 73 2 4" xfId="19958"/>
    <cellStyle name="Normal 73 2 4 2" xfId="19959"/>
    <cellStyle name="Normal 73 2 5" xfId="19960"/>
    <cellStyle name="Normal 73 3" xfId="19961"/>
    <cellStyle name="Normal 73 3 2" xfId="19962"/>
    <cellStyle name="Normal 73 3 2 2" xfId="19963"/>
    <cellStyle name="Normal 73 3 2 2 2" xfId="19964"/>
    <cellStyle name="Normal 73 3 2 3" xfId="19965"/>
    <cellStyle name="Normal 73 3 3" xfId="19966"/>
    <cellStyle name="Normal 73 3 3 2" xfId="19967"/>
    <cellStyle name="Normal 73 3 4" xfId="19968"/>
    <cellStyle name="Normal 73 4" xfId="19969"/>
    <cellStyle name="Normal 73 4 2" xfId="19970"/>
    <cellStyle name="Normal 73 4 2 2" xfId="19971"/>
    <cellStyle name="Normal 73 4 3" xfId="19972"/>
    <cellStyle name="Normal 73 5" xfId="19973"/>
    <cellStyle name="Normal 73 5 2" xfId="19974"/>
    <cellStyle name="Normal 73 6" xfId="19975"/>
    <cellStyle name="Normal 74" xfId="19976"/>
    <cellStyle name="Normal 74 2" xfId="19977"/>
    <cellStyle name="Normal 74 2 2" xfId="19978"/>
    <cellStyle name="Normal 74 2 2 2" xfId="19979"/>
    <cellStyle name="Normal 74 2 2 2 2" xfId="19980"/>
    <cellStyle name="Normal 74 2 2 2 2 2" xfId="19981"/>
    <cellStyle name="Normal 74 2 2 2 3" xfId="19982"/>
    <cellStyle name="Normal 74 2 2 3" xfId="19983"/>
    <cellStyle name="Normal 74 2 2 3 2" xfId="19984"/>
    <cellStyle name="Normal 74 2 2 4" xfId="19985"/>
    <cellStyle name="Normal 74 2 3" xfId="19986"/>
    <cellStyle name="Normal 74 2 3 2" xfId="19987"/>
    <cellStyle name="Normal 74 2 3 2 2" xfId="19988"/>
    <cellStyle name="Normal 74 2 3 3" xfId="19989"/>
    <cellStyle name="Normal 74 2 4" xfId="19990"/>
    <cellStyle name="Normal 74 2 4 2" xfId="19991"/>
    <cellStyle name="Normal 74 2 5" xfId="19992"/>
    <cellStyle name="Normal 74 3" xfId="19993"/>
    <cellStyle name="Normal 74 3 2" xfId="19994"/>
    <cellStyle name="Normal 74 3 2 2" xfId="19995"/>
    <cellStyle name="Normal 74 3 2 2 2" xfId="19996"/>
    <cellStyle name="Normal 74 3 2 3" xfId="19997"/>
    <cellStyle name="Normal 74 3 3" xfId="19998"/>
    <cellStyle name="Normal 74 3 3 2" xfId="19999"/>
    <cellStyle name="Normal 74 3 4" xfId="20000"/>
    <cellStyle name="Normal 74 4" xfId="20001"/>
    <cellStyle name="Normal 74 4 2" xfId="20002"/>
    <cellStyle name="Normal 74 4 2 2" xfId="20003"/>
    <cellStyle name="Normal 74 4 3" xfId="20004"/>
    <cellStyle name="Normal 74 5" xfId="20005"/>
    <cellStyle name="Normal 74 5 2" xfId="20006"/>
    <cellStyle name="Normal 74 6" xfId="20007"/>
    <cellStyle name="Normal 75" xfId="20008"/>
    <cellStyle name="Normal 76" xfId="20009"/>
    <cellStyle name="Normal 76 2" xfId="20010"/>
    <cellStyle name="Normal 76 2 2" xfId="20011"/>
    <cellStyle name="Normal 76 2 2 2" xfId="20012"/>
    <cellStyle name="Normal 76 2 2 2 2" xfId="20013"/>
    <cellStyle name="Normal 76 2 2 3" xfId="20014"/>
    <cellStyle name="Normal 76 2 3" xfId="20015"/>
    <cellStyle name="Normal 76 2 3 2" xfId="20016"/>
    <cellStyle name="Normal 76 2 4" xfId="20017"/>
    <cellStyle name="Normal 76 3" xfId="20018"/>
    <cellStyle name="Normal 76 3 2" xfId="20019"/>
    <cellStyle name="Normal 76 3 2 2" xfId="20020"/>
    <cellStyle name="Normal 76 3 3" xfId="20021"/>
    <cellStyle name="Normal 76 4" xfId="20022"/>
    <cellStyle name="Normal 76 4 2" xfId="20023"/>
    <cellStyle name="Normal 76 5" xfId="20024"/>
    <cellStyle name="Normal 77" xfId="20025"/>
    <cellStyle name="Normal 77 2" xfId="20026"/>
    <cellStyle name="Normal 77 2 2" xfId="20027"/>
    <cellStyle name="Normal 77 2 2 2" xfId="20028"/>
    <cellStyle name="Normal 77 2 2 2 2" xfId="20029"/>
    <cellStyle name="Normal 77 2 2 3" xfId="20030"/>
    <cellStyle name="Normal 77 2 3" xfId="20031"/>
    <cellStyle name="Normal 77 2 3 2" xfId="20032"/>
    <cellStyle name="Normal 77 2 4" xfId="20033"/>
    <cellStyle name="Normal 77 3" xfId="20034"/>
    <cellStyle name="Normal 77 3 2" xfId="20035"/>
    <cellStyle name="Normal 77 3 2 2" xfId="20036"/>
    <cellStyle name="Normal 77 3 3" xfId="20037"/>
    <cellStyle name="Normal 77 4" xfId="20038"/>
    <cellStyle name="Normal 77 4 2" xfId="20039"/>
    <cellStyle name="Normal 77 5" xfId="20040"/>
    <cellStyle name="Normal 78" xfId="20041"/>
    <cellStyle name="Normal 78 2" xfId="20042"/>
    <cellStyle name="Normal 78 2 2" xfId="20043"/>
    <cellStyle name="Normal 78 2 2 2" xfId="20044"/>
    <cellStyle name="Normal 78 2 2 2 2" xfId="20045"/>
    <cellStyle name="Normal 78 2 2 3" xfId="20046"/>
    <cellStyle name="Normal 78 2 3" xfId="20047"/>
    <cellStyle name="Normal 78 2 3 2" xfId="20048"/>
    <cellStyle name="Normal 78 2 4" xfId="20049"/>
    <cellStyle name="Normal 78 3" xfId="20050"/>
    <cellStyle name="Normal 78 3 2" xfId="20051"/>
    <cellStyle name="Normal 78 3 2 2" xfId="20052"/>
    <cellStyle name="Normal 78 3 3" xfId="20053"/>
    <cellStyle name="Normal 78 4" xfId="20054"/>
    <cellStyle name="Normal 78 4 2" xfId="20055"/>
    <cellStyle name="Normal 78 5" xfId="20056"/>
    <cellStyle name="Normal 79" xfId="20057"/>
    <cellStyle name="Normal 79 2" xfId="20058"/>
    <cellStyle name="Normal 79 2 2" xfId="20059"/>
    <cellStyle name="Normal 79 2 2 2" xfId="20060"/>
    <cellStyle name="Normal 79 2 2 2 2" xfId="20061"/>
    <cellStyle name="Normal 79 2 2 3" xfId="20062"/>
    <cellStyle name="Normal 79 2 3" xfId="20063"/>
    <cellStyle name="Normal 79 2 3 2" xfId="20064"/>
    <cellStyle name="Normal 79 2 4" xfId="20065"/>
    <cellStyle name="Normal 79 3" xfId="20066"/>
    <cellStyle name="Normal 79 3 2" xfId="20067"/>
    <cellStyle name="Normal 79 3 2 2" xfId="20068"/>
    <cellStyle name="Normal 79 3 3" xfId="20069"/>
    <cellStyle name="Normal 79 4" xfId="20070"/>
    <cellStyle name="Normal 79 4 2" xfId="20071"/>
    <cellStyle name="Normal 79 5" xfId="20072"/>
    <cellStyle name="Normal 8" xfId="25"/>
    <cellStyle name="Normal 8 10" xfId="20073"/>
    <cellStyle name="Normal 8 11" xfId="48503"/>
    <cellStyle name="Normal 8 12" xfId="48504"/>
    <cellStyle name="Normal 8 13" xfId="48505"/>
    <cellStyle name="Normal 8 14" xfId="48506"/>
    <cellStyle name="Normal 8 2" xfId="20074"/>
    <cellStyle name="Normal 8 2 2" xfId="20075"/>
    <cellStyle name="Normal 8 2 2 2" xfId="20076"/>
    <cellStyle name="Normal 8 2 2 2 2" xfId="20077"/>
    <cellStyle name="Normal 8 2 2 2 2 2" xfId="20078"/>
    <cellStyle name="Normal 8 2 2 2 2 2 2" xfId="20079"/>
    <cellStyle name="Normal 8 2 2 2 2 2 2 2" xfId="20080"/>
    <cellStyle name="Normal 8 2 2 2 2 2 2 2 2" xfId="20081"/>
    <cellStyle name="Normal 8 2 2 2 2 2 2 2 2 2" xfId="20082"/>
    <cellStyle name="Normal 8 2 2 2 2 2 2 2 3" xfId="20083"/>
    <cellStyle name="Normal 8 2 2 2 2 2 2 3" xfId="20084"/>
    <cellStyle name="Normal 8 2 2 2 2 2 2 3 2" xfId="20085"/>
    <cellStyle name="Normal 8 2 2 2 2 2 2 4" xfId="20086"/>
    <cellStyle name="Normal 8 2 2 2 2 2 3" xfId="20087"/>
    <cellStyle name="Normal 8 2 2 2 2 2 3 2" xfId="20088"/>
    <cellStyle name="Normal 8 2 2 2 2 2 3 2 2" xfId="20089"/>
    <cellStyle name="Normal 8 2 2 2 2 2 3 3" xfId="20090"/>
    <cellStyle name="Normal 8 2 2 2 2 2 4" xfId="20091"/>
    <cellStyle name="Normal 8 2 2 2 2 2 4 2" xfId="20092"/>
    <cellStyle name="Normal 8 2 2 2 2 2 5" xfId="20093"/>
    <cellStyle name="Normal 8 2 2 2 2 3" xfId="20094"/>
    <cellStyle name="Normal 8 2 2 2 2 3 2" xfId="20095"/>
    <cellStyle name="Normal 8 2 2 2 2 3 2 2" xfId="20096"/>
    <cellStyle name="Normal 8 2 2 2 2 3 2 2 2" xfId="20097"/>
    <cellStyle name="Normal 8 2 2 2 2 3 2 3" xfId="20098"/>
    <cellStyle name="Normal 8 2 2 2 2 3 3" xfId="20099"/>
    <cellStyle name="Normal 8 2 2 2 2 3 3 2" xfId="20100"/>
    <cellStyle name="Normal 8 2 2 2 2 3 4" xfId="20101"/>
    <cellStyle name="Normal 8 2 2 2 2 4" xfId="20102"/>
    <cellStyle name="Normal 8 2 2 2 2 4 2" xfId="20103"/>
    <cellStyle name="Normal 8 2 2 2 2 4 2 2" xfId="20104"/>
    <cellStyle name="Normal 8 2 2 2 2 4 3" xfId="20105"/>
    <cellStyle name="Normal 8 2 2 2 2 5" xfId="20106"/>
    <cellStyle name="Normal 8 2 2 2 2 5 2" xfId="20107"/>
    <cellStyle name="Normal 8 2 2 2 2 6" xfId="20108"/>
    <cellStyle name="Normal 8 2 2 2 3" xfId="20109"/>
    <cellStyle name="Normal 8 2 2 2 3 2" xfId="20110"/>
    <cellStyle name="Normal 8 2 2 2 3 2 2" xfId="20111"/>
    <cellStyle name="Normal 8 2 2 2 3 2 2 2" xfId="20112"/>
    <cellStyle name="Normal 8 2 2 2 3 2 2 2 2" xfId="20113"/>
    <cellStyle name="Normal 8 2 2 2 3 2 2 3" xfId="20114"/>
    <cellStyle name="Normal 8 2 2 2 3 2 3" xfId="20115"/>
    <cellStyle name="Normal 8 2 2 2 3 2 3 2" xfId="20116"/>
    <cellStyle name="Normal 8 2 2 2 3 2 4" xfId="20117"/>
    <cellStyle name="Normal 8 2 2 2 3 3" xfId="20118"/>
    <cellStyle name="Normal 8 2 2 2 3 3 2" xfId="20119"/>
    <cellStyle name="Normal 8 2 2 2 3 3 2 2" xfId="20120"/>
    <cellStyle name="Normal 8 2 2 2 3 3 3" xfId="20121"/>
    <cellStyle name="Normal 8 2 2 2 3 4" xfId="20122"/>
    <cellStyle name="Normal 8 2 2 2 3 4 2" xfId="20123"/>
    <cellStyle name="Normal 8 2 2 2 3 5" xfId="20124"/>
    <cellStyle name="Normal 8 2 2 2 4" xfId="20125"/>
    <cellStyle name="Normal 8 2 2 2 4 2" xfId="20126"/>
    <cellStyle name="Normal 8 2 2 2 4 2 2" xfId="20127"/>
    <cellStyle name="Normal 8 2 2 2 4 2 2 2" xfId="20128"/>
    <cellStyle name="Normal 8 2 2 2 4 2 3" xfId="20129"/>
    <cellStyle name="Normal 8 2 2 2 4 3" xfId="20130"/>
    <cellStyle name="Normal 8 2 2 2 4 3 2" xfId="20131"/>
    <cellStyle name="Normal 8 2 2 2 4 4" xfId="20132"/>
    <cellStyle name="Normal 8 2 2 2 5" xfId="20133"/>
    <cellStyle name="Normal 8 2 2 2 5 2" xfId="20134"/>
    <cellStyle name="Normal 8 2 2 2 5 2 2" xfId="20135"/>
    <cellStyle name="Normal 8 2 2 2 5 3" xfId="20136"/>
    <cellStyle name="Normal 8 2 2 2 6" xfId="20137"/>
    <cellStyle name="Normal 8 2 2 2 6 2" xfId="20138"/>
    <cellStyle name="Normal 8 2 2 2 7" xfId="20139"/>
    <cellStyle name="Normal 8 2 2 3" xfId="20140"/>
    <cellStyle name="Normal 8 2 2 3 2" xfId="20141"/>
    <cellStyle name="Normal 8 2 2 3 2 2" xfId="20142"/>
    <cellStyle name="Normal 8 2 2 3 2 2 2" xfId="20143"/>
    <cellStyle name="Normal 8 2 2 3 2 2 2 2" xfId="20144"/>
    <cellStyle name="Normal 8 2 2 3 2 2 2 2 2" xfId="20145"/>
    <cellStyle name="Normal 8 2 2 3 2 2 2 3" xfId="20146"/>
    <cellStyle name="Normal 8 2 2 3 2 2 3" xfId="20147"/>
    <cellStyle name="Normal 8 2 2 3 2 2 3 2" xfId="20148"/>
    <cellStyle name="Normal 8 2 2 3 2 2 4" xfId="20149"/>
    <cellStyle name="Normal 8 2 2 3 2 3" xfId="20150"/>
    <cellStyle name="Normal 8 2 2 3 2 3 2" xfId="20151"/>
    <cellStyle name="Normal 8 2 2 3 2 3 2 2" xfId="20152"/>
    <cellStyle name="Normal 8 2 2 3 2 3 3" xfId="20153"/>
    <cellStyle name="Normal 8 2 2 3 2 4" xfId="20154"/>
    <cellStyle name="Normal 8 2 2 3 2 4 2" xfId="20155"/>
    <cellStyle name="Normal 8 2 2 3 2 5" xfId="20156"/>
    <cellStyle name="Normal 8 2 2 3 3" xfId="20157"/>
    <cellStyle name="Normal 8 2 2 3 3 2" xfId="20158"/>
    <cellStyle name="Normal 8 2 2 3 3 2 2" xfId="20159"/>
    <cellStyle name="Normal 8 2 2 3 3 2 2 2" xfId="20160"/>
    <cellStyle name="Normal 8 2 2 3 3 2 3" xfId="20161"/>
    <cellStyle name="Normal 8 2 2 3 3 3" xfId="20162"/>
    <cellStyle name="Normal 8 2 2 3 3 3 2" xfId="20163"/>
    <cellStyle name="Normal 8 2 2 3 3 4" xfId="20164"/>
    <cellStyle name="Normal 8 2 2 3 4" xfId="20165"/>
    <cellStyle name="Normal 8 2 2 3 4 2" xfId="20166"/>
    <cellStyle name="Normal 8 2 2 3 4 2 2" xfId="20167"/>
    <cellStyle name="Normal 8 2 2 3 4 3" xfId="20168"/>
    <cellStyle name="Normal 8 2 2 3 5" xfId="20169"/>
    <cellStyle name="Normal 8 2 2 3 5 2" xfId="20170"/>
    <cellStyle name="Normal 8 2 2 3 6" xfId="20171"/>
    <cellStyle name="Normal 8 2 2 4" xfId="20172"/>
    <cellStyle name="Normal 8 2 2 4 2" xfId="20173"/>
    <cellStyle name="Normal 8 2 2 4 2 2" xfId="20174"/>
    <cellStyle name="Normal 8 2 2 4 2 2 2" xfId="20175"/>
    <cellStyle name="Normal 8 2 2 4 2 2 2 2" xfId="20176"/>
    <cellStyle name="Normal 8 2 2 4 2 2 3" xfId="20177"/>
    <cellStyle name="Normal 8 2 2 4 2 3" xfId="20178"/>
    <cellStyle name="Normal 8 2 2 4 2 3 2" xfId="20179"/>
    <cellStyle name="Normal 8 2 2 4 2 4" xfId="20180"/>
    <cellStyle name="Normal 8 2 2 4 3" xfId="20181"/>
    <cellStyle name="Normal 8 2 2 4 3 2" xfId="20182"/>
    <cellStyle name="Normal 8 2 2 4 3 2 2" xfId="20183"/>
    <cellStyle name="Normal 8 2 2 4 3 3" xfId="20184"/>
    <cellStyle name="Normal 8 2 2 4 4" xfId="20185"/>
    <cellStyle name="Normal 8 2 2 4 4 2" xfId="20186"/>
    <cellStyle name="Normal 8 2 2 4 5" xfId="20187"/>
    <cellStyle name="Normal 8 2 2 5" xfId="20188"/>
    <cellStyle name="Normal 8 2 2 5 2" xfId="20189"/>
    <cellStyle name="Normal 8 2 2 5 2 2" xfId="20190"/>
    <cellStyle name="Normal 8 2 2 5 2 2 2" xfId="20191"/>
    <cellStyle name="Normal 8 2 2 5 2 3" xfId="20192"/>
    <cellStyle name="Normal 8 2 2 5 3" xfId="20193"/>
    <cellStyle name="Normal 8 2 2 5 3 2" xfId="20194"/>
    <cellStyle name="Normal 8 2 2 5 4" xfId="20195"/>
    <cellStyle name="Normal 8 2 2 6" xfId="20196"/>
    <cellStyle name="Normal 8 2 2 6 2" xfId="20197"/>
    <cellStyle name="Normal 8 2 2 6 2 2" xfId="20198"/>
    <cellStyle name="Normal 8 2 2 6 3" xfId="20199"/>
    <cellStyle name="Normal 8 2 2 7" xfId="20200"/>
    <cellStyle name="Normal 8 2 2 7 2" xfId="20201"/>
    <cellStyle name="Normal 8 2 2 8" xfId="20202"/>
    <cellStyle name="Normal 8 2 3" xfId="20203"/>
    <cellStyle name="Normal 8 2 3 2" xfId="20204"/>
    <cellStyle name="Normal 8 2 3 2 2" xfId="20205"/>
    <cellStyle name="Normal 8 2 3 2 2 2" xfId="20206"/>
    <cellStyle name="Normal 8 2 3 2 2 2 2" xfId="20207"/>
    <cellStyle name="Normal 8 2 3 2 2 2 2 2" xfId="20208"/>
    <cellStyle name="Normal 8 2 3 2 2 2 2 2 2" xfId="20209"/>
    <cellStyle name="Normal 8 2 3 2 2 2 2 3" xfId="20210"/>
    <cellStyle name="Normal 8 2 3 2 2 2 3" xfId="20211"/>
    <cellStyle name="Normal 8 2 3 2 2 2 3 2" xfId="20212"/>
    <cellStyle name="Normal 8 2 3 2 2 2 4" xfId="20213"/>
    <cellStyle name="Normal 8 2 3 2 2 3" xfId="20214"/>
    <cellStyle name="Normal 8 2 3 2 2 3 2" xfId="20215"/>
    <cellStyle name="Normal 8 2 3 2 2 3 2 2" xfId="20216"/>
    <cellStyle name="Normal 8 2 3 2 2 3 3" xfId="20217"/>
    <cellStyle name="Normal 8 2 3 2 2 4" xfId="20218"/>
    <cellStyle name="Normal 8 2 3 2 2 4 2" xfId="20219"/>
    <cellStyle name="Normal 8 2 3 2 2 5" xfId="20220"/>
    <cellStyle name="Normal 8 2 3 2 3" xfId="20221"/>
    <cellStyle name="Normal 8 2 3 2 3 2" xfId="20222"/>
    <cellStyle name="Normal 8 2 3 2 3 2 2" xfId="20223"/>
    <cellStyle name="Normal 8 2 3 2 3 2 2 2" xfId="20224"/>
    <cellStyle name="Normal 8 2 3 2 3 2 3" xfId="20225"/>
    <cellStyle name="Normal 8 2 3 2 3 3" xfId="20226"/>
    <cellStyle name="Normal 8 2 3 2 3 3 2" xfId="20227"/>
    <cellStyle name="Normal 8 2 3 2 3 4" xfId="20228"/>
    <cellStyle name="Normal 8 2 3 2 4" xfId="20229"/>
    <cellStyle name="Normal 8 2 3 2 4 2" xfId="20230"/>
    <cellStyle name="Normal 8 2 3 2 4 2 2" xfId="20231"/>
    <cellStyle name="Normal 8 2 3 2 4 3" xfId="20232"/>
    <cellStyle name="Normal 8 2 3 2 5" xfId="20233"/>
    <cellStyle name="Normal 8 2 3 2 5 2" xfId="20234"/>
    <cellStyle name="Normal 8 2 3 2 6" xfId="20235"/>
    <cellStyle name="Normal 8 2 3 3" xfId="20236"/>
    <cellStyle name="Normal 8 2 3 3 2" xfId="20237"/>
    <cellStyle name="Normal 8 2 3 3 2 2" xfId="20238"/>
    <cellStyle name="Normal 8 2 3 3 2 2 2" xfId="20239"/>
    <cellStyle name="Normal 8 2 3 3 2 2 2 2" xfId="20240"/>
    <cellStyle name="Normal 8 2 3 3 2 2 3" xfId="20241"/>
    <cellStyle name="Normal 8 2 3 3 2 3" xfId="20242"/>
    <cellStyle name="Normal 8 2 3 3 2 3 2" xfId="20243"/>
    <cellStyle name="Normal 8 2 3 3 2 4" xfId="20244"/>
    <cellStyle name="Normal 8 2 3 3 3" xfId="20245"/>
    <cellStyle name="Normal 8 2 3 3 3 2" xfId="20246"/>
    <cellStyle name="Normal 8 2 3 3 3 2 2" xfId="20247"/>
    <cellStyle name="Normal 8 2 3 3 3 3" xfId="20248"/>
    <cellStyle name="Normal 8 2 3 3 4" xfId="20249"/>
    <cellStyle name="Normal 8 2 3 3 4 2" xfId="20250"/>
    <cellStyle name="Normal 8 2 3 3 5" xfId="20251"/>
    <cellStyle name="Normal 8 2 3 4" xfId="20252"/>
    <cellStyle name="Normal 8 2 3 4 2" xfId="20253"/>
    <cellStyle name="Normal 8 2 3 4 2 2" xfId="20254"/>
    <cellStyle name="Normal 8 2 3 4 2 2 2" xfId="20255"/>
    <cellStyle name="Normal 8 2 3 4 2 3" xfId="20256"/>
    <cellStyle name="Normal 8 2 3 4 3" xfId="20257"/>
    <cellStyle name="Normal 8 2 3 4 3 2" xfId="20258"/>
    <cellStyle name="Normal 8 2 3 4 4" xfId="20259"/>
    <cellStyle name="Normal 8 2 3 5" xfId="20260"/>
    <cellStyle name="Normal 8 2 3 5 2" xfId="20261"/>
    <cellStyle name="Normal 8 2 3 5 2 2" xfId="20262"/>
    <cellStyle name="Normal 8 2 3 5 3" xfId="20263"/>
    <cellStyle name="Normal 8 2 3 6" xfId="20264"/>
    <cellStyle name="Normal 8 2 3 6 2" xfId="20265"/>
    <cellStyle name="Normal 8 2 3 7" xfId="20266"/>
    <cellStyle name="Normal 8 2 4" xfId="20267"/>
    <cellStyle name="Normal 8 2 4 2" xfId="20268"/>
    <cellStyle name="Normal 8 2 4 2 2" xfId="20269"/>
    <cellStyle name="Normal 8 2 4 2 2 2" xfId="20270"/>
    <cellStyle name="Normal 8 2 4 2 2 2 2" xfId="20271"/>
    <cellStyle name="Normal 8 2 4 2 2 2 2 2" xfId="20272"/>
    <cellStyle name="Normal 8 2 4 2 2 2 3" xfId="20273"/>
    <cellStyle name="Normal 8 2 4 2 2 3" xfId="20274"/>
    <cellStyle name="Normal 8 2 4 2 2 3 2" xfId="20275"/>
    <cellStyle name="Normal 8 2 4 2 2 4" xfId="20276"/>
    <cellStyle name="Normal 8 2 4 2 3" xfId="20277"/>
    <cellStyle name="Normal 8 2 4 2 3 2" xfId="20278"/>
    <cellStyle name="Normal 8 2 4 2 3 2 2" xfId="20279"/>
    <cellStyle name="Normal 8 2 4 2 3 3" xfId="20280"/>
    <cellStyle name="Normal 8 2 4 2 4" xfId="20281"/>
    <cellStyle name="Normal 8 2 4 2 4 2" xfId="20282"/>
    <cellStyle name="Normal 8 2 4 2 5" xfId="20283"/>
    <cellStyle name="Normal 8 2 4 3" xfId="20284"/>
    <cellStyle name="Normal 8 2 4 3 2" xfId="20285"/>
    <cellStyle name="Normal 8 2 4 3 2 2" xfId="20286"/>
    <cellStyle name="Normal 8 2 4 3 2 2 2" xfId="20287"/>
    <cellStyle name="Normal 8 2 4 3 2 3" xfId="20288"/>
    <cellStyle name="Normal 8 2 4 3 3" xfId="20289"/>
    <cellStyle name="Normal 8 2 4 3 3 2" xfId="20290"/>
    <cellStyle name="Normal 8 2 4 3 4" xfId="20291"/>
    <cellStyle name="Normal 8 2 4 4" xfId="20292"/>
    <cellStyle name="Normal 8 2 4 4 2" xfId="20293"/>
    <cellStyle name="Normal 8 2 4 4 2 2" xfId="20294"/>
    <cellStyle name="Normal 8 2 4 4 3" xfId="20295"/>
    <cellStyle name="Normal 8 2 4 5" xfId="20296"/>
    <cellStyle name="Normal 8 2 4 5 2" xfId="20297"/>
    <cellStyle name="Normal 8 2 4 6" xfId="20298"/>
    <cellStyle name="Normal 8 2 5" xfId="20299"/>
    <cellStyle name="Normal 8 2 5 2" xfId="20300"/>
    <cellStyle name="Normal 8 2 5 2 2" xfId="20301"/>
    <cellStyle name="Normal 8 2 5 2 2 2" xfId="20302"/>
    <cellStyle name="Normal 8 2 5 2 2 2 2" xfId="20303"/>
    <cellStyle name="Normal 8 2 5 2 2 3" xfId="20304"/>
    <cellStyle name="Normal 8 2 5 2 3" xfId="20305"/>
    <cellStyle name="Normal 8 2 5 2 3 2" xfId="20306"/>
    <cellStyle name="Normal 8 2 5 2 4" xfId="20307"/>
    <cellStyle name="Normal 8 2 5 3" xfId="20308"/>
    <cellStyle name="Normal 8 2 5 3 2" xfId="20309"/>
    <cellStyle name="Normal 8 2 5 3 2 2" xfId="20310"/>
    <cellStyle name="Normal 8 2 5 3 3" xfId="20311"/>
    <cellStyle name="Normal 8 2 5 4" xfId="20312"/>
    <cellStyle name="Normal 8 2 5 4 2" xfId="20313"/>
    <cellStyle name="Normal 8 2 5 5" xfId="20314"/>
    <cellStyle name="Normal 8 2 6" xfId="20315"/>
    <cellStyle name="Normal 8 2 6 2" xfId="20316"/>
    <cellStyle name="Normal 8 2 6 2 2" xfId="20317"/>
    <cellStyle name="Normal 8 2 6 2 2 2" xfId="20318"/>
    <cellStyle name="Normal 8 2 6 2 3" xfId="20319"/>
    <cellStyle name="Normal 8 2 6 3" xfId="20320"/>
    <cellStyle name="Normal 8 2 6 3 2" xfId="20321"/>
    <cellStyle name="Normal 8 2 6 4" xfId="20322"/>
    <cellStyle name="Normal 8 2 7" xfId="20323"/>
    <cellStyle name="Normal 8 2 7 2" xfId="20324"/>
    <cellStyle name="Normal 8 2 7 2 2" xfId="20325"/>
    <cellStyle name="Normal 8 2 7 3" xfId="20326"/>
    <cellStyle name="Normal 8 2 8" xfId="20327"/>
    <cellStyle name="Normal 8 2 8 2" xfId="20328"/>
    <cellStyle name="Normal 8 2 9" xfId="20329"/>
    <cellStyle name="Normal 8 3" xfId="20330"/>
    <cellStyle name="Normal 8 3 2" xfId="20331"/>
    <cellStyle name="Normal 8 3 2 2" xfId="20332"/>
    <cellStyle name="Normal 8 3 2 2 2" xfId="20333"/>
    <cellStyle name="Normal 8 3 2 2 2 2" xfId="20334"/>
    <cellStyle name="Normal 8 3 2 2 2 2 2" xfId="20335"/>
    <cellStyle name="Normal 8 3 2 2 2 2 2 2" xfId="20336"/>
    <cellStyle name="Normal 8 3 2 2 2 2 2 2 2" xfId="20337"/>
    <cellStyle name="Normal 8 3 2 2 2 2 2 3" xfId="20338"/>
    <cellStyle name="Normal 8 3 2 2 2 2 3" xfId="20339"/>
    <cellStyle name="Normal 8 3 2 2 2 2 3 2" xfId="20340"/>
    <cellStyle name="Normal 8 3 2 2 2 2 4" xfId="20341"/>
    <cellStyle name="Normal 8 3 2 2 2 3" xfId="20342"/>
    <cellStyle name="Normal 8 3 2 2 2 3 2" xfId="20343"/>
    <cellStyle name="Normal 8 3 2 2 2 3 2 2" xfId="20344"/>
    <cellStyle name="Normal 8 3 2 2 2 3 3" xfId="20345"/>
    <cellStyle name="Normal 8 3 2 2 2 4" xfId="20346"/>
    <cellStyle name="Normal 8 3 2 2 2 4 2" xfId="20347"/>
    <cellStyle name="Normal 8 3 2 2 2 5" xfId="20348"/>
    <cellStyle name="Normal 8 3 2 2 3" xfId="20349"/>
    <cellStyle name="Normal 8 3 2 2 3 2" xfId="20350"/>
    <cellStyle name="Normal 8 3 2 2 3 2 2" xfId="20351"/>
    <cellStyle name="Normal 8 3 2 2 3 2 2 2" xfId="20352"/>
    <cellStyle name="Normal 8 3 2 2 3 2 3" xfId="20353"/>
    <cellStyle name="Normal 8 3 2 2 3 3" xfId="20354"/>
    <cellStyle name="Normal 8 3 2 2 3 3 2" xfId="20355"/>
    <cellStyle name="Normal 8 3 2 2 3 4" xfId="20356"/>
    <cellStyle name="Normal 8 3 2 2 4" xfId="20357"/>
    <cellStyle name="Normal 8 3 2 2 4 2" xfId="20358"/>
    <cellStyle name="Normal 8 3 2 2 4 2 2" xfId="20359"/>
    <cellStyle name="Normal 8 3 2 2 4 3" xfId="20360"/>
    <cellStyle name="Normal 8 3 2 2 5" xfId="20361"/>
    <cellStyle name="Normal 8 3 2 2 5 2" xfId="20362"/>
    <cellStyle name="Normal 8 3 2 2 6" xfId="20363"/>
    <cellStyle name="Normal 8 3 2 3" xfId="20364"/>
    <cellStyle name="Normal 8 3 2 3 2" xfId="20365"/>
    <cellStyle name="Normal 8 3 2 3 2 2" xfId="20366"/>
    <cellStyle name="Normal 8 3 2 3 2 2 2" xfId="20367"/>
    <cellStyle name="Normal 8 3 2 3 2 2 2 2" xfId="20368"/>
    <cellStyle name="Normal 8 3 2 3 2 2 3" xfId="20369"/>
    <cellStyle name="Normal 8 3 2 3 2 3" xfId="20370"/>
    <cellStyle name="Normal 8 3 2 3 2 3 2" xfId="20371"/>
    <cellStyle name="Normal 8 3 2 3 2 4" xfId="20372"/>
    <cellStyle name="Normal 8 3 2 3 3" xfId="20373"/>
    <cellStyle name="Normal 8 3 2 3 3 2" xfId="20374"/>
    <cellStyle name="Normal 8 3 2 3 3 2 2" xfId="20375"/>
    <cellStyle name="Normal 8 3 2 3 3 3" xfId="20376"/>
    <cellStyle name="Normal 8 3 2 3 4" xfId="20377"/>
    <cellStyle name="Normal 8 3 2 3 4 2" xfId="20378"/>
    <cellStyle name="Normal 8 3 2 3 5" xfId="20379"/>
    <cellStyle name="Normal 8 3 2 4" xfId="20380"/>
    <cellStyle name="Normal 8 3 2 4 2" xfId="20381"/>
    <cellStyle name="Normal 8 3 2 4 2 2" xfId="20382"/>
    <cellStyle name="Normal 8 3 2 4 2 2 2" xfId="20383"/>
    <cellStyle name="Normal 8 3 2 4 2 3" xfId="20384"/>
    <cellStyle name="Normal 8 3 2 4 3" xfId="20385"/>
    <cellStyle name="Normal 8 3 2 4 3 2" xfId="20386"/>
    <cellStyle name="Normal 8 3 2 4 4" xfId="20387"/>
    <cellStyle name="Normal 8 3 2 5" xfId="20388"/>
    <cellStyle name="Normal 8 3 2 5 2" xfId="20389"/>
    <cellStyle name="Normal 8 3 2 5 2 2" xfId="20390"/>
    <cellStyle name="Normal 8 3 2 5 3" xfId="20391"/>
    <cellStyle name="Normal 8 3 2 6" xfId="20392"/>
    <cellStyle name="Normal 8 3 2 6 2" xfId="20393"/>
    <cellStyle name="Normal 8 3 2 7" xfId="20394"/>
    <cellStyle name="Normal 8 3 3" xfId="20395"/>
    <cellStyle name="Normal 8 3 3 2" xfId="20396"/>
    <cellStyle name="Normal 8 3 3 2 2" xfId="20397"/>
    <cellStyle name="Normal 8 3 3 2 2 2" xfId="20398"/>
    <cellStyle name="Normal 8 3 3 2 2 2 2" xfId="20399"/>
    <cellStyle name="Normal 8 3 3 2 2 2 2 2" xfId="20400"/>
    <cellStyle name="Normal 8 3 3 2 2 2 3" xfId="20401"/>
    <cellStyle name="Normal 8 3 3 2 2 3" xfId="20402"/>
    <cellStyle name="Normal 8 3 3 2 2 3 2" xfId="20403"/>
    <cellStyle name="Normal 8 3 3 2 2 4" xfId="20404"/>
    <cellStyle name="Normal 8 3 3 2 3" xfId="20405"/>
    <cellStyle name="Normal 8 3 3 2 3 2" xfId="20406"/>
    <cellStyle name="Normal 8 3 3 2 3 2 2" xfId="20407"/>
    <cellStyle name="Normal 8 3 3 2 3 3" xfId="20408"/>
    <cellStyle name="Normal 8 3 3 2 4" xfId="20409"/>
    <cellStyle name="Normal 8 3 3 2 4 2" xfId="20410"/>
    <cellStyle name="Normal 8 3 3 2 5" xfId="20411"/>
    <cellStyle name="Normal 8 3 3 3" xfId="20412"/>
    <cellStyle name="Normal 8 3 3 3 2" xfId="20413"/>
    <cellStyle name="Normal 8 3 3 3 2 2" xfId="20414"/>
    <cellStyle name="Normal 8 3 3 3 2 2 2" xfId="20415"/>
    <cellStyle name="Normal 8 3 3 3 2 3" xfId="20416"/>
    <cellStyle name="Normal 8 3 3 3 3" xfId="20417"/>
    <cellStyle name="Normal 8 3 3 3 3 2" xfId="20418"/>
    <cellStyle name="Normal 8 3 3 3 4" xfId="20419"/>
    <cellStyle name="Normal 8 3 3 4" xfId="20420"/>
    <cellStyle name="Normal 8 3 3 4 2" xfId="20421"/>
    <cellStyle name="Normal 8 3 3 4 2 2" xfId="20422"/>
    <cellStyle name="Normal 8 3 3 4 3" xfId="20423"/>
    <cellStyle name="Normal 8 3 3 5" xfId="20424"/>
    <cellStyle name="Normal 8 3 3 5 2" xfId="20425"/>
    <cellStyle name="Normal 8 3 3 6" xfId="20426"/>
    <cellStyle name="Normal 8 3 4" xfId="20427"/>
    <cellStyle name="Normal 8 3 4 2" xfId="20428"/>
    <cellStyle name="Normal 8 3 4 2 2" xfId="20429"/>
    <cellStyle name="Normal 8 3 4 2 2 2" xfId="20430"/>
    <cellStyle name="Normal 8 3 4 2 2 2 2" xfId="20431"/>
    <cellStyle name="Normal 8 3 4 2 2 3" xfId="20432"/>
    <cellStyle name="Normal 8 3 4 2 3" xfId="20433"/>
    <cellStyle name="Normal 8 3 4 2 3 2" xfId="20434"/>
    <cellStyle name="Normal 8 3 4 2 4" xfId="20435"/>
    <cellStyle name="Normal 8 3 4 3" xfId="20436"/>
    <cellStyle name="Normal 8 3 4 3 2" xfId="20437"/>
    <cellStyle name="Normal 8 3 4 3 2 2" xfId="20438"/>
    <cellStyle name="Normal 8 3 4 3 3" xfId="20439"/>
    <cellStyle name="Normal 8 3 4 4" xfId="20440"/>
    <cellStyle name="Normal 8 3 4 4 2" xfId="20441"/>
    <cellStyle name="Normal 8 3 4 5" xfId="20442"/>
    <cellStyle name="Normal 8 3 5" xfId="20443"/>
    <cellStyle name="Normal 8 3 5 2" xfId="20444"/>
    <cellStyle name="Normal 8 3 5 2 2" xfId="20445"/>
    <cellStyle name="Normal 8 3 5 2 2 2" xfId="20446"/>
    <cellStyle name="Normal 8 3 5 2 3" xfId="20447"/>
    <cellStyle name="Normal 8 3 5 3" xfId="20448"/>
    <cellStyle name="Normal 8 3 5 3 2" xfId="20449"/>
    <cellStyle name="Normal 8 3 5 4" xfId="20450"/>
    <cellStyle name="Normal 8 3 6" xfId="20451"/>
    <cellStyle name="Normal 8 3 6 2" xfId="20452"/>
    <cellStyle name="Normal 8 3 6 2 2" xfId="20453"/>
    <cellStyle name="Normal 8 3 6 3" xfId="20454"/>
    <cellStyle name="Normal 8 3 7" xfId="20455"/>
    <cellStyle name="Normal 8 3 7 2" xfId="20456"/>
    <cellStyle name="Normal 8 3 8" xfId="20457"/>
    <cellStyle name="Normal 8 4" xfId="20458"/>
    <cellStyle name="Normal 8 4 2" xfId="20459"/>
    <cellStyle name="Normal 8 4 2 2" xfId="20460"/>
    <cellStyle name="Normal 8 4 2 2 2" xfId="20461"/>
    <cellStyle name="Normal 8 4 2 2 2 2" xfId="20462"/>
    <cellStyle name="Normal 8 4 2 2 2 2 2" xfId="20463"/>
    <cellStyle name="Normal 8 4 2 2 2 2 2 2" xfId="20464"/>
    <cellStyle name="Normal 8 4 2 2 2 2 3" xfId="20465"/>
    <cellStyle name="Normal 8 4 2 2 2 3" xfId="20466"/>
    <cellStyle name="Normal 8 4 2 2 2 3 2" xfId="20467"/>
    <cellStyle name="Normal 8 4 2 2 2 4" xfId="20468"/>
    <cellStyle name="Normal 8 4 2 2 3" xfId="20469"/>
    <cellStyle name="Normal 8 4 2 2 3 2" xfId="20470"/>
    <cellStyle name="Normal 8 4 2 2 3 2 2" xfId="20471"/>
    <cellStyle name="Normal 8 4 2 2 3 3" xfId="20472"/>
    <cellStyle name="Normal 8 4 2 2 4" xfId="20473"/>
    <cellStyle name="Normal 8 4 2 2 4 2" xfId="20474"/>
    <cellStyle name="Normal 8 4 2 2 5" xfId="20475"/>
    <cellStyle name="Normal 8 4 2 3" xfId="20476"/>
    <cellStyle name="Normal 8 4 2 3 2" xfId="20477"/>
    <cellStyle name="Normal 8 4 2 3 2 2" xfId="20478"/>
    <cellStyle name="Normal 8 4 2 3 2 2 2" xfId="20479"/>
    <cellStyle name="Normal 8 4 2 3 2 3" xfId="20480"/>
    <cellStyle name="Normal 8 4 2 3 3" xfId="20481"/>
    <cellStyle name="Normal 8 4 2 3 3 2" xfId="20482"/>
    <cellStyle name="Normal 8 4 2 3 4" xfId="20483"/>
    <cellStyle name="Normal 8 4 2 4" xfId="20484"/>
    <cellStyle name="Normal 8 4 2 4 2" xfId="20485"/>
    <cellStyle name="Normal 8 4 2 4 2 2" xfId="20486"/>
    <cellStyle name="Normal 8 4 2 4 3" xfId="20487"/>
    <cellStyle name="Normal 8 4 2 5" xfId="20488"/>
    <cellStyle name="Normal 8 4 2 5 2" xfId="20489"/>
    <cellStyle name="Normal 8 4 2 6" xfId="20490"/>
    <cellStyle name="Normal 8 4 3" xfId="20491"/>
    <cellStyle name="Normal 8 4 3 2" xfId="20492"/>
    <cellStyle name="Normal 8 4 3 2 2" xfId="20493"/>
    <cellStyle name="Normal 8 4 3 2 2 2" xfId="20494"/>
    <cellStyle name="Normal 8 4 3 2 2 2 2" xfId="20495"/>
    <cellStyle name="Normal 8 4 3 2 2 3" xfId="20496"/>
    <cellStyle name="Normal 8 4 3 2 3" xfId="20497"/>
    <cellStyle name="Normal 8 4 3 2 3 2" xfId="20498"/>
    <cellStyle name="Normal 8 4 3 2 4" xfId="20499"/>
    <cellStyle name="Normal 8 4 3 3" xfId="20500"/>
    <cellStyle name="Normal 8 4 3 3 2" xfId="20501"/>
    <cellStyle name="Normal 8 4 3 3 2 2" xfId="20502"/>
    <cellStyle name="Normal 8 4 3 3 3" xfId="20503"/>
    <cellStyle name="Normal 8 4 3 4" xfId="20504"/>
    <cellStyle name="Normal 8 4 3 4 2" xfId="20505"/>
    <cellStyle name="Normal 8 4 3 5" xfId="20506"/>
    <cellStyle name="Normal 8 4 4" xfId="20507"/>
    <cellStyle name="Normal 8 4 4 2" xfId="20508"/>
    <cellStyle name="Normal 8 4 4 2 2" xfId="20509"/>
    <cellStyle name="Normal 8 4 4 2 2 2" xfId="20510"/>
    <cellStyle name="Normal 8 4 4 2 3" xfId="20511"/>
    <cellStyle name="Normal 8 4 4 3" xfId="20512"/>
    <cellStyle name="Normal 8 4 4 3 2" xfId="20513"/>
    <cellStyle name="Normal 8 4 4 4" xfId="20514"/>
    <cellStyle name="Normal 8 4 5" xfId="20515"/>
    <cellStyle name="Normal 8 4 5 2" xfId="20516"/>
    <cellStyle name="Normal 8 4 5 2 2" xfId="20517"/>
    <cellStyle name="Normal 8 4 5 3" xfId="20518"/>
    <cellStyle name="Normal 8 4 6" xfId="20519"/>
    <cellStyle name="Normal 8 4 6 2" xfId="20520"/>
    <cellStyle name="Normal 8 4 7" xfId="20521"/>
    <cellStyle name="Normal 8 5" xfId="20522"/>
    <cellStyle name="Normal 8 5 2" xfId="20523"/>
    <cellStyle name="Normal 8 5 2 2" xfId="20524"/>
    <cellStyle name="Normal 8 5 2 2 2" xfId="20525"/>
    <cellStyle name="Normal 8 5 2 2 2 2" xfId="20526"/>
    <cellStyle name="Normal 8 5 2 2 2 2 2" xfId="20527"/>
    <cellStyle name="Normal 8 5 2 2 2 3" xfId="20528"/>
    <cellStyle name="Normal 8 5 2 2 3" xfId="20529"/>
    <cellStyle name="Normal 8 5 2 2 3 2" xfId="20530"/>
    <cellStyle name="Normal 8 5 2 2 4" xfId="20531"/>
    <cellStyle name="Normal 8 5 2 3" xfId="20532"/>
    <cellStyle name="Normal 8 5 2 3 2" xfId="20533"/>
    <cellStyle name="Normal 8 5 2 3 2 2" xfId="20534"/>
    <cellStyle name="Normal 8 5 2 3 3" xfId="20535"/>
    <cellStyle name="Normal 8 5 2 4" xfId="20536"/>
    <cellStyle name="Normal 8 5 2 4 2" xfId="20537"/>
    <cellStyle name="Normal 8 5 2 5" xfId="20538"/>
    <cellStyle name="Normal 8 5 3" xfId="20539"/>
    <cellStyle name="Normal 8 5 3 2" xfId="20540"/>
    <cellStyle name="Normal 8 5 3 2 2" xfId="20541"/>
    <cellStyle name="Normal 8 5 3 2 2 2" xfId="20542"/>
    <cellStyle name="Normal 8 5 3 2 3" xfId="20543"/>
    <cellStyle name="Normal 8 5 3 3" xfId="20544"/>
    <cellStyle name="Normal 8 5 3 3 2" xfId="20545"/>
    <cellStyle name="Normal 8 5 3 4" xfId="20546"/>
    <cellStyle name="Normal 8 5 4" xfId="20547"/>
    <cellStyle name="Normal 8 5 4 2" xfId="20548"/>
    <cellStyle name="Normal 8 5 4 2 2" xfId="20549"/>
    <cellStyle name="Normal 8 5 4 3" xfId="20550"/>
    <cellStyle name="Normal 8 5 5" xfId="20551"/>
    <cellStyle name="Normal 8 5 5 2" xfId="20552"/>
    <cellStyle name="Normal 8 5 6" xfId="20553"/>
    <cellStyle name="Normal 8 6" xfId="20554"/>
    <cellStyle name="Normal 8 6 2" xfId="20555"/>
    <cellStyle name="Normal 8 6 2 2" xfId="20556"/>
    <cellStyle name="Normal 8 6 2 2 2" xfId="20557"/>
    <cellStyle name="Normal 8 6 2 2 2 2" xfId="20558"/>
    <cellStyle name="Normal 8 6 2 2 3" xfId="20559"/>
    <cellStyle name="Normal 8 6 2 3" xfId="20560"/>
    <cellStyle name="Normal 8 6 2 3 2" xfId="20561"/>
    <cellStyle name="Normal 8 6 2 4" xfId="20562"/>
    <cellStyle name="Normal 8 6 3" xfId="20563"/>
    <cellStyle name="Normal 8 6 3 2" xfId="20564"/>
    <cellStyle name="Normal 8 6 3 2 2" xfId="20565"/>
    <cellStyle name="Normal 8 6 3 3" xfId="20566"/>
    <cellStyle name="Normal 8 6 4" xfId="20567"/>
    <cellStyle name="Normal 8 6 4 2" xfId="20568"/>
    <cellStyle name="Normal 8 6 5" xfId="20569"/>
    <cellStyle name="Normal 8 7" xfId="20570"/>
    <cellStyle name="Normal 8 7 2" xfId="20571"/>
    <cellStyle name="Normal 8 7 2 2" xfId="20572"/>
    <cellStyle name="Normal 8 7 2 2 2" xfId="20573"/>
    <cellStyle name="Normal 8 7 2 3" xfId="20574"/>
    <cellStyle name="Normal 8 7 3" xfId="20575"/>
    <cellStyle name="Normal 8 7 3 2" xfId="20576"/>
    <cellStyle name="Normal 8 7 4" xfId="20577"/>
    <cellStyle name="Normal 8 8" xfId="20578"/>
    <cellStyle name="Normal 8 8 2" xfId="20579"/>
    <cellStyle name="Normal 8 8 2 2" xfId="20580"/>
    <cellStyle name="Normal 8 8 3" xfId="20581"/>
    <cellStyle name="Normal 8 9" xfId="20582"/>
    <cellStyle name="Normal 8 9 2" xfId="20583"/>
    <cellStyle name="Normal 80" xfId="20584"/>
    <cellStyle name="Normal 80 2" xfId="20585"/>
    <cellStyle name="Normal 80 2 2" xfId="20586"/>
    <cellStyle name="Normal 80 2 2 2" xfId="20587"/>
    <cellStyle name="Normal 80 2 2 2 2" xfId="20588"/>
    <cellStyle name="Normal 80 2 2 3" xfId="20589"/>
    <cellStyle name="Normal 80 2 3" xfId="20590"/>
    <cellStyle name="Normal 80 2 3 2" xfId="20591"/>
    <cellStyle name="Normal 80 2 4" xfId="20592"/>
    <cellStyle name="Normal 80 3" xfId="20593"/>
    <cellStyle name="Normal 80 3 2" xfId="20594"/>
    <cellStyle name="Normal 80 3 2 2" xfId="20595"/>
    <cellStyle name="Normal 80 3 3" xfId="20596"/>
    <cellStyle name="Normal 80 4" xfId="20597"/>
    <cellStyle name="Normal 80 4 2" xfId="20598"/>
    <cellStyle name="Normal 80 5" xfId="20599"/>
    <cellStyle name="Normal 81" xfId="20600"/>
    <cellStyle name="Normal 82" xfId="20601"/>
    <cellStyle name="Normal 82 2" xfId="20602"/>
    <cellStyle name="Normal 82 2 2" xfId="20603"/>
    <cellStyle name="Normal 82 2 2 2" xfId="20604"/>
    <cellStyle name="Normal 82 2 3" xfId="20605"/>
    <cellStyle name="Normal 82 3" xfId="20606"/>
    <cellStyle name="Normal 82 3 2" xfId="20607"/>
    <cellStyle name="Normal 82 4" xfId="20608"/>
    <cellStyle name="Normal 83" xfId="20609"/>
    <cellStyle name="Normal 83 2" xfId="20610"/>
    <cellStyle name="Normal 83 2 2" xfId="20611"/>
    <cellStyle name="Normal 83 2 2 2" xfId="20612"/>
    <cellStyle name="Normal 83 2 3" xfId="20613"/>
    <cellStyle name="Normal 83 3" xfId="20614"/>
    <cellStyle name="Normal 83 3 2" xfId="20615"/>
    <cellStyle name="Normal 83 4" xfId="20616"/>
    <cellStyle name="Normal 84" xfId="20617"/>
    <cellStyle name="Normal 84 2" xfId="20618"/>
    <cellStyle name="Normal 84 2 2" xfId="20619"/>
    <cellStyle name="Normal 84 3" xfId="20620"/>
    <cellStyle name="Normal 85" xfId="20621"/>
    <cellStyle name="Normal 86" xfId="20622"/>
    <cellStyle name="Normal 86 2" xfId="20623"/>
    <cellStyle name="Normal 86 2 2" xfId="20624"/>
    <cellStyle name="Normal 86 3" xfId="20625"/>
    <cellStyle name="Normal 87" xfId="20626"/>
    <cellStyle name="Normal 87 2" xfId="20627"/>
    <cellStyle name="Normal 87 2 2" xfId="20628"/>
    <cellStyle name="Normal 87 3" xfId="20629"/>
    <cellStyle name="Normal 88" xfId="20630"/>
    <cellStyle name="Normal 88 2" xfId="20631"/>
    <cellStyle name="Normal 89" xfId="20632"/>
    <cellStyle name="Normal 9" xfId="20633"/>
    <cellStyle name="Normal 9 10" xfId="20634"/>
    <cellStyle name="Normal 9 11" xfId="48507"/>
    <cellStyle name="Normal 9 12" xfId="48508"/>
    <cellStyle name="Normal 9 13" xfId="48509"/>
    <cellStyle name="Normal 9 14" xfId="48510"/>
    <cellStyle name="Normal 9 2" xfId="20635"/>
    <cellStyle name="Normal 9 2 2" xfId="20636"/>
    <cellStyle name="Normal 9 2 2 2" xfId="20637"/>
    <cellStyle name="Normal 9 2 2 2 2" xfId="20638"/>
    <cellStyle name="Normal 9 2 2 2 2 2" xfId="20639"/>
    <cellStyle name="Normal 9 2 2 2 2 2 2" xfId="20640"/>
    <cellStyle name="Normal 9 2 2 2 2 2 2 2" xfId="20641"/>
    <cellStyle name="Normal 9 2 2 2 2 2 2 2 2" xfId="20642"/>
    <cellStyle name="Normal 9 2 2 2 2 2 2 2 2 2" xfId="20643"/>
    <cellStyle name="Normal 9 2 2 2 2 2 2 2 3" xfId="20644"/>
    <cellStyle name="Normal 9 2 2 2 2 2 2 3" xfId="20645"/>
    <cellStyle name="Normal 9 2 2 2 2 2 2 3 2" xfId="20646"/>
    <cellStyle name="Normal 9 2 2 2 2 2 2 4" xfId="20647"/>
    <cellStyle name="Normal 9 2 2 2 2 2 3" xfId="20648"/>
    <cellStyle name="Normal 9 2 2 2 2 2 3 2" xfId="20649"/>
    <cellStyle name="Normal 9 2 2 2 2 2 3 2 2" xfId="20650"/>
    <cellStyle name="Normal 9 2 2 2 2 2 3 3" xfId="20651"/>
    <cellStyle name="Normal 9 2 2 2 2 2 4" xfId="20652"/>
    <cellStyle name="Normal 9 2 2 2 2 2 4 2" xfId="20653"/>
    <cellStyle name="Normal 9 2 2 2 2 2 5" xfId="20654"/>
    <cellStyle name="Normal 9 2 2 2 2 3" xfId="20655"/>
    <cellStyle name="Normal 9 2 2 2 2 3 2" xfId="20656"/>
    <cellStyle name="Normal 9 2 2 2 2 3 2 2" xfId="20657"/>
    <cellStyle name="Normal 9 2 2 2 2 3 2 2 2" xfId="20658"/>
    <cellStyle name="Normal 9 2 2 2 2 3 2 3" xfId="20659"/>
    <cellStyle name="Normal 9 2 2 2 2 3 3" xfId="20660"/>
    <cellStyle name="Normal 9 2 2 2 2 3 3 2" xfId="20661"/>
    <cellStyle name="Normal 9 2 2 2 2 3 4" xfId="20662"/>
    <cellStyle name="Normal 9 2 2 2 2 4" xfId="20663"/>
    <cellStyle name="Normal 9 2 2 2 2 4 2" xfId="20664"/>
    <cellStyle name="Normal 9 2 2 2 2 4 2 2" xfId="20665"/>
    <cellStyle name="Normal 9 2 2 2 2 4 3" xfId="20666"/>
    <cellStyle name="Normal 9 2 2 2 2 5" xfId="20667"/>
    <cellStyle name="Normal 9 2 2 2 2 5 2" xfId="20668"/>
    <cellStyle name="Normal 9 2 2 2 2 6" xfId="20669"/>
    <cellStyle name="Normal 9 2 2 2 3" xfId="20670"/>
    <cellStyle name="Normal 9 2 2 2 3 2" xfId="20671"/>
    <cellStyle name="Normal 9 2 2 2 3 2 2" xfId="20672"/>
    <cellStyle name="Normal 9 2 2 2 3 2 2 2" xfId="20673"/>
    <cellStyle name="Normal 9 2 2 2 3 2 2 2 2" xfId="20674"/>
    <cellStyle name="Normal 9 2 2 2 3 2 2 3" xfId="20675"/>
    <cellStyle name="Normal 9 2 2 2 3 2 3" xfId="20676"/>
    <cellStyle name="Normal 9 2 2 2 3 2 3 2" xfId="20677"/>
    <cellStyle name="Normal 9 2 2 2 3 2 4" xfId="20678"/>
    <cellStyle name="Normal 9 2 2 2 3 3" xfId="20679"/>
    <cellStyle name="Normal 9 2 2 2 3 3 2" xfId="20680"/>
    <cellStyle name="Normal 9 2 2 2 3 3 2 2" xfId="20681"/>
    <cellStyle name="Normal 9 2 2 2 3 3 3" xfId="20682"/>
    <cellStyle name="Normal 9 2 2 2 3 4" xfId="20683"/>
    <cellStyle name="Normal 9 2 2 2 3 4 2" xfId="20684"/>
    <cellStyle name="Normal 9 2 2 2 3 5" xfId="20685"/>
    <cellStyle name="Normal 9 2 2 2 4" xfId="20686"/>
    <cellStyle name="Normal 9 2 2 2 4 2" xfId="20687"/>
    <cellStyle name="Normal 9 2 2 2 4 2 2" xfId="20688"/>
    <cellStyle name="Normal 9 2 2 2 4 2 2 2" xfId="20689"/>
    <cellStyle name="Normal 9 2 2 2 4 2 3" xfId="20690"/>
    <cellStyle name="Normal 9 2 2 2 4 3" xfId="20691"/>
    <cellStyle name="Normal 9 2 2 2 4 3 2" xfId="20692"/>
    <cellStyle name="Normal 9 2 2 2 4 4" xfId="20693"/>
    <cellStyle name="Normal 9 2 2 2 5" xfId="20694"/>
    <cellStyle name="Normal 9 2 2 2 5 2" xfId="20695"/>
    <cellStyle name="Normal 9 2 2 2 5 2 2" xfId="20696"/>
    <cellStyle name="Normal 9 2 2 2 5 3" xfId="20697"/>
    <cellStyle name="Normal 9 2 2 2 6" xfId="20698"/>
    <cellStyle name="Normal 9 2 2 2 6 2" xfId="20699"/>
    <cellStyle name="Normal 9 2 2 2 7" xfId="20700"/>
    <cellStyle name="Normal 9 2 2 3" xfId="20701"/>
    <cellStyle name="Normal 9 2 2 3 2" xfId="20702"/>
    <cellStyle name="Normal 9 2 2 3 2 2" xfId="20703"/>
    <cellStyle name="Normal 9 2 2 3 2 2 2" xfId="20704"/>
    <cellStyle name="Normal 9 2 2 3 2 2 2 2" xfId="20705"/>
    <cellStyle name="Normal 9 2 2 3 2 2 2 2 2" xfId="20706"/>
    <cellStyle name="Normal 9 2 2 3 2 2 2 3" xfId="20707"/>
    <cellStyle name="Normal 9 2 2 3 2 2 3" xfId="20708"/>
    <cellStyle name="Normal 9 2 2 3 2 2 3 2" xfId="20709"/>
    <cellStyle name="Normal 9 2 2 3 2 2 4" xfId="20710"/>
    <cellStyle name="Normal 9 2 2 3 2 3" xfId="20711"/>
    <cellStyle name="Normal 9 2 2 3 2 3 2" xfId="20712"/>
    <cellStyle name="Normal 9 2 2 3 2 3 2 2" xfId="20713"/>
    <cellStyle name="Normal 9 2 2 3 2 3 3" xfId="20714"/>
    <cellStyle name="Normal 9 2 2 3 2 4" xfId="20715"/>
    <cellStyle name="Normal 9 2 2 3 2 4 2" xfId="20716"/>
    <cellStyle name="Normal 9 2 2 3 2 5" xfId="20717"/>
    <cellStyle name="Normal 9 2 2 3 3" xfId="20718"/>
    <cellStyle name="Normal 9 2 2 3 3 2" xfId="20719"/>
    <cellStyle name="Normal 9 2 2 3 3 2 2" xfId="20720"/>
    <cellStyle name="Normal 9 2 2 3 3 2 2 2" xfId="20721"/>
    <cellStyle name="Normal 9 2 2 3 3 2 3" xfId="20722"/>
    <cellStyle name="Normal 9 2 2 3 3 3" xfId="20723"/>
    <cellStyle name="Normal 9 2 2 3 3 3 2" xfId="20724"/>
    <cellStyle name="Normal 9 2 2 3 3 4" xfId="20725"/>
    <cellStyle name="Normal 9 2 2 3 4" xfId="20726"/>
    <cellStyle name="Normal 9 2 2 3 4 2" xfId="20727"/>
    <cellStyle name="Normal 9 2 2 3 4 2 2" xfId="20728"/>
    <cellStyle name="Normal 9 2 2 3 4 3" xfId="20729"/>
    <cellStyle name="Normal 9 2 2 3 5" xfId="20730"/>
    <cellStyle name="Normal 9 2 2 3 5 2" xfId="20731"/>
    <cellStyle name="Normal 9 2 2 3 6" xfId="20732"/>
    <cellStyle name="Normal 9 2 2 4" xfId="20733"/>
    <cellStyle name="Normal 9 2 2 4 2" xfId="20734"/>
    <cellStyle name="Normal 9 2 2 4 2 2" xfId="20735"/>
    <cellStyle name="Normal 9 2 2 4 2 2 2" xfId="20736"/>
    <cellStyle name="Normal 9 2 2 4 2 2 2 2" xfId="20737"/>
    <cellStyle name="Normal 9 2 2 4 2 2 3" xfId="20738"/>
    <cellStyle name="Normal 9 2 2 4 2 3" xfId="20739"/>
    <cellStyle name="Normal 9 2 2 4 2 3 2" xfId="20740"/>
    <cellStyle name="Normal 9 2 2 4 2 4" xfId="20741"/>
    <cellStyle name="Normal 9 2 2 4 3" xfId="20742"/>
    <cellStyle name="Normal 9 2 2 4 3 2" xfId="20743"/>
    <cellStyle name="Normal 9 2 2 4 3 2 2" xfId="20744"/>
    <cellStyle name="Normal 9 2 2 4 3 3" xfId="20745"/>
    <cellStyle name="Normal 9 2 2 4 4" xfId="20746"/>
    <cellStyle name="Normal 9 2 2 4 4 2" xfId="20747"/>
    <cellStyle name="Normal 9 2 2 4 5" xfId="20748"/>
    <cellStyle name="Normal 9 2 2 5" xfId="20749"/>
    <cellStyle name="Normal 9 2 2 5 2" xfId="20750"/>
    <cellStyle name="Normal 9 2 2 5 2 2" xfId="20751"/>
    <cellStyle name="Normal 9 2 2 5 2 2 2" xfId="20752"/>
    <cellStyle name="Normal 9 2 2 5 2 3" xfId="20753"/>
    <cellStyle name="Normal 9 2 2 5 3" xfId="20754"/>
    <cellStyle name="Normal 9 2 2 5 3 2" xfId="20755"/>
    <cellStyle name="Normal 9 2 2 5 4" xfId="20756"/>
    <cellStyle name="Normal 9 2 2 6" xfId="20757"/>
    <cellStyle name="Normal 9 2 2 6 2" xfId="20758"/>
    <cellStyle name="Normal 9 2 2 6 2 2" xfId="20759"/>
    <cellStyle name="Normal 9 2 2 6 3" xfId="20760"/>
    <cellStyle name="Normal 9 2 2 7" xfId="20761"/>
    <cellStyle name="Normal 9 2 2 7 2" xfId="20762"/>
    <cellStyle name="Normal 9 2 2 8" xfId="20763"/>
    <cellStyle name="Normal 9 2 3" xfId="20764"/>
    <cellStyle name="Normal 9 2 3 2" xfId="20765"/>
    <cellStyle name="Normal 9 2 3 2 2" xfId="20766"/>
    <cellStyle name="Normal 9 2 3 2 2 2" xfId="20767"/>
    <cellStyle name="Normal 9 2 3 2 2 2 2" xfId="20768"/>
    <cellStyle name="Normal 9 2 3 2 2 2 2 2" xfId="20769"/>
    <cellStyle name="Normal 9 2 3 2 2 2 2 2 2" xfId="20770"/>
    <cellStyle name="Normal 9 2 3 2 2 2 2 3" xfId="20771"/>
    <cellStyle name="Normal 9 2 3 2 2 2 3" xfId="20772"/>
    <cellStyle name="Normal 9 2 3 2 2 2 3 2" xfId="20773"/>
    <cellStyle name="Normal 9 2 3 2 2 2 4" xfId="20774"/>
    <cellStyle name="Normal 9 2 3 2 2 3" xfId="20775"/>
    <cellStyle name="Normal 9 2 3 2 2 3 2" xfId="20776"/>
    <cellStyle name="Normal 9 2 3 2 2 3 2 2" xfId="20777"/>
    <cellStyle name="Normal 9 2 3 2 2 3 3" xfId="20778"/>
    <cellStyle name="Normal 9 2 3 2 2 4" xfId="20779"/>
    <cellStyle name="Normal 9 2 3 2 2 4 2" xfId="20780"/>
    <cellStyle name="Normal 9 2 3 2 2 5" xfId="20781"/>
    <cellStyle name="Normal 9 2 3 2 3" xfId="20782"/>
    <cellStyle name="Normal 9 2 3 2 3 2" xfId="20783"/>
    <cellStyle name="Normal 9 2 3 2 3 2 2" xfId="20784"/>
    <cellStyle name="Normal 9 2 3 2 3 2 2 2" xfId="20785"/>
    <cellStyle name="Normal 9 2 3 2 3 2 3" xfId="20786"/>
    <cellStyle name="Normal 9 2 3 2 3 3" xfId="20787"/>
    <cellStyle name="Normal 9 2 3 2 3 3 2" xfId="20788"/>
    <cellStyle name="Normal 9 2 3 2 3 4" xfId="20789"/>
    <cellStyle name="Normal 9 2 3 2 4" xfId="20790"/>
    <cellStyle name="Normal 9 2 3 2 4 2" xfId="20791"/>
    <cellStyle name="Normal 9 2 3 2 4 2 2" xfId="20792"/>
    <cellStyle name="Normal 9 2 3 2 4 3" xfId="20793"/>
    <cellStyle name="Normal 9 2 3 2 5" xfId="20794"/>
    <cellStyle name="Normal 9 2 3 2 5 2" xfId="20795"/>
    <cellStyle name="Normal 9 2 3 2 6" xfId="20796"/>
    <cellStyle name="Normal 9 2 3 3" xfId="20797"/>
    <cellStyle name="Normal 9 2 3 3 2" xfId="20798"/>
    <cellStyle name="Normal 9 2 3 3 2 2" xfId="20799"/>
    <cellStyle name="Normal 9 2 3 3 2 2 2" xfId="20800"/>
    <cellStyle name="Normal 9 2 3 3 2 2 2 2" xfId="20801"/>
    <cellStyle name="Normal 9 2 3 3 2 2 3" xfId="20802"/>
    <cellStyle name="Normal 9 2 3 3 2 3" xfId="20803"/>
    <cellStyle name="Normal 9 2 3 3 2 3 2" xfId="20804"/>
    <cellStyle name="Normal 9 2 3 3 2 4" xfId="20805"/>
    <cellStyle name="Normal 9 2 3 3 3" xfId="20806"/>
    <cellStyle name="Normal 9 2 3 3 3 2" xfId="20807"/>
    <cellStyle name="Normal 9 2 3 3 3 2 2" xfId="20808"/>
    <cellStyle name="Normal 9 2 3 3 3 3" xfId="20809"/>
    <cellStyle name="Normal 9 2 3 3 4" xfId="20810"/>
    <cellStyle name="Normal 9 2 3 3 4 2" xfId="20811"/>
    <cellStyle name="Normal 9 2 3 3 5" xfId="20812"/>
    <cellStyle name="Normal 9 2 3 4" xfId="20813"/>
    <cellStyle name="Normal 9 2 3 4 2" xfId="20814"/>
    <cellStyle name="Normal 9 2 3 4 2 2" xfId="20815"/>
    <cellStyle name="Normal 9 2 3 4 2 2 2" xfId="20816"/>
    <cellStyle name="Normal 9 2 3 4 2 3" xfId="20817"/>
    <cellStyle name="Normal 9 2 3 4 3" xfId="20818"/>
    <cellStyle name="Normal 9 2 3 4 3 2" xfId="20819"/>
    <cellStyle name="Normal 9 2 3 4 4" xfId="20820"/>
    <cellStyle name="Normal 9 2 3 5" xfId="20821"/>
    <cellStyle name="Normal 9 2 3 5 2" xfId="20822"/>
    <cellStyle name="Normal 9 2 3 5 2 2" xfId="20823"/>
    <cellStyle name="Normal 9 2 3 5 3" xfId="20824"/>
    <cellStyle name="Normal 9 2 3 6" xfId="20825"/>
    <cellStyle name="Normal 9 2 3 6 2" xfId="20826"/>
    <cellStyle name="Normal 9 2 3 7" xfId="20827"/>
    <cellStyle name="Normal 9 2 4" xfId="20828"/>
    <cellStyle name="Normal 9 2 4 2" xfId="20829"/>
    <cellStyle name="Normal 9 2 4 2 2" xfId="20830"/>
    <cellStyle name="Normal 9 2 4 2 2 2" xfId="20831"/>
    <cellStyle name="Normal 9 2 4 2 2 2 2" xfId="20832"/>
    <cellStyle name="Normal 9 2 4 2 2 2 2 2" xfId="20833"/>
    <cellStyle name="Normal 9 2 4 2 2 2 3" xfId="20834"/>
    <cellStyle name="Normal 9 2 4 2 2 3" xfId="20835"/>
    <cellStyle name="Normal 9 2 4 2 2 3 2" xfId="20836"/>
    <cellStyle name="Normal 9 2 4 2 2 4" xfId="20837"/>
    <cellStyle name="Normal 9 2 4 2 3" xfId="20838"/>
    <cellStyle name="Normal 9 2 4 2 3 2" xfId="20839"/>
    <cellStyle name="Normal 9 2 4 2 3 2 2" xfId="20840"/>
    <cellStyle name="Normal 9 2 4 2 3 3" xfId="20841"/>
    <cellStyle name="Normal 9 2 4 2 4" xfId="20842"/>
    <cellStyle name="Normal 9 2 4 2 4 2" xfId="20843"/>
    <cellStyle name="Normal 9 2 4 2 5" xfId="20844"/>
    <cellStyle name="Normal 9 2 4 3" xfId="20845"/>
    <cellStyle name="Normal 9 2 4 3 2" xfId="20846"/>
    <cellStyle name="Normal 9 2 4 3 2 2" xfId="20847"/>
    <cellStyle name="Normal 9 2 4 3 2 2 2" xfId="20848"/>
    <cellStyle name="Normal 9 2 4 3 2 3" xfId="20849"/>
    <cellStyle name="Normal 9 2 4 3 3" xfId="20850"/>
    <cellStyle name="Normal 9 2 4 3 3 2" xfId="20851"/>
    <cellStyle name="Normal 9 2 4 3 4" xfId="20852"/>
    <cellStyle name="Normal 9 2 4 4" xfId="20853"/>
    <cellStyle name="Normal 9 2 4 4 2" xfId="20854"/>
    <cellStyle name="Normal 9 2 4 4 2 2" xfId="20855"/>
    <cellStyle name="Normal 9 2 4 4 3" xfId="20856"/>
    <cellStyle name="Normal 9 2 4 5" xfId="20857"/>
    <cellStyle name="Normal 9 2 4 5 2" xfId="20858"/>
    <cellStyle name="Normal 9 2 4 6" xfId="20859"/>
    <cellStyle name="Normal 9 2 5" xfId="20860"/>
    <cellStyle name="Normal 9 2 5 2" xfId="20861"/>
    <cellStyle name="Normal 9 2 5 2 2" xfId="20862"/>
    <cellStyle name="Normal 9 2 5 2 2 2" xfId="20863"/>
    <cellStyle name="Normal 9 2 5 2 2 2 2" xfId="20864"/>
    <cellStyle name="Normal 9 2 5 2 2 3" xfId="20865"/>
    <cellStyle name="Normal 9 2 5 2 3" xfId="20866"/>
    <cellStyle name="Normal 9 2 5 2 3 2" xfId="20867"/>
    <cellStyle name="Normal 9 2 5 2 4" xfId="20868"/>
    <cellStyle name="Normal 9 2 5 3" xfId="20869"/>
    <cellStyle name="Normal 9 2 5 3 2" xfId="20870"/>
    <cellStyle name="Normal 9 2 5 3 2 2" xfId="20871"/>
    <cellStyle name="Normal 9 2 5 3 3" xfId="20872"/>
    <cellStyle name="Normal 9 2 5 4" xfId="20873"/>
    <cellStyle name="Normal 9 2 5 4 2" xfId="20874"/>
    <cellStyle name="Normal 9 2 5 5" xfId="20875"/>
    <cellStyle name="Normal 9 2 6" xfId="20876"/>
    <cellStyle name="Normal 9 2 6 2" xfId="20877"/>
    <cellStyle name="Normal 9 2 6 2 2" xfId="20878"/>
    <cellStyle name="Normal 9 2 6 2 2 2" xfId="20879"/>
    <cellStyle name="Normal 9 2 6 2 3" xfId="20880"/>
    <cellStyle name="Normal 9 2 6 3" xfId="20881"/>
    <cellStyle name="Normal 9 2 6 3 2" xfId="20882"/>
    <cellStyle name="Normal 9 2 6 4" xfId="20883"/>
    <cellStyle name="Normal 9 2 7" xfId="20884"/>
    <cellStyle name="Normal 9 2 7 2" xfId="20885"/>
    <cellStyle name="Normal 9 2 7 2 2" xfId="20886"/>
    <cellStyle name="Normal 9 2 7 3" xfId="20887"/>
    <cellStyle name="Normal 9 2 8" xfId="20888"/>
    <cellStyle name="Normal 9 2 8 2" xfId="20889"/>
    <cellStyle name="Normal 9 2 9" xfId="20890"/>
    <cellStyle name="Normal 9 3" xfId="20891"/>
    <cellStyle name="Normal 9 3 2" xfId="20892"/>
    <cellStyle name="Normal 9 3 2 2" xfId="20893"/>
    <cellStyle name="Normal 9 3 2 2 2" xfId="20894"/>
    <cellStyle name="Normal 9 3 2 2 2 2" xfId="20895"/>
    <cellStyle name="Normal 9 3 2 2 2 2 2" xfId="20896"/>
    <cellStyle name="Normal 9 3 2 2 2 2 2 2" xfId="20897"/>
    <cellStyle name="Normal 9 3 2 2 2 2 2 2 2" xfId="20898"/>
    <cellStyle name="Normal 9 3 2 2 2 2 2 3" xfId="20899"/>
    <cellStyle name="Normal 9 3 2 2 2 2 3" xfId="20900"/>
    <cellStyle name="Normal 9 3 2 2 2 2 3 2" xfId="20901"/>
    <cellStyle name="Normal 9 3 2 2 2 2 4" xfId="20902"/>
    <cellStyle name="Normal 9 3 2 2 2 3" xfId="20903"/>
    <cellStyle name="Normal 9 3 2 2 2 3 2" xfId="20904"/>
    <cellStyle name="Normal 9 3 2 2 2 3 2 2" xfId="20905"/>
    <cellStyle name="Normal 9 3 2 2 2 3 3" xfId="20906"/>
    <cellStyle name="Normal 9 3 2 2 2 4" xfId="20907"/>
    <cellStyle name="Normal 9 3 2 2 2 4 2" xfId="20908"/>
    <cellStyle name="Normal 9 3 2 2 2 5" xfId="20909"/>
    <cellStyle name="Normal 9 3 2 2 3" xfId="20910"/>
    <cellStyle name="Normal 9 3 2 2 3 2" xfId="20911"/>
    <cellStyle name="Normal 9 3 2 2 3 2 2" xfId="20912"/>
    <cellStyle name="Normal 9 3 2 2 3 2 2 2" xfId="20913"/>
    <cellStyle name="Normal 9 3 2 2 3 2 3" xfId="20914"/>
    <cellStyle name="Normal 9 3 2 2 3 3" xfId="20915"/>
    <cellStyle name="Normal 9 3 2 2 3 3 2" xfId="20916"/>
    <cellStyle name="Normal 9 3 2 2 3 4" xfId="20917"/>
    <cellStyle name="Normal 9 3 2 2 4" xfId="20918"/>
    <cellStyle name="Normal 9 3 2 2 4 2" xfId="20919"/>
    <cellStyle name="Normal 9 3 2 2 4 2 2" xfId="20920"/>
    <cellStyle name="Normal 9 3 2 2 4 3" xfId="20921"/>
    <cellStyle name="Normal 9 3 2 2 5" xfId="20922"/>
    <cellStyle name="Normal 9 3 2 2 5 2" xfId="20923"/>
    <cellStyle name="Normal 9 3 2 2 6" xfId="20924"/>
    <cellStyle name="Normal 9 3 2 3" xfId="20925"/>
    <cellStyle name="Normal 9 3 2 3 2" xfId="20926"/>
    <cellStyle name="Normal 9 3 2 3 2 2" xfId="20927"/>
    <cellStyle name="Normal 9 3 2 3 2 2 2" xfId="20928"/>
    <cellStyle name="Normal 9 3 2 3 2 2 2 2" xfId="20929"/>
    <cellStyle name="Normal 9 3 2 3 2 2 3" xfId="20930"/>
    <cellStyle name="Normal 9 3 2 3 2 3" xfId="20931"/>
    <cellStyle name="Normal 9 3 2 3 2 3 2" xfId="20932"/>
    <cellStyle name="Normal 9 3 2 3 2 4" xfId="20933"/>
    <cellStyle name="Normal 9 3 2 3 3" xfId="20934"/>
    <cellStyle name="Normal 9 3 2 3 3 2" xfId="20935"/>
    <cellStyle name="Normal 9 3 2 3 3 2 2" xfId="20936"/>
    <cellStyle name="Normal 9 3 2 3 3 3" xfId="20937"/>
    <cellStyle name="Normal 9 3 2 3 4" xfId="20938"/>
    <cellStyle name="Normal 9 3 2 3 4 2" xfId="20939"/>
    <cellStyle name="Normal 9 3 2 3 5" xfId="20940"/>
    <cellStyle name="Normal 9 3 2 4" xfId="20941"/>
    <cellStyle name="Normal 9 3 2 4 2" xfId="20942"/>
    <cellStyle name="Normal 9 3 2 4 2 2" xfId="20943"/>
    <cellStyle name="Normal 9 3 2 4 2 2 2" xfId="20944"/>
    <cellStyle name="Normal 9 3 2 4 2 3" xfId="20945"/>
    <cellStyle name="Normal 9 3 2 4 3" xfId="20946"/>
    <cellStyle name="Normal 9 3 2 4 3 2" xfId="20947"/>
    <cellStyle name="Normal 9 3 2 4 4" xfId="20948"/>
    <cellStyle name="Normal 9 3 2 5" xfId="20949"/>
    <cellStyle name="Normal 9 3 2 5 2" xfId="20950"/>
    <cellStyle name="Normal 9 3 2 5 2 2" xfId="20951"/>
    <cellStyle name="Normal 9 3 2 5 3" xfId="20952"/>
    <cellStyle name="Normal 9 3 2 6" xfId="20953"/>
    <cellStyle name="Normal 9 3 2 6 2" xfId="20954"/>
    <cellStyle name="Normal 9 3 2 7" xfId="20955"/>
    <cellStyle name="Normal 9 3 3" xfId="20956"/>
    <cellStyle name="Normal 9 3 3 2" xfId="20957"/>
    <cellStyle name="Normal 9 3 3 2 2" xfId="20958"/>
    <cellStyle name="Normal 9 3 3 2 2 2" xfId="20959"/>
    <cellStyle name="Normal 9 3 3 2 2 2 2" xfId="20960"/>
    <cellStyle name="Normal 9 3 3 2 2 2 2 2" xfId="20961"/>
    <cellStyle name="Normal 9 3 3 2 2 2 3" xfId="20962"/>
    <cellStyle name="Normal 9 3 3 2 2 3" xfId="20963"/>
    <cellStyle name="Normal 9 3 3 2 2 3 2" xfId="20964"/>
    <cellStyle name="Normal 9 3 3 2 2 4" xfId="20965"/>
    <cellStyle name="Normal 9 3 3 2 3" xfId="20966"/>
    <cellStyle name="Normal 9 3 3 2 3 2" xfId="20967"/>
    <cellStyle name="Normal 9 3 3 2 3 2 2" xfId="20968"/>
    <cellStyle name="Normal 9 3 3 2 3 3" xfId="20969"/>
    <cellStyle name="Normal 9 3 3 2 4" xfId="20970"/>
    <cellStyle name="Normal 9 3 3 2 4 2" xfId="20971"/>
    <cellStyle name="Normal 9 3 3 2 5" xfId="20972"/>
    <cellStyle name="Normal 9 3 3 3" xfId="20973"/>
    <cellStyle name="Normal 9 3 3 3 2" xfId="20974"/>
    <cellStyle name="Normal 9 3 3 3 2 2" xfId="20975"/>
    <cellStyle name="Normal 9 3 3 3 2 2 2" xfId="20976"/>
    <cellStyle name="Normal 9 3 3 3 2 3" xfId="20977"/>
    <cellStyle name="Normal 9 3 3 3 3" xfId="20978"/>
    <cellStyle name="Normal 9 3 3 3 3 2" xfId="20979"/>
    <cellStyle name="Normal 9 3 3 3 4" xfId="20980"/>
    <cellStyle name="Normal 9 3 3 4" xfId="20981"/>
    <cellStyle name="Normal 9 3 3 4 2" xfId="20982"/>
    <cellStyle name="Normal 9 3 3 4 2 2" xfId="20983"/>
    <cellStyle name="Normal 9 3 3 4 3" xfId="20984"/>
    <cellStyle name="Normal 9 3 3 5" xfId="20985"/>
    <cellStyle name="Normal 9 3 3 5 2" xfId="20986"/>
    <cellStyle name="Normal 9 3 3 6" xfId="20987"/>
    <cellStyle name="Normal 9 3 4" xfId="20988"/>
    <cellStyle name="Normal 9 3 4 2" xfId="20989"/>
    <cellStyle name="Normal 9 3 4 2 2" xfId="20990"/>
    <cellStyle name="Normal 9 3 4 2 2 2" xfId="20991"/>
    <cellStyle name="Normal 9 3 4 2 2 2 2" xfId="20992"/>
    <cellStyle name="Normal 9 3 4 2 2 3" xfId="20993"/>
    <cellStyle name="Normal 9 3 4 2 3" xfId="20994"/>
    <cellStyle name="Normal 9 3 4 2 3 2" xfId="20995"/>
    <cellStyle name="Normal 9 3 4 2 4" xfId="20996"/>
    <cellStyle name="Normal 9 3 4 3" xfId="20997"/>
    <cellStyle name="Normal 9 3 4 3 2" xfId="20998"/>
    <cellStyle name="Normal 9 3 4 3 2 2" xfId="20999"/>
    <cellStyle name="Normal 9 3 4 3 3" xfId="21000"/>
    <cellStyle name="Normal 9 3 4 4" xfId="21001"/>
    <cellStyle name="Normal 9 3 4 4 2" xfId="21002"/>
    <cellStyle name="Normal 9 3 4 5" xfId="21003"/>
    <cellStyle name="Normal 9 3 5" xfId="21004"/>
    <cellStyle name="Normal 9 3 5 2" xfId="21005"/>
    <cellStyle name="Normal 9 3 5 2 2" xfId="21006"/>
    <cellStyle name="Normal 9 3 5 2 2 2" xfId="21007"/>
    <cellStyle name="Normal 9 3 5 2 3" xfId="21008"/>
    <cellStyle name="Normal 9 3 5 3" xfId="21009"/>
    <cellStyle name="Normal 9 3 5 3 2" xfId="21010"/>
    <cellStyle name="Normal 9 3 5 4" xfId="21011"/>
    <cellStyle name="Normal 9 3 6" xfId="21012"/>
    <cellStyle name="Normal 9 3 6 2" xfId="21013"/>
    <cellStyle name="Normal 9 3 6 2 2" xfId="21014"/>
    <cellStyle name="Normal 9 3 6 3" xfId="21015"/>
    <cellStyle name="Normal 9 3 7" xfId="21016"/>
    <cellStyle name="Normal 9 3 7 2" xfId="21017"/>
    <cellStyle name="Normal 9 3 8" xfId="21018"/>
    <cellStyle name="Normal 9 4" xfId="21019"/>
    <cellStyle name="Normal 9 4 2" xfId="21020"/>
    <cellStyle name="Normal 9 4 2 2" xfId="21021"/>
    <cellStyle name="Normal 9 4 2 2 2" xfId="21022"/>
    <cellStyle name="Normal 9 4 2 2 2 2" xfId="21023"/>
    <cellStyle name="Normal 9 4 2 2 2 2 2" xfId="21024"/>
    <cellStyle name="Normal 9 4 2 2 2 2 2 2" xfId="21025"/>
    <cellStyle name="Normal 9 4 2 2 2 2 3" xfId="21026"/>
    <cellStyle name="Normal 9 4 2 2 2 3" xfId="21027"/>
    <cellStyle name="Normal 9 4 2 2 2 3 2" xfId="21028"/>
    <cellStyle name="Normal 9 4 2 2 2 4" xfId="21029"/>
    <cellStyle name="Normal 9 4 2 2 3" xfId="21030"/>
    <cellStyle name="Normal 9 4 2 2 3 2" xfId="21031"/>
    <cellStyle name="Normal 9 4 2 2 3 2 2" xfId="21032"/>
    <cellStyle name="Normal 9 4 2 2 3 3" xfId="21033"/>
    <cellStyle name="Normal 9 4 2 2 4" xfId="21034"/>
    <cellStyle name="Normal 9 4 2 2 4 2" xfId="21035"/>
    <cellStyle name="Normal 9 4 2 2 5" xfId="21036"/>
    <cellStyle name="Normal 9 4 2 3" xfId="21037"/>
    <cellStyle name="Normal 9 4 2 3 2" xfId="21038"/>
    <cellStyle name="Normal 9 4 2 3 2 2" xfId="21039"/>
    <cellStyle name="Normal 9 4 2 3 2 2 2" xfId="21040"/>
    <cellStyle name="Normal 9 4 2 3 2 3" xfId="21041"/>
    <cellStyle name="Normal 9 4 2 3 3" xfId="21042"/>
    <cellStyle name="Normal 9 4 2 3 3 2" xfId="21043"/>
    <cellStyle name="Normal 9 4 2 3 4" xfId="21044"/>
    <cellStyle name="Normal 9 4 2 4" xfId="21045"/>
    <cellStyle name="Normal 9 4 2 4 2" xfId="21046"/>
    <cellStyle name="Normal 9 4 2 4 2 2" xfId="21047"/>
    <cellStyle name="Normal 9 4 2 4 3" xfId="21048"/>
    <cellStyle name="Normal 9 4 2 5" xfId="21049"/>
    <cellStyle name="Normal 9 4 2 5 2" xfId="21050"/>
    <cellStyle name="Normal 9 4 2 6" xfId="21051"/>
    <cellStyle name="Normal 9 4 3" xfId="21052"/>
    <cellStyle name="Normal 9 4 3 2" xfId="21053"/>
    <cellStyle name="Normal 9 4 3 2 2" xfId="21054"/>
    <cellStyle name="Normal 9 4 3 2 2 2" xfId="21055"/>
    <cellStyle name="Normal 9 4 3 2 2 2 2" xfId="21056"/>
    <cellStyle name="Normal 9 4 3 2 2 3" xfId="21057"/>
    <cellStyle name="Normal 9 4 3 2 3" xfId="21058"/>
    <cellStyle name="Normal 9 4 3 2 3 2" xfId="21059"/>
    <cellStyle name="Normal 9 4 3 2 4" xfId="21060"/>
    <cellStyle name="Normal 9 4 3 3" xfId="21061"/>
    <cellStyle name="Normal 9 4 3 3 2" xfId="21062"/>
    <cellStyle name="Normal 9 4 3 3 2 2" xfId="21063"/>
    <cellStyle name="Normal 9 4 3 3 3" xfId="21064"/>
    <cellStyle name="Normal 9 4 3 4" xfId="21065"/>
    <cellStyle name="Normal 9 4 3 4 2" xfId="21066"/>
    <cellStyle name="Normal 9 4 3 5" xfId="21067"/>
    <cellStyle name="Normal 9 4 4" xfId="21068"/>
    <cellStyle name="Normal 9 4 4 2" xfId="21069"/>
    <cellStyle name="Normal 9 4 4 2 2" xfId="21070"/>
    <cellStyle name="Normal 9 4 4 2 2 2" xfId="21071"/>
    <cellStyle name="Normal 9 4 4 2 3" xfId="21072"/>
    <cellStyle name="Normal 9 4 4 3" xfId="21073"/>
    <cellStyle name="Normal 9 4 4 3 2" xfId="21074"/>
    <cellStyle name="Normal 9 4 4 4" xfId="21075"/>
    <cellStyle name="Normal 9 4 5" xfId="21076"/>
    <cellStyle name="Normal 9 4 5 2" xfId="21077"/>
    <cellStyle name="Normal 9 4 5 2 2" xfId="21078"/>
    <cellStyle name="Normal 9 4 5 3" xfId="21079"/>
    <cellStyle name="Normal 9 4 6" xfId="21080"/>
    <cellStyle name="Normal 9 4 6 2" xfId="21081"/>
    <cellStyle name="Normal 9 4 7" xfId="21082"/>
    <cellStyle name="Normal 9 5" xfId="21083"/>
    <cellStyle name="Normal 9 5 2" xfId="21084"/>
    <cellStyle name="Normal 9 5 2 2" xfId="21085"/>
    <cellStyle name="Normal 9 5 2 2 2" xfId="21086"/>
    <cellStyle name="Normal 9 5 2 2 2 2" xfId="21087"/>
    <cellStyle name="Normal 9 5 2 2 2 2 2" xfId="21088"/>
    <cellStyle name="Normal 9 5 2 2 2 3" xfId="21089"/>
    <cellStyle name="Normal 9 5 2 2 3" xfId="21090"/>
    <cellStyle name="Normal 9 5 2 2 3 2" xfId="21091"/>
    <cellStyle name="Normal 9 5 2 2 4" xfId="21092"/>
    <cellStyle name="Normal 9 5 2 3" xfId="21093"/>
    <cellStyle name="Normal 9 5 2 3 2" xfId="21094"/>
    <cellStyle name="Normal 9 5 2 3 2 2" xfId="21095"/>
    <cellStyle name="Normal 9 5 2 3 3" xfId="21096"/>
    <cellStyle name="Normal 9 5 2 4" xfId="21097"/>
    <cellStyle name="Normal 9 5 2 4 2" xfId="21098"/>
    <cellStyle name="Normal 9 5 2 5" xfId="21099"/>
    <cellStyle name="Normal 9 5 3" xfId="21100"/>
    <cellStyle name="Normal 9 5 3 2" xfId="21101"/>
    <cellStyle name="Normal 9 5 3 2 2" xfId="21102"/>
    <cellStyle name="Normal 9 5 3 2 2 2" xfId="21103"/>
    <cellStyle name="Normal 9 5 3 2 3" xfId="21104"/>
    <cellStyle name="Normal 9 5 3 3" xfId="21105"/>
    <cellStyle name="Normal 9 5 3 3 2" xfId="21106"/>
    <cellStyle name="Normal 9 5 3 4" xfId="21107"/>
    <cellStyle name="Normal 9 5 4" xfId="21108"/>
    <cellStyle name="Normal 9 5 4 2" xfId="21109"/>
    <cellStyle name="Normal 9 5 4 2 2" xfId="21110"/>
    <cellStyle name="Normal 9 5 4 3" xfId="21111"/>
    <cellStyle name="Normal 9 5 5" xfId="21112"/>
    <cellStyle name="Normal 9 5 5 2" xfId="21113"/>
    <cellStyle name="Normal 9 5 6" xfId="21114"/>
    <cellStyle name="Normal 9 6" xfId="21115"/>
    <cellStyle name="Normal 9 6 2" xfId="21116"/>
    <cellStyle name="Normal 9 6 2 2" xfId="21117"/>
    <cellStyle name="Normal 9 6 2 2 2" xfId="21118"/>
    <cellStyle name="Normal 9 6 2 2 2 2" xfId="21119"/>
    <cellStyle name="Normal 9 6 2 2 3" xfId="21120"/>
    <cellStyle name="Normal 9 6 2 3" xfId="21121"/>
    <cellStyle name="Normal 9 6 2 3 2" xfId="21122"/>
    <cellStyle name="Normal 9 6 2 4" xfId="21123"/>
    <cellStyle name="Normal 9 6 3" xfId="21124"/>
    <cellStyle name="Normal 9 6 3 2" xfId="21125"/>
    <cellStyle name="Normal 9 6 3 2 2" xfId="21126"/>
    <cellStyle name="Normal 9 6 3 3" xfId="21127"/>
    <cellStyle name="Normal 9 6 4" xfId="21128"/>
    <cellStyle name="Normal 9 6 4 2" xfId="21129"/>
    <cellStyle name="Normal 9 6 5" xfId="21130"/>
    <cellStyle name="Normal 9 7" xfId="21131"/>
    <cellStyle name="Normal 9 7 2" xfId="21132"/>
    <cellStyle name="Normal 9 7 2 2" xfId="21133"/>
    <cellStyle name="Normal 9 7 2 2 2" xfId="21134"/>
    <cellStyle name="Normal 9 7 2 3" xfId="21135"/>
    <cellStyle name="Normal 9 7 3" xfId="21136"/>
    <cellStyle name="Normal 9 7 3 2" xfId="21137"/>
    <cellStyle name="Normal 9 7 4" xfId="21138"/>
    <cellStyle name="Normal 9 8" xfId="21139"/>
    <cellStyle name="Normal 9 8 2" xfId="21140"/>
    <cellStyle name="Normal 9 8 2 2" xfId="21141"/>
    <cellStyle name="Normal 9 8 3" xfId="21142"/>
    <cellStyle name="Normal 9 9" xfId="21143"/>
    <cellStyle name="Normal 9 9 2" xfId="21144"/>
    <cellStyle name="Normal 90" xfId="21145"/>
    <cellStyle name="Normal 90 2" xfId="21146"/>
    <cellStyle name="Normal 91" xfId="21147"/>
    <cellStyle name="Normal 91 2" xfId="21148"/>
    <cellStyle name="Normal 92" xfId="21149"/>
    <cellStyle name="Normal 92 2" xfId="21150"/>
    <cellStyle name="Normal 93" xfId="21151"/>
    <cellStyle name="Normal 93 2" xfId="21152"/>
    <cellStyle name="Normal 94" xfId="21153"/>
    <cellStyle name="Normal 95" xfId="21154"/>
    <cellStyle name="Normal 96" xfId="21155"/>
    <cellStyle name="Normal 97" xfId="21156"/>
    <cellStyle name="Normal 98" xfId="21157"/>
    <cellStyle name="Normal 99" xfId="21158"/>
    <cellStyle name="Note 2" xfId="48511"/>
    <cellStyle name="Note 3" xfId="48512"/>
    <cellStyle name="Output 2" xfId="48513"/>
    <cellStyle name="Percent 10" xfId="21159"/>
    <cellStyle name="Percent 2" xfId="21160"/>
    <cellStyle name="Percent 3" xfId="21161"/>
    <cellStyle name="Percent 4" xfId="21162"/>
    <cellStyle name="Percent 5" xfId="21163"/>
    <cellStyle name="Percent 6" xfId="21164"/>
    <cellStyle name="Percent 7" xfId="21165"/>
    <cellStyle name="Percent 8" xfId="21166"/>
    <cellStyle name="Percent 9" xfId="21167"/>
    <cellStyle name="Style 1" xfId="117"/>
    <cellStyle name="Total 2" xfId="48514"/>
    <cellStyle name="Warning Text 2" xfId="4851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 2" xfId="48516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ейтральный 2" xfId="41"/>
    <cellStyle name="Обычный" xfId="0" builtinId="0"/>
    <cellStyle name="Обычный 10" xfId="42"/>
    <cellStyle name="Обычный 10 10" xfId="21168"/>
    <cellStyle name="Обычный 10 10 2" xfId="21169"/>
    <cellStyle name="Обычный 10 11" xfId="21170"/>
    <cellStyle name="Обычный 10 12" xfId="48276"/>
    <cellStyle name="Обычный 10 2" xfId="43"/>
    <cellStyle name="Обычный 10 2 10" xfId="21171"/>
    <cellStyle name="Обычный 10 2 11" xfId="48277"/>
    <cellStyle name="Обычный 10 2 2" xfId="21172"/>
    <cellStyle name="Обычный 10 2 2 2" xfId="21173"/>
    <cellStyle name="Обычный 10 2 2 2 2" xfId="21174"/>
    <cellStyle name="Обычный 10 2 2 2 2 2" xfId="21175"/>
    <cellStyle name="Обычный 10 2 2 2 2 2 2" xfId="21176"/>
    <cellStyle name="Обычный 10 2 2 2 2 2 2 2" xfId="21177"/>
    <cellStyle name="Обычный 10 2 2 2 2 2 2 2 2" xfId="21178"/>
    <cellStyle name="Обычный 10 2 2 2 2 2 2 2 2 2" xfId="21179"/>
    <cellStyle name="Обычный 10 2 2 2 2 2 2 2 2 2 2" xfId="21180"/>
    <cellStyle name="Обычный 10 2 2 2 2 2 2 2 2 3" xfId="21181"/>
    <cellStyle name="Обычный 10 2 2 2 2 2 2 2 3" xfId="21182"/>
    <cellStyle name="Обычный 10 2 2 2 2 2 2 2 3 2" xfId="21183"/>
    <cellStyle name="Обычный 10 2 2 2 2 2 2 2 4" xfId="21184"/>
    <cellStyle name="Обычный 10 2 2 2 2 2 2 3" xfId="21185"/>
    <cellStyle name="Обычный 10 2 2 2 2 2 2 3 2" xfId="21186"/>
    <cellStyle name="Обычный 10 2 2 2 2 2 2 3 2 2" xfId="21187"/>
    <cellStyle name="Обычный 10 2 2 2 2 2 2 3 3" xfId="21188"/>
    <cellStyle name="Обычный 10 2 2 2 2 2 2 4" xfId="21189"/>
    <cellStyle name="Обычный 10 2 2 2 2 2 2 4 2" xfId="21190"/>
    <cellStyle name="Обычный 10 2 2 2 2 2 2 5" xfId="21191"/>
    <cellStyle name="Обычный 10 2 2 2 2 2 3" xfId="21192"/>
    <cellStyle name="Обычный 10 2 2 2 2 2 3 2" xfId="21193"/>
    <cellStyle name="Обычный 10 2 2 2 2 2 3 2 2" xfId="21194"/>
    <cellStyle name="Обычный 10 2 2 2 2 2 3 2 2 2" xfId="21195"/>
    <cellStyle name="Обычный 10 2 2 2 2 2 3 2 3" xfId="21196"/>
    <cellStyle name="Обычный 10 2 2 2 2 2 3 3" xfId="21197"/>
    <cellStyle name="Обычный 10 2 2 2 2 2 3 3 2" xfId="21198"/>
    <cellStyle name="Обычный 10 2 2 2 2 2 3 4" xfId="21199"/>
    <cellStyle name="Обычный 10 2 2 2 2 2 4" xfId="21200"/>
    <cellStyle name="Обычный 10 2 2 2 2 2 4 2" xfId="21201"/>
    <cellStyle name="Обычный 10 2 2 2 2 2 4 2 2" xfId="21202"/>
    <cellStyle name="Обычный 10 2 2 2 2 2 4 3" xfId="21203"/>
    <cellStyle name="Обычный 10 2 2 2 2 2 5" xfId="21204"/>
    <cellStyle name="Обычный 10 2 2 2 2 2 5 2" xfId="21205"/>
    <cellStyle name="Обычный 10 2 2 2 2 2 6" xfId="21206"/>
    <cellStyle name="Обычный 10 2 2 2 2 3" xfId="21207"/>
    <cellStyle name="Обычный 10 2 2 2 2 3 2" xfId="21208"/>
    <cellStyle name="Обычный 10 2 2 2 2 3 2 2" xfId="21209"/>
    <cellStyle name="Обычный 10 2 2 2 2 3 2 2 2" xfId="21210"/>
    <cellStyle name="Обычный 10 2 2 2 2 3 2 2 2 2" xfId="21211"/>
    <cellStyle name="Обычный 10 2 2 2 2 3 2 2 3" xfId="21212"/>
    <cellStyle name="Обычный 10 2 2 2 2 3 2 3" xfId="21213"/>
    <cellStyle name="Обычный 10 2 2 2 2 3 2 3 2" xfId="21214"/>
    <cellStyle name="Обычный 10 2 2 2 2 3 2 4" xfId="21215"/>
    <cellStyle name="Обычный 10 2 2 2 2 3 3" xfId="21216"/>
    <cellStyle name="Обычный 10 2 2 2 2 3 3 2" xfId="21217"/>
    <cellStyle name="Обычный 10 2 2 2 2 3 3 2 2" xfId="21218"/>
    <cellStyle name="Обычный 10 2 2 2 2 3 3 3" xfId="21219"/>
    <cellStyle name="Обычный 10 2 2 2 2 3 4" xfId="21220"/>
    <cellStyle name="Обычный 10 2 2 2 2 3 4 2" xfId="21221"/>
    <cellStyle name="Обычный 10 2 2 2 2 3 5" xfId="21222"/>
    <cellStyle name="Обычный 10 2 2 2 2 4" xfId="21223"/>
    <cellStyle name="Обычный 10 2 2 2 2 4 2" xfId="21224"/>
    <cellStyle name="Обычный 10 2 2 2 2 4 2 2" xfId="21225"/>
    <cellStyle name="Обычный 10 2 2 2 2 4 2 2 2" xfId="21226"/>
    <cellStyle name="Обычный 10 2 2 2 2 4 2 3" xfId="21227"/>
    <cellStyle name="Обычный 10 2 2 2 2 4 3" xfId="21228"/>
    <cellStyle name="Обычный 10 2 2 2 2 4 3 2" xfId="21229"/>
    <cellStyle name="Обычный 10 2 2 2 2 4 4" xfId="21230"/>
    <cellStyle name="Обычный 10 2 2 2 2 5" xfId="21231"/>
    <cellStyle name="Обычный 10 2 2 2 2 5 2" xfId="21232"/>
    <cellStyle name="Обычный 10 2 2 2 2 5 2 2" xfId="21233"/>
    <cellStyle name="Обычный 10 2 2 2 2 5 3" xfId="21234"/>
    <cellStyle name="Обычный 10 2 2 2 2 6" xfId="21235"/>
    <cellStyle name="Обычный 10 2 2 2 2 6 2" xfId="21236"/>
    <cellStyle name="Обычный 10 2 2 2 2 7" xfId="21237"/>
    <cellStyle name="Обычный 10 2 2 2 3" xfId="21238"/>
    <cellStyle name="Обычный 10 2 2 2 3 2" xfId="21239"/>
    <cellStyle name="Обычный 10 2 2 2 3 2 2" xfId="21240"/>
    <cellStyle name="Обычный 10 2 2 2 3 2 2 2" xfId="21241"/>
    <cellStyle name="Обычный 10 2 2 2 3 2 2 2 2" xfId="21242"/>
    <cellStyle name="Обычный 10 2 2 2 3 2 2 2 2 2" xfId="21243"/>
    <cellStyle name="Обычный 10 2 2 2 3 2 2 2 3" xfId="21244"/>
    <cellStyle name="Обычный 10 2 2 2 3 2 2 3" xfId="21245"/>
    <cellStyle name="Обычный 10 2 2 2 3 2 2 3 2" xfId="21246"/>
    <cellStyle name="Обычный 10 2 2 2 3 2 2 4" xfId="21247"/>
    <cellStyle name="Обычный 10 2 2 2 3 2 3" xfId="21248"/>
    <cellStyle name="Обычный 10 2 2 2 3 2 3 2" xfId="21249"/>
    <cellStyle name="Обычный 10 2 2 2 3 2 3 2 2" xfId="21250"/>
    <cellStyle name="Обычный 10 2 2 2 3 2 3 3" xfId="21251"/>
    <cellStyle name="Обычный 10 2 2 2 3 2 4" xfId="21252"/>
    <cellStyle name="Обычный 10 2 2 2 3 2 4 2" xfId="21253"/>
    <cellStyle name="Обычный 10 2 2 2 3 2 5" xfId="21254"/>
    <cellStyle name="Обычный 10 2 2 2 3 3" xfId="21255"/>
    <cellStyle name="Обычный 10 2 2 2 3 3 2" xfId="21256"/>
    <cellStyle name="Обычный 10 2 2 2 3 3 2 2" xfId="21257"/>
    <cellStyle name="Обычный 10 2 2 2 3 3 2 2 2" xfId="21258"/>
    <cellStyle name="Обычный 10 2 2 2 3 3 2 3" xfId="21259"/>
    <cellStyle name="Обычный 10 2 2 2 3 3 3" xfId="21260"/>
    <cellStyle name="Обычный 10 2 2 2 3 3 3 2" xfId="21261"/>
    <cellStyle name="Обычный 10 2 2 2 3 3 4" xfId="21262"/>
    <cellStyle name="Обычный 10 2 2 2 3 4" xfId="21263"/>
    <cellStyle name="Обычный 10 2 2 2 3 4 2" xfId="21264"/>
    <cellStyle name="Обычный 10 2 2 2 3 4 2 2" xfId="21265"/>
    <cellStyle name="Обычный 10 2 2 2 3 4 3" xfId="21266"/>
    <cellStyle name="Обычный 10 2 2 2 3 5" xfId="21267"/>
    <cellStyle name="Обычный 10 2 2 2 3 5 2" xfId="21268"/>
    <cellStyle name="Обычный 10 2 2 2 3 6" xfId="21269"/>
    <cellStyle name="Обычный 10 2 2 2 4" xfId="21270"/>
    <cellStyle name="Обычный 10 2 2 2 4 2" xfId="21271"/>
    <cellStyle name="Обычный 10 2 2 2 4 2 2" xfId="21272"/>
    <cellStyle name="Обычный 10 2 2 2 4 2 2 2" xfId="21273"/>
    <cellStyle name="Обычный 10 2 2 2 4 2 2 2 2" xfId="21274"/>
    <cellStyle name="Обычный 10 2 2 2 4 2 2 3" xfId="21275"/>
    <cellStyle name="Обычный 10 2 2 2 4 2 3" xfId="21276"/>
    <cellStyle name="Обычный 10 2 2 2 4 2 3 2" xfId="21277"/>
    <cellStyle name="Обычный 10 2 2 2 4 2 4" xfId="21278"/>
    <cellStyle name="Обычный 10 2 2 2 4 3" xfId="21279"/>
    <cellStyle name="Обычный 10 2 2 2 4 3 2" xfId="21280"/>
    <cellStyle name="Обычный 10 2 2 2 4 3 2 2" xfId="21281"/>
    <cellStyle name="Обычный 10 2 2 2 4 3 3" xfId="21282"/>
    <cellStyle name="Обычный 10 2 2 2 4 4" xfId="21283"/>
    <cellStyle name="Обычный 10 2 2 2 4 4 2" xfId="21284"/>
    <cellStyle name="Обычный 10 2 2 2 4 5" xfId="21285"/>
    <cellStyle name="Обычный 10 2 2 2 5" xfId="21286"/>
    <cellStyle name="Обычный 10 2 2 2 5 2" xfId="21287"/>
    <cellStyle name="Обычный 10 2 2 2 5 2 2" xfId="21288"/>
    <cellStyle name="Обычный 10 2 2 2 5 2 2 2" xfId="21289"/>
    <cellStyle name="Обычный 10 2 2 2 5 2 3" xfId="21290"/>
    <cellStyle name="Обычный 10 2 2 2 5 3" xfId="21291"/>
    <cellStyle name="Обычный 10 2 2 2 5 3 2" xfId="21292"/>
    <cellStyle name="Обычный 10 2 2 2 5 4" xfId="21293"/>
    <cellStyle name="Обычный 10 2 2 2 6" xfId="21294"/>
    <cellStyle name="Обычный 10 2 2 2 6 2" xfId="21295"/>
    <cellStyle name="Обычный 10 2 2 2 6 2 2" xfId="21296"/>
    <cellStyle name="Обычный 10 2 2 2 6 3" xfId="21297"/>
    <cellStyle name="Обычный 10 2 2 2 7" xfId="21298"/>
    <cellStyle name="Обычный 10 2 2 2 7 2" xfId="21299"/>
    <cellStyle name="Обычный 10 2 2 2 8" xfId="21300"/>
    <cellStyle name="Обычный 10 2 2 3" xfId="21301"/>
    <cellStyle name="Обычный 10 2 2 3 2" xfId="21302"/>
    <cellStyle name="Обычный 10 2 2 3 2 2" xfId="21303"/>
    <cellStyle name="Обычный 10 2 2 3 2 2 2" xfId="21304"/>
    <cellStyle name="Обычный 10 2 2 3 2 2 2 2" xfId="21305"/>
    <cellStyle name="Обычный 10 2 2 3 2 2 2 2 2" xfId="21306"/>
    <cellStyle name="Обычный 10 2 2 3 2 2 2 2 2 2" xfId="21307"/>
    <cellStyle name="Обычный 10 2 2 3 2 2 2 2 3" xfId="21308"/>
    <cellStyle name="Обычный 10 2 2 3 2 2 2 3" xfId="21309"/>
    <cellStyle name="Обычный 10 2 2 3 2 2 2 3 2" xfId="21310"/>
    <cellStyle name="Обычный 10 2 2 3 2 2 2 4" xfId="21311"/>
    <cellStyle name="Обычный 10 2 2 3 2 2 3" xfId="21312"/>
    <cellStyle name="Обычный 10 2 2 3 2 2 3 2" xfId="21313"/>
    <cellStyle name="Обычный 10 2 2 3 2 2 3 2 2" xfId="21314"/>
    <cellStyle name="Обычный 10 2 2 3 2 2 3 3" xfId="21315"/>
    <cellStyle name="Обычный 10 2 2 3 2 2 4" xfId="21316"/>
    <cellStyle name="Обычный 10 2 2 3 2 2 4 2" xfId="21317"/>
    <cellStyle name="Обычный 10 2 2 3 2 2 5" xfId="21318"/>
    <cellStyle name="Обычный 10 2 2 3 2 3" xfId="21319"/>
    <cellStyle name="Обычный 10 2 2 3 2 3 2" xfId="21320"/>
    <cellStyle name="Обычный 10 2 2 3 2 3 2 2" xfId="21321"/>
    <cellStyle name="Обычный 10 2 2 3 2 3 2 2 2" xfId="21322"/>
    <cellStyle name="Обычный 10 2 2 3 2 3 2 3" xfId="21323"/>
    <cellStyle name="Обычный 10 2 2 3 2 3 3" xfId="21324"/>
    <cellStyle name="Обычный 10 2 2 3 2 3 3 2" xfId="21325"/>
    <cellStyle name="Обычный 10 2 2 3 2 3 4" xfId="21326"/>
    <cellStyle name="Обычный 10 2 2 3 2 4" xfId="21327"/>
    <cellStyle name="Обычный 10 2 2 3 2 4 2" xfId="21328"/>
    <cellStyle name="Обычный 10 2 2 3 2 4 2 2" xfId="21329"/>
    <cellStyle name="Обычный 10 2 2 3 2 4 3" xfId="21330"/>
    <cellStyle name="Обычный 10 2 2 3 2 5" xfId="21331"/>
    <cellStyle name="Обычный 10 2 2 3 2 5 2" xfId="21332"/>
    <cellStyle name="Обычный 10 2 2 3 2 6" xfId="21333"/>
    <cellStyle name="Обычный 10 2 2 3 3" xfId="21334"/>
    <cellStyle name="Обычный 10 2 2 3 3 2" xfId="21335"/>
    <cellStyle name="Обычный 10 2 2 3 3 2 2" xfId="21336"/>
    <cellStyle name="Обычный 10 2 2 3 3 2 2 2" xfId="21337"/>
    <cellStyle name="Обычный 10 2 2 3 3 2 2 2 2" xfId="21338"/>
    <cellStyle name="Обычный 10 2 2 3 3 2 2 3" xfId="21339"/>
    <cellStyle name="Обычный 10 2 2 3 3 2 3" xfId="21340"/>
    <cellStyle name="Обычный 10 2 2 3 3 2 3 2" xfId="21341"/>
    <cellStyle name="Обычный 10 2 2 3 3 2 4" xfId="21342"/>
    <cellStyle name="Обычный 10 2 2 3 3 3" xfId="21343"/>
    <cellStyle name="Обычный 10 2 2 3 3 3 2" xfId="21344"/>
    <cellStyle name="Обычный 10 2 2 3 3 3 2 2" xfId="21345"/>
    <cellStyle name="Обычный 10 2 2 3 3 3 3" xfId="21346"/>
    <cellStyle name="Обычный 10 2 2 3 3 4" xfId="21347"/>
    <cellStyle name="Обычный 10 2 2 3 3 4 2" xfId="21348"/>
    <cellStyle name="Обычный 10 2 2 3 3 5" xfId="21349"/>
    <cellStyle name="Обычный 10 2 2 3 4" xfId="21350"/>
    <cellStyle name="Обычный 10 2 2 3 4 2" xfId="21351"/>
    <cellStyle name="Обычный 10 2 2 3 4 2 2" xfId="21352"/>
    <cellStyle name="Обычный 10 2 2 3 4 2 2 2" xfId="21353"/>
    <cellStyle name="Обычный 10 2 2 3 4 2 3" xfId="21354"/>
    <cellStyle name="Обычный 10 2 2 3 4 3" xfId="21355"/>
    <cellStyle name="Обычный 10 2 2 3 4 3 2" xfId="21356"/>
    <cellStyle name="Обычный 10 2 2 3 4 4" xfId="21357"/>
    <cellStyle name="Обычный 10 2 2 3 5" xfId="21358"/>
    <cellStyle name="Обычный 10 2 2 3 5 2" xfId="21359"/>
    <cellStyle name="Обычный 10 2 2 3 5 2 2" xfId="21360"/>
    <cellStyle name="Обычный 10 2 2 3 5 3" xfId="21361"/>
    <cellStyle name="Обычный 10 2 2 3 6" xfId="21362"/>
    <cellStyle name="Обычный 10 2 2 3 6 2" xfId="21363"/>
    <cellStyle name="Обычный 10 2 2 3 7" xfId="21364"/>
    <cellStyle name="Обычный 10 2 2 4" xfId="21365"/>
    <cellStyle name="Обычный 10 2 2 4 2" xfId="21366"/>
    <cellStyle name="Обычный 10 2 2 4 2 2" xfId="21367"/>
    <cellStyle name="Обычный 10 2 2 4 2 2 2" xfId="21368"/>
    <cellStyle name="Обычный 10 2 2 4 2 2 2 2" xfId="21369"/>
    <cellStyle name="Обычный 10 2 2 4 2 2 2 2 2" xfId="21370"/>
    <cellStyle name="Обычный 10 2 2 4 2 2 2 3" xfId="21371"/>
    <cellStyle name="Обычный 10 2 2 4 2 2 3" xfId="21372"/>
    <cellStyle name="Обычный 10 2 2 4 2 2 3 2" xfId="21373"/>
    <cellStyle name="Обычный 10 2 2 4 2 2 4" xfId="21374"/>
    <cellStyle name="Обычный 10 2 2 4 2 3" xfId="21375"/>
    <cellStyle name="Обычный 10 2 2 4 2 3 2" xfId="21376"/>
    <cellStyle name="Обычный 10 2 2 4 2 3 2 2" xfId="21377"/>
    <cellStyle name="Обычный 10 2 2 4 2 3 3" xfId="21378"/>
    <cellStyle name="Обычный 10 2 2 4 2 4" xfId="21379"/>
    <cellStyle name="Обычный 10 2 2 4 2 4 2" xfId="21380"/>
    <cellStyle name="Обычный 10 2 2 4 2 5" xfId="21381"/>
    <cellStyle name="Обычный 10 2 2 4 3" xfId="21382"/>
    <cellStyle name="Обычный 10 2 2 4 3 2" xfId="21383"/>
    <cellStyle name="Обычный 10 2 2 4 3 2 2" xfId="21384"/>
    <cellStyle name="Обычный 10 2 2 4 3 2 2 2" xfId="21385"/>
    <cellStyle name="Обычный 10 2 2 4 3 2 3" xfId="21386"/>
    <cellStyle name="Обычный 10 2 2 4 3 3" xfId="21387"/>
    <cellStyle name="Обычный 10 2 2 4 3 3 2" xfId="21388"/>
    <cellStyle name="Обычный 10 2 2 4 3 4" xfId="21389"/>
    <cellStyle name="Обычный 10 2 2 4 4" xfId="21390"/>
    <cellStyle name="Обычный 10 2 2 4 4 2" xfId="21391"/>
    <cellStyle name="Обычный 10 2 2 4 4 2 2" xfId="21392"/>
    <cellStyle name="Обычный 10 2 2 4 4 3" xfId="21393"/>
    <cellStyle name="Обычный 10 2 2 4 5" xfId="21394"/>
    <cellStyle name="Обычный 10 2 2 4 5 2" xfId="21395"/>
    <cellStyle name="Обычный 10 2 2 4 6" xfId="21396"/>
    <cellStyle name="Обычный 10 2 2 5" xfId="21397"/>
    <cellStyle name="Обычный 10 2 2 5 2" xfId="21398"/>
    <cellStyle name="Обычный 10 2 2 5 2 2" xfId="21399"/>
    <cellStyle name="Обычный 10 2 2 5 2 2 2" xfId="21400"/>
    <cellStyle name="Обычный 10 2 2 5 2 2 2 2" xfId="21401"/>
    <cellStyle name="Обычный 10 2 2 5 2 2 3" xfId="21402"/>
    <cellStyle name="Обычный 10 2 2 5 2 3" xfId="21403"/>
    <cellStyle name="Обычный 10 2 2 5 2 3 2" xfId="21404"/>
    <cellStyle name="Обычный 10 2 2 5 2 4" xfId="21405"/>
    <cellStyle name="Обычный 10 2 2 5 3" xfId="21406"/>
    <cellStyle name="Обычный 10 2 2 5 3 2" xfId="21407"/>
    <cellStyle name="Обычный 10 2 2 5 3 2 2" xfId="21408"/>
    <cellStyle name="Обычный 10 2 2 5 3 3" xfId="21409"/>
    <cellStyle name="Обычный 10 2 2 5 4" xfId="21410"/>
    <cellStyle name="Обычный 10 2 2 5 4 2" xfId="21411"/>
    <cellStyle name="Обычный 10 2 2 5 5" xfId="21412"/>
    <cellStyle name="Обычный 10 2 2 6" xfId="21413"/>
    <cellStyle name="Обычный 10 2 2 6 2" xfId="21414"/>
    <cellStyle name="Обычный 10 2 2 6 2 2" xfId="21415"/>
    <cellStyle name="Обычный 10 2 2 6 2 2 2" xfId="21416"/>
    <cellStyle name="Обычный 10 2 2 6 2 3" xfId="21417"/>
    <cellStyle name="Обычный 10 2 2 6 3" xfId="21418"/>
    <cellStyle name="Обычный 10 2 2 6 3 2" xfId="21419"/>
    <cellStyle name="Обычный 10 2 2 6 4" xfId="21420"/>
    <cellStyle name="Обычный 10 2 2 7" xfId="21421"/>
    <cellStyle name="Обычный 10 2 2 7 2" xfId="21422"/>
    <cellStyle name="Обычный 10 2 2 7 2 2" xfId="21423"/>
    <cellStyle name="Обычный 10 2 2 7 3" xfId="21424"/>
    <cellStyle name="Обычный 10 2 2 8" xfId="21425"/>
    <cellStyle name="Обычный 10 2 2 8 2" xfId="21426"/>
    <cellStyle name="Обычный 10 2 2 9" xfId="21427"/>
    <cellStyle name="Обычный 10 2 3" xfId="21428"/>
    <cellStyle name="Обычный 10 2 3 2" xfId="21429"/>
    <cellStyle name="Обычный 10 2 3 2 2" xfId="21430"/>
    <cellStyle name="Обычный 10 2 3 2 2 2" xfId="21431"/>
    <cellStyle name="Обычный 10 2 3 2 2 2 2" xfId="21432"/>
    <cellStyle name="Обычный 10 2 3 2 2 2 2 2" xfId="21433"/>
    <cellStyle name="Обычный 10 2 3 2 2 2 2 2 2" xfId="21434"/>
    <cellStyle name="Обычный 10 2 3 2 2 2 2 2 2 2" xfId="21435"/>
    <cellStyle name="Обычный 10 2 3 2 2 2 2 2 3" xfId="21436"/>
    <cellStyle name="Обычный 10 2 3 2 2 2 2 3" xfId="21437"/>
    <cellStyle name="Обычный 10 2 3 2 2 2 2 3 2" xfId="21438"/>
    <cellStyle name="Обычный 10 2 3 2 2 2 2 4" xfId="21439"/>
    <cellStyle name="Обычный 10 2 3 2 2 2 3" xfId="21440"/>
    <cellStyle name="Обычный 10 2 3 2 2 2 3 2" xfId="21441"/>
    <cellStyle name="Обычный 10 2 3 2 2 2 3 2 2" xfId="21442"/>
    <cellStyle name="Обычный 10 2 3 2 2 2 3 3" xfId="21443"/>
    <cellStyle name="Обычный 10 2 3 2 2 2 4" xfId="21444"/>
    <cellStyle name="Обычный 10 2 3 2 2 2 4 2" xfId="21445"/>
    <cellStyle name="Обычный 10 2 3 2 2 2 5" xfId="21446"/>
    <cellStyle name="Обычный 10 2 3 2 2 3" xfId="21447"/>
    <cellStyle name="Обычный 10 2 3 2 2 3 2" xfId="21448"/>
    <cellStyle name="Обычный 10 2 3 2 2 3 2 2" xfId="21449"/>
    <cellStyle name="Обычный 10 2 3 2 2 3 2 2 2" xfId="21450"/>
    <cellStyle name="Обычный 10 2 3 2 2 3 2 3" xfId="21451"/>
    <cellStyle name="Обычный 10 2 3 2 2 3 3" xfId="21452"/>
    <cellStyle name="Обычный 10 2 3 2 2 3 3 2" xfId="21453"/>
    <cellStyle name="Обычный 10 2 3 2 2 3 4" xfId="21454"/>
    <cellStyle name="Обычный 10 2 3 2 2 4" xfId="21455"/>
    <cellStyle name="Обычный 10 2 3 2 2 4 2" xfId="21456"/>
    <cellStyle name="Обычный 10 2 3 2 2 4 2 2" xfId="21457"/>
    <cellStyle name="Обычный 10 2 3 2 2 4 3" xfId="21458"/>
    <cellStyle name="Обычный 10 2 3 2 2 5" xfId="21459"/>
    <cellStyle name="Обычный 10 2 3 2 2 5 2" xfId="21460"/>
    <cellStyle name="Обычный 10 2 3 2 2 6" xfId="21461"/>
    <cellStyle name="Обычный 10 2 3 2 3" xfId="21462"/>
    <cellStyle name="Обычный 10 2 3 2 3 2" xfId="21463"/>
    <cellStyle name="Обычный 10 2 3 2 3 2 2" xfId="21464"/>
    <cellStyle name="Обычный 10 2 3 2 3 2 2 2" xfId="21465"/>
    <cellStyle name="Обычный 10 2 3 2 3 2 2 2 2" xfId="21466"/>
    <cellStyle name="Обычный 10 2 3 2 3 2 2 3" xfId="21467"/>
    <cellStyle name="Обычный 10 2 3 2 3 2 3" xfId="21468"/>
    <cellStyle name="Обычный 10 2 3 2 3 2 3 2" xfId="21469"/>
    <cellStyle name="Обычный 10 2 3 2 3 2 4" xfId="21470"/>
    <cellStyle name="Обычный 10 2 3 2 3 3" xfId="21471"/>
    <cellStyle name="Обычный 10 2 3 2 3 3 2" xfId="21472"/>
    <cellStyle name="Обычный 10 2 3 2 3 3 2 2" xfId="21473"/>
    <cellStyle name="Обычный 10 2 3 2 3 3 3" xfId="21474"/>
    <cellStyle name="Обычный 10 2 3 2 3 4" xfId="21475"/>
    <cellStyle name="Обычный 10 2 3 2 3 4 2" xfId="21476"/>
    <cellStyle name="Обычный 10 2 3 2 3 5" xfId="21477"/>
    <cellStyle name="Обычный 10 2 3 2 4" xfId="21478"/>
    <cellStyle name="Обычный 10 2 3 2 4 2" xfId="21479"/>
    <cellStyle name="Обычный 10 2 3 2 4 2 2" xfId="21480"/>
    <cellStyle name="Обычный 10 2 3 2 4 2 2 2" xfId="21481"/>
    <cellStyle name="Обычный 10 2 3 2 4 2 3" xfId="21482"/>
    <cellStyle name="Обычный 10 2 3 2 4 3" xfId="21483"/>
    <cellStyle name="Обычный 10 2 3 2 4 3 2" xfId="21484"/>
    <cellStyle name="Обычный 10 2 3 2 4 4" xfId="21485"/>
    <cellStyle name="Обычный 10 2 3 2 5" xfId="21486"/>
    <cellStyle name="Обычный 10 2 3 2 5 2" xfId="21487"/>
    <cellStyle name="Обычный 10 2 3 2 5 2 2" xfId="21488"/>
    <cellStyle name="Обычный 10 2 3 2 5 3" xfId="21489"/>
    <cellStyle name="Обычный 10 2 3 2 6" xfId="21490"/>
    <cellStyle name="Обычный 10 2 3 2 6 2" xfId="21491"/>
    <cellStyle name="Обычный 10 2 3 2 7" xfId="21492"/>
    <cellStyle name="Обычный 10 2 3 3" xfId="21493"/>
    <cellStyle name="Обычный 10 2 3 3 2" xfId="21494"/>
    <cellStyle name="Обычный 10 2 3 3 2 2" xfId="21495"/>
    <cellStyle name="Обычный 10 2 3 3 2 2 2" xfId="21496"/>
    <cellStyle name="Обычный 10 2 3 3 2 2 2 2" xfId="21497"/>
    <cellStyle name="Обычный 10 2 3 3 2 2 2 2 2" xfId="21498"/>
    <cellStyle name="Обычный 10 2 3 3 2 2 2 3" xfId="21499"/>
    <cellStyle name="Обычный 10 2 3 3 2 2 3" xfId="21500"/>
    <cellStyle name="Обычный 10 2 3 3 2 2 3 2" xfId="21501"/>
    <cellStyle name="Обычный 10 2 3 3 2 2 4" xfId="21502"/>
    <cellStyle name="Обычный 10 2 3 3 2 3" xfId="21503"/>
    <cellStyle name="Обычный 10 2 3 3 2 3 2" xfId="21504"/>
    <cellStyle name="Обычный 10 2 3 3 2 3 2 2" xfId="21505"/>
    <cellStyle name="Обычный 10 2 3 3 2 3 3" xfId="21506"/>
    <cellStyle name="Обычный 10 2 3 3 2 4" xfId="21507"/>
    <cellStyle name="Обычный 10 2 3 3 2 4 2" xfId="21508"/>
    <cellStyle name="Обычный 10 2 3 3 2 5" xfId="21509"/>
    <cellStyle name="Обычный 10 2 3 3 3" xfId="21510"/>
    <cellStyle name="Обычный 10 2 3 3 3 2" xfId="21511"/>
    <cellStyle name="Обычный 10 2 3 3 3 2 2" xfId="21512"/>
    <cellStyle name="Обычный 10 2 3 3 3 2 2 2" xfId="21513"/>
    <cellStyle name="Обычный 10 2 3 3 3 2 3" xfId="21514"/>
    <cellStyle name="Обычный 10 2 3 3 3 3" xfId="21515"/>
    <cellStyle name="Обычный 10 2 3 3 3 3 2" xfId="21516"/>
    <cellStyle name="Обычный 10 2 3 3 3 4" xfId="21517"/>
    <cellStyle name="Обычный 10 2 3 3 4" xfId="21518"/>
    <cellStyle name="Обычный 10 2 3 3 4 2" xfId="21519"/>
    <cellStyle name="Обычный 10 2 3 3 4 2 2" xfId="21520"/>
    <cellStyle name="Обычный 10 2 3 3 4 3" xfId="21521"/>
    <cellStyle name="Обычный 10 2 3 3 5" xfId="21522"/>
    <cellStyle name="Обычный 10 2 3 3 5 2" xfId="21523"/>
    <cellStyle name="Обычный 10 2 3 3 6" xfId="21524"/>
    <cellStyle name="Обычный 10 2 3 4" xfId="21525"/>
    <cellStyle name="Обычный 10 2 3 4 2" xfId="21526"/>
    <cellStyle name="Обычный 10 2 3 4 2 2" xfId="21527"/>
    <cellStyle name="Обычный 10 2 3 4 2 2 2" xfId="21528"/>
    <cellStyle name="Обычный 10 2 3 4 2 2 2 2" xfId="21529"/>
    <cellStyle name="Обычный 10 2 3 4 2 2 3" xfId="21530"/>
    <cellStyle name="Обычный 10 2 3 4 2 3" xfId="21531"/>
    <cellStyle name="Обычный 10 2 3 4 2 3 2" xfId="21532"/>
    <cellStyle name="Обычный 10 2 3 4 2 4" xfId="21533"/>
    <cellStyle name="Обычный 10 2 3 4 3" xfId="21534"/>
    <cellStyle name="Обычный 10 2 3 4 3 2" xfId="21535"/>
    <cellStyle name="Обычный 10 2 3 4 3 2 2" xfId="21536"/>
    <cellStyle name="Обычный 10 2 3 4 3 3" xfId="21537"/>
    <cellStyle name="Обычный 10 2 3 4 4" xfId="21538"/>
    <cellStyle name="Обычный 10 2 3 4 4 2" xfId="21539"/>
    <cellStyle name="Обычный 10 2 3 4 5" xfId="21540"/>
    <cellStyle name="Обычный 10 2 3 5" xfId="21541"/>
    <cellStyle name="Обычный 10 2 3 5 2" xfId="21542"/>
    <cellStyle name="Обычный 10 2 3 5 2 2" xfId="21543"/>
    <cellStyle name="Обычный 10 2 3 5 2 2 2" xfId="21544"/>
    <cellStyle name="Обычный 10 2 3 5 2 3" xfId="21545"/>
    <cellStyle name="Обычный 10 2 3 5 3" xfId="21546"/>
    <cellStyle name="Обычный 10 2 3 5 3 2" xfId="21547"/>
    <cellStyle name="Обычный 10 2 3 5 4" xfId="21548"/>
    <cellStyle name="Обычный 10 2 3 6" xfId="21549"/>
    <cellStyle name="Обычный 10 2 3 6 2" xfId="21550"/>
    <cellStyle name="Обычный 10 2 3 6 2 2" xfId="21551"/>
    <cellStyle name="Обычный 10 2 3 6 3" xfId="21552"/>
    <cellStyle name="Обычный 10 2 3 7" xfId="21553"/>
    <cellStyle name="Обычный 10 2 3 7 2" xfId="21554"/>
    <cellStyle name="Обычный 10 2 3 8" xfId="21555"/>
    <cellStyle name="Обычный 10 2 4" xfId="21556"/>
    <cellStyle name="Обычный 10 2 4 2" xfId="21557"/>
    <cellStyle name="Обычный 10 2 4 2 2" xfId="21558"/>
    <cellStyle name="Обычный 10 2 4 2 2 2" xfId="21559"/>
    <cellStyle name="Обычный 10 2 4 2 2 2 2" xfId="21560"/>
    <cellStyle name="Обычный 10 2 4 2 2 2 2 2" xfId="21561"/>
    <cellStyle name="Обычный 10 2 4 2 2 2 2 2 2" xfId="21562"/>
    <cellStyle name="Обычный 10 2 4 2 2 2 2 3" xfId="21563"/>
    <cellStyle name="Обычный 10 2 4 2 2 2 3" xfId="21564"/>
    <cellStyle name="Обычный 10 2 4 2 2 2 3 2" xfId="21565"/>
    <cellStyle name="Обычный 10 2 4 2 2 2 4" xfId="21566"/>
    <cellStyle name="Обычный 10 2 4 2 2 3" xfId="21567"/>
    <cellStyle name="Обычный 10 2 4 2 2 3 2" xfId="21568"/>
    <cellStyle name="Обычный 10 2 4 2 2 3 2 2" xfId="21569"/>
    <cellStyle name="Обычный 10 2 4 2 2 3 3" xfId="21570"/>
    <cellStyle name="Обычный 10 2 4 2 2 4" xfId="21571"/>
    <cellStyle name="Обычный 10 2 4 2 2 4 2" xfId="21572"/>
    <cellStyle name="Обычный 10 2 4 2 2 5" xfId="21573"/>
    <cellStyle name="Обычный 10 2 4 2 3" xfId="21574"/>
    <cellStyle name="Обычный 10 2 4 2 3 2" xfId="21575"/>
    <cellStyle name="Обычный 10 2 4 2 3 2 2" xfId="21576"/>
    <cellStyle name="Обычный 10 2 4 2 3 2 2 2" xfId="21577"/>
    <cellStyle name="Обычный 10 2 4 2 3 2 3" xfId="21578"/>
    <cellStyle name="Обычный 10 2 4 2 3 3" xfId="21579"/>
    <cellStyle name="Обычный 10 2 4 2 3 3 2" xfId="21580"/>
    <cellStyle name="Обычный 10 2 4 2 3 4" xfId="21581"/>
    <cellStyle name="Обычный 10 2 4 2 4" xfId="21582"/>
    <cellStyle name="Обычный 10 2 4 2 4 2" xfId="21583"/>
    <cellStyle name="Обычный 10 2 4 2 4 2 2" xfId="21584"/>
    <cellStyle name="Обычный 10 2 4 2 4 3" xfId="21585"/>
    <cellStyle name="Обычный 10 2 4 2 5" xfId="21586"/>
    <cellStyle name="Обычный 10 2 4 2 5 2" xfId="21587"/>
    <cellStyle name="Обычный 10 2 4 2 6" xfId="21588"/>
    <cellStyle name="Обычный 10 2 4 3" xfId="21589"/>
    <cellStyle name="Обычный 10 2 4 3 2" xfId="21590"/>
    <cellStyle name="Обычный 10 2 4 3 2 2" xfId="21591"/>
    <cellStyle name="Обычный 10 2 4 3 2 2 2" xfId="21592"/>
    <cellStyle name="Обычный 10 2 4 3 2 2 2 2" xfId="21593"/>
    <cellStyle name="Обычный 10 2 4 3 2 2 3" xfId="21594"/>
    <cellStyle name="Обычный 10 2 4 3 2 3" xfId="21595"/>
    <cellStyle name="Обычный 10 2 4 3 2 3 2" xfId="21596"/>
    <cellStyle name="Обычный 10 2 4 3 2 4" xfId="21597"/>
    <cellStyle name="Обычный 10 2 4 3 3" xfId="21598"/>
    <cellStyle name="Обычный 10 2 4 3 3 2" xfId="21599"/>
    <cellStyle name="Обычный 10 2 4 3 3 2 2" xfId="21600"/>
    <cellStyle name="Обычный 10 2 4 3 3 3" xfId="21601"/>
    <cellStyle name="Обычный 10 2 4 3 4" xfId="21602"/>
    <cellStyle name="Обычный 10 2 4 3 4 2" xfId="21603"/>
    <cellStyle name="Обычный 10 2 4 3 5" xfId="21604"/>
    <cellStyle name="Обычный 10 2 4 4" xfId="21605"/>
    <cellStyle name="Обычный 10 2 4 4 2" xfId="21606"/>
    <cellStyle name="Обычный 10 2 4 4 2 2" xfId="21607"/>
    <cellStyle name="Обычный 10 2 4 4 2 2 2" xfId="21608"/>
    <cellStyle name="Обычный 10 2 4 4 2 3" xfId="21609"/>
    <cellStyle name="Обычный 10 2 4 4 3" xfId="21610"/>
    <cellStyle name="Обычный 10 2 4 4 3 2" xfId="21611"/>
    <cellStyle name="Обычный 10 2 4 4 4" xfId="21612"/>
    <cellStyle name="Обычный 10 2 4 5" xfId="21613"/>
    <cellStyle name="Обычный 10 2 4 5 2" xfId="21614"/>
    <cellStyle name="Обычный 10 2 4 5 2 2" xfId="21615"/>
    <cellStyle name="Обычный 10 2 4 5 3" xfId="21616"/>
    <cellStyle name="Обычный 10 2 4 6" xfId="21617"/>
    <cellStyle name="Обычный 10 2 4 6 2" xfId="21618"/>
    <cellStyle name="Обычный 10 2 4 7" xfId="21619"/>
    <cellStyle name="Обычный 10 2 5" xfId="21620"/>
    <cellStyle name="Обычный 10 2 5 2" xfId="21621"/>
    <cellStyle name="Обычный 10 2 5 2 2" xfId="21622"/>
    <cellStyle name="Обычный 10 2 5 2 2 2" xfId="21623"/>
    <cellStyle name="Обычный 10 2 5 2 2 2 2" xfId="21624"/>
    <cellStyle name="Обычный 10 2 5 2 2 2 2 2" xfId="21625"/>
    <cellStyle name="Обычный 10 2 5 2 2 2 3" xfId="21626"/>
    <cellStyle name="Обычный 10 2 5 2 2 3" xfId="21627"/>
    <cellStyle name="Обычный 10 2 5 2 2 3 2" xfId="21628"/>
    <cellStyle name="Обычный 10 2 5 2 2 4" xfId="21629"/>
    <cellStyle name="Обычный 10 2 5 2 3" xfId="21630"/>
    <cellStyle name="Обычный 10 2 5 2 3 2" xfId="21631"/>
    <cellStyle name="Обычный 10 2 5 2 3 2 2" xfId="21632"/>
    <cellStyle name="Обычный 10 2 5 2 3 3" xfId="21633"/>
    <cellStyle name="Обычный 10 2 5 2 4" xfId="21634"/>
    <cellStyle name="Обычный 10 2 5 2 4 2" xfId="21635"/>
    <cellStyle name="Обычный 10 2 5 2 5" xfId="21636"/>
    <cellStyle name="Обычный 10 2 5 3" xfId="21637"/>
    <cellStyle name="Обычный 10 2 5 3 2" xfId="21638"/>
    <cellStyle name="Обычный 10 2 5 3 2 2" xfId="21639"/>
    <cellStyle name="Обычный 10 2 5 3 2 2 2" xfId="21640"/>
    <cellStyle name="Обычный 10 2 5 3 2 3" xfId="21641"/>
    <cellStyle name="Обычный 10 2 5 3 3" xfId="21642"/>
    <cellStyle name="Обычный 10 2 5 3 3 2" xfId="21643"/>
    <cellStyle name="Обычный 10 2 5 3 4" xfId="21644"/>
    <cellStyle name="Обычный 10 2 5 4" xfId="21645"/>
    <cellStyle name="Обычный 10 2 5 4 2" xfId="21646"/>
    <cellStyle name="Обычный 10 2 5 4 2 2" xfId="21647"/>
    <cellStyle name="Обычный 10 2 5 4 3" xfId="21648"/>
    <cellStyle name="Обычный 10 2 5 5" xfId="21649"/>
    <cellStyle name="Обычный 10 2 5 5 2" xfId="21650"/>
    <cellStyle name="Обычный 10 2 5 6" xfId="21651"/>
    <cellStyle name="Обычный 10 2 6" xfId="21652"/>
    <cellStyle name="Обычный 10 2 6 2" xfId="21653"/>
    <cellStyle name="Обычный 10 2 6 2 2" xfId="21654"/>
    <cellStyle name="Обычный 10 2 6 2 2 2" xfId="21655"/>
    <cellStyle name="Обычный 10 2 6 2 2 2 2" xfId="21656"/>
    <cellStyle name="Обычный 10 2 6 2 2 3" xfId="21657"/>
    <cellStyle name="Обычный 10 2 6 2 3" xfId="21658"/>
    <cellStyle name="Обычный 10 2 6 2 3 2" xfId="21659"/>
    <cellStyle name="Обычный 10 2 6 2 4" xfId="21660"/>
    <cellStyle name="Обычный 10 2 6 3" xfId="21661"/>
    <cellStyle name="Обычный 10 2 6 3 2" xfId="21662"/>
    <cellStyle name="Обычный 10 2 6 3 2 2" xfId="21663"/>
    <cellStyle name="Обычный 10 2 6 3 3" xfId="21664"/>
    <cellStyle name="Обычный 10 2 6 4" xfId="21665"/>
    <cellStyle name="Обычный 10 2 6 4 2" xfId="21666"/>
    <cellStyle name="Обычный 10 2 6 5" xfId="21667"/>
    <cellStyle name="Обычный 10 2 7" xfId="21668"/>
    <cellStyle name="Обычный 10 2 7 2" xfId="21669"/>
    <cellStyle name="Обычный 10 2 7 2 2" xfId="21670"/>
    <cellStyle name="Обычный 10 2 7 2 2 2" xfId="21671"/>
    <cellStyle name="Обычный 10 2 7 2 3" xfId="21672"/>
    <cellStyle name="Обычный 10 2 7 3" xfId="21673"/>
    <cellStyle name="Обычный 10 2 7 3 2" xfId="21674"/>
    <cellStyle name="Обычный 10 2 7 4" xfId="21675"/>
    <cellStyle name="Обычный 10 2 8" xfId="21676"/>
    <cellStyle name="Обычный 10 2 8 2" xfId="21677"/>
    <cellStyle name="Обычный 10 2 8 2 2" xfId="21678"/>
    <cellStyle name="Обычный 10 2 8 3" xfId="21679"/>
    <cellStyle name="Обычный 10 2 9" xfId="21680"/>
    <cellStyle name="Обычный 10 2 9 2" xfId="21681"/>
    <cellStyle name="Обычный 10 3" xfId="21682"/>
    <cellStyle name="Обычный 10 3 2" xfId="21683"/>
    <cellStyle name="Обычный 10 3 2 2" xfId="21684"/>
    <cellStyle name="Обычный 10 3 2 2 2" xfId="21685"/>
    <cellStyle name="Обычный 10 3 2 2 2 2" xfId="21686"/>
    <cellStyle name="Обычный 10 3 2 2 2 2 2" xfId="21687"/>
    <cellStyle name="Обычный 10 3 2 2 2 2 2 2" xfId="21688"/>
    <cellStyle name="Обычный 10 3 2 2 2 2 2 2 2" xfId="21689"/>
    <cellStyle name="Обычный 10 3 2 2 2 2 2 2 2 2" xfId="21690"/>
    <cellStyle name="Обычный 10 3 2 2 2 2 2 2 3" xfId="21691"/>
    <cellStyle name="Обычный 10 3 2 2 2 2 2 3" xfId="21692"/>
    <cellStyle name="Обычный 10 3 2 2 2 2 2 3 2" xfId="21693"/>
    <cellStyle name="Обычный 10 3 2 2 2 2 2 4" xfId="21694"/>
    <cellStyle name="Обычный 10 3 2 2 2 2 3" xfId="21695"/>
    <cellStyle name="Обычный 10 3 2 2 2 2 3 2" xfId="21696"/>
    <cellStyle name="Обычный 10 3 2 2 2 2 3 2 2" xfId="21697"/>
    <cellStyle name="Обычный 10 3 2 2 2 2 3 3" xfId="21698"/>
    <cellStyle name="Обычный 10 3 2 2 2 2 4" xfId="21699"/>
    <cellStyle name="Обычный 10 3 2 2 2 2 4 2" xfId="21700"/>
    <cellStyle name="Обычный 10 3 2 2 2 2 5" xfId="21701"/>
    <cellStyle name="Обычный 10 3 2 2 2 3" xfId="21702"/>
    <cellStyle name="Обычный 10 3 2 2 2 3 2" xfId="21703"/>
    <cellStyle name="Обычный 10 3 2 2 2 3 2 2" xfId="21704"/>
    <cellStyle name="Обычный 10 3 2 2 2 3 2 2 2" xfId="21705"/>
    <cellStyle name="Обычный 10 3 2 2 2 3 2 3" xfId="21706"/>
    <cellStyle name="Обычный 10 3 2 2 2 3 3" xfId="21707"/>
    <cellStyle name="Обычный 10 3 2 2 2 3 3 2" xfId="21708"/>
    <cellStyle name="Обычный 10 3 2 2 2 3 4" xfId="21709"/>
    <cellStyle name="Обычный 10 3 2 2 2 4" xfId="21710"/>
    <cellStyle name="Обычный 10 3 2 2 2 4 2" xfId="21711"/>
    <cellStyle name="Обычный 10 3 2 2 2 4 2 2" xfId="21712"/>
    <cellStyle name="Обычный 10 3 2 2 2 4 3" xfId="21713"/>
    <cellStyle name="Обычный 10 3 2 2 2 5" xfId="21714"/>
    <cellStyle name="Обычный 10 3 2 2 2 5 2" xfId="21715"/>
    <cellStyle name="Обычный 10 3 2 2 2 6" xfId="21716"/>
    <cellStyle name="Обычный 10 3 2 2 3" xfId="21717"/>
    <cellStyle name="Обычный 10 3 2 2 3 2" xfId="21718"/>
    <cellStyle name="Обычный 10 3 2 2 3 2 2" xfId="21719"/>
    <cellStyle name="Обычный 10 3 2 2 3 2 2 2" xfId="21720"/>
    <cellStyle name="Обычный 10 3 2 2 3 2 2 2 2" xfId="21721"/>
    <cellStyle name="Обычный 10 3 2 2 3 2 2 3" xfId="21722"/>
    <cellStyle name="Обычный 10 3 2 2 3 2 3" xfId="21723"/>
    <cellStyle name="Обычный 10 3 2 2 3 2 3 2" xfId="21724"/>
    <cellStyle name="Обычный 10 3 2 2 3 2 4" xfId="21725"/>
    <cellStyle name="Обычный 10 3 2 2 3 3" xfId="21726"/>
    <cellStyle name="Обычный 10 3 2 2 3 3 2" xfId="21727"/>
    <cellStyle name="Обычный 10 3 2 2 3 3 2 2" xfId="21728"/>
    <cellStyle name="Обычный 10 3 2 2 3 3 3" xfId="21729"/>
    <cellStyle name="Обычный 10 3 2 2 3 4" xfId="21730"/>
    <cellStyle name="Обычный 10 3 2 2 3 4 2" xfId="21731"/>
    <cellStyle name="Обычный 10 3 2 2 3 5" xfId="21732"/>
    <cellStyle name="Обычный 10 3 2 2 4" xfId="21733"/>
    <cellStyle name="Обычный 10 3 2 2 4 2" xfId="21734"/>
    <cellStyle name="Обычный 10 3 2 2 4 2 2" xfId="21735"/>
    <cellStyle name="Обычный 10 3 2 2 4 2 2 2" xfId="21736"/>
    <cellStyle name="Обычный 10 3 2 2 4 2 3" xfId="21737"/>
    <cellStyle name="Обычный 10 3 2 2 4 3" xfId="21738"/>
    <cellStyle name="Обычный 10 3 2 2 4 3 2" xfId="21739"/>
    <cellStyle name="Обычный 10 3 2 2 4 4" xfId="21740"/>
    <cellStyle name="Обычный 10 3 2 2 5" xfId="21741"/>
    <cellStyle name="Обычный 10 3 2 2 5 2" xfId="21742"/>
    <cellStyle name="Обычный 10 3 2 2 5 2 2" xfId="21743"/>
    <cellStyle name="Обычный 10 3 2 2 5 3" xfId="21744"/>
    <cellStyle name="Обычный 10 3 2 2 6" xfId="21745"/>
    <cellStyle name="Обычный 10 3 2 2 6 2" xfId="21746"/>
    <cellStyle name="Обычный 10 3 2 2 7" xfId="21747"/>
    <cellStyle name="Обычный 10 3 2 3" xfId="21748"/>
    <cellStyle name="Обычный 10 3 2 3 2" xfId="21749"/>
    <cellStyle name="Обычный 10 3 2 3 2 2" xfId="21750"/>
    <cellStyle name="Обычный 10 3 2 3 2 2 2" xfId="21751"/>
    <cellStyle name="Обычный 10 3 2 3 2 2 2 2" xfId="21752"/>
    <cellStyle name="Обычный 10 3 2 3 2 2 2 2 2" xfId="21753"/>
    <cellStyle name="Обычный 10 3 2 3 2 2 2 3" xfId="21754"/>
    <cellStyle name="Обычный 10 3 2 3 2 2 3" xfId="21755"/>
    <cellStyle name="Обычный 10 3 2 3 2 2 3 2" xfId="21756"/>
    <cellStyle name="Обычный 10 3 2 3 2 2 4" xfId="21757"/>
    <cellStyle name="Обычный 10 3 2 3 2 3" xfId="21758"/>
    <cellStyle name="Обычный 10 3 2 3 2 3 2" xfId="21759"/>
    <cellStyle name="Обычный 10 3 2 3 2 3 2 2" xfId="21760"/>
    <cellStyle name="Обычный 10 3 2 3 2 3 3" xfId="21761"/>
    <cellStyle name="Обычный 10 3 2 3 2 4" xfId="21762"/>
    <cellStyle name="Обычный 10 3 2 3 2 4 2" xfId="21763"/>
    <cellStyle name="Обычный 10 3 2 3 2 5" xfId="21764"/>
    <cellStyle name="Обычный 10 3 2 3 3" xfId="21765"/>
    <cellStyle name="Обычный 10 3 2 3 3 2" xfId="21766"/>
    <cellStyle name="Обычный 10 3 2 3 3 2 2" xfId="21767"/>
    <cellStyle name="Обычный 10 3 2 3 3 2 2 2" xfId="21768"/>
    <cellStyle name="Обычный 10 3 2 3 3 2 3" xfId="21769"/>
    <cellStyle name="Обычный 10 3 2 3 3 3" xfId="21770"/>
    <cellStyle name="Обычный 10 3 2 3 3 3 2" xfId="21771"/>
    <cellStyle name="Обычный 10 3 2 3 3 4" xfId="21772"/>
    <cellStyle name="Обычный 10 3 2 3 4" xfId="21773"/>
    <cellStyle name="Обычный 10 3 2 3 4 2" xfId="21774"/>
    <cellStyle name="Обычный 10 3 2 3 4 2 2" xfId="21775"/>
    <cellStyle name="Обычный 10 3 2 3 4 3" xfId="21776"/>
    <cellStyle name="Обычный 10 3 2 3 5" xfId="21777"/>
    <cellStyle name="Обычный 10 3 2 3 5 2" xfId="21778"/>
    <cellStyle name="Обычный 10 3 2 3 6" xfId="21779"/>
    <cellStyle name="Обычный 10 3 2 4" xfId="21780"/>
    <cellStyle name="Обычный 10 3 2 4 2" xfId="21781"/>
    <cellStyle name="Обычный 10 3 2 4 2 2" xfId="21782"/>
    <cellStyle name="Обычный 10 3 2 4 2 2 2" xfId="21783"/>
    <cellStyle name="Обычный 10 3 2 4 2 2 2 2" xfId="21784"/>
    <cellStyle name="Обычный 10 3 2 4 2 2 3" xfId="21785"/>
    <cellStyle name="Обычный 10 3 2 4 2 3" xfId="21786"/>
    <cellStyle name="Обычный 10 3 2 4 2 3 2" xfId="21787"/>
    <cellStyle name="Обычный 10 3 2 4 2 4" xfId="21788"/>
    <cellStyle name="Обычный 10 3 2 4 3" xfId="21789"/>
    <cellStyle name="Обычный 10 3 2 4 3 2" xfId="21790"/>
    <cellStyle name="Обычный 10 3 2 4 3 2 2" xfId="21791"/>
    <cellStyle name="Обычный 10 3 2 4 3 3" xfId="21792"/>
    <cellStyle name="Обычный 10 3 2 4 4" xfId="21793"/>
    <cellStyle name="Обычный 10 3 2 4 4 2" xfId="21794"/>
    <cellStyle name="Обычный 10 3 2 4 5" xfId="21795"/>
    <cellStyle name="Обычный 10 3 2 5" xfId="21796"/>
    <cellStyle name="Обычный 10 3 2 5 2" xfId="21797"/>
    <cellStyle name="Обычный 10 3 2 5 2 2" xfId="21798"/>
    <cellStyle name="Обычный 10 3 2 5 2 2 2" xfId="21799"/>
    <cellStyle name="Обычный 10 3 2 5 2 3" xfId="21800"/>
    <cellStyle name="Обычный 10 3 2 5 3" xfId="21801"/>
    <cellStyle name="Обычный 10 3 2 5 3 2" xfId="21802"/>
    <cellStyle name="Обычный 10 3 2 5 4" xfId="21803"/>
    <cellStyle name="Обычный 10 3 2 6" xfId="21804"/>
    <cellStyle name="Обычный 10 3 2 6 2" xfId="21805"/>
    <cellStyle name="Обычный 10 3 2 6 2 2" xfId="21806"/>
    <cellStyle name="Обычный 10 3 2 6 3" xfId="21807"/>
    <cellStyle name="Обычный 10 3 2 7" xfId="21808"/>
    <cellStyle name="Обычный 10 3 2 7 2" xfId="21809"/>
    <cellStyle name="Обычный 10 3 2 8" xfId="21810"/>
    <cellStyle name="Обычный 10 3 3" xfId="21811"/>
    <cellStyle name="Обычный 10 3 3 2" xfId="21812"/>
    <cellStyle name="Обычный 10 3 3 2 2" xfId="21813"/>
    <cellStyle name="Обычный 10 3 3 2 2 2" xfId="21814"/>
    <cellStyle name="Обычный 10 3 3 2 2 2 2" xfId="21815"/>
    <cellStyle name="Обычный 10 3 3 2 2 2 2 2" xfId="21816"/>
    <cellStyle name="Обычный 10 3 3 2 2 2 2 2 2" xfId="21817"/>
    <cellStyle name="Обычный 10 3 3 2 2 2 2 3" xfId="21818"/>
    <cellStyle name="Обычный 10 3 3 2 2 2 3" xfId="21819"/>
    <cellStyle name="Обычный 10 3 3 2 2 2 3 2" xfId="21820"/>
    <cellStyle name="Обычный 10 3 3 2 2 2 4" xfId="21821"/>
    <cellStyle name="Обычный 10 3 3 2 2 3" xfId="21822"/>
    <cellStyle name="Обычный 10 3 3 2 2 3 2" xfId="21823"/>
    <cellStyle name="Обычный 10 3 3 2 2 3 2 2" xfId="21824"/>
    <cellStyle name="Обычный 10 3 3 2 2 3 3" xfId="21825"/>
    <cellStyle name="Обычный 10 3 3 2 2 4" xfId="21826"/>
    <cellStyle name="Обычный 10 3 3 2 2 4 2" xfId="21827"/>
    <cellStyle name="Обычный 10 3 3 2 2 5" xfId="21828"/>
    <cellStyle name="Обычный 10 3 3 2 3" xfId="21829"/>
    <cellStyle name="Обычный 10 3 3 2 3 2" xfId="21830"/>
    <cellStyle name="Обычный 10 3 3 2 3 2 2" xfId="21831"/>
    <cellStyle name="Обычный 10 3 3 2 3 2 2 2" xfId="21832"/>
    <cellStyle name="Обычный 10 3 3 2 3 2 3" xfId="21833"/>
    <cellStyle name="Обычный 10 3 3 2 3 3" xfId="21834"/>
    <cellStyle name="Обычный 10 3 3 2 3 3 2" xfId="21835"/>
    <cellStyle name="Обычный 10 3 3 2 3 4" xfId="21836"/>
    <cellStyle name="Обычный 10 3 3 2 4" xfId="21837"/>
    <cellStyle name="Обычный 10 3 3 2 4 2" xfId="21838"/>
    <cellStyle name="Обычный 10 3 3 2 4 2 2" xfId="21839"/>
    <cellStyle name="Обычный 10 3 3 2 4 3" xfId="21840"/>
    <cellStyle name="Обычный 10 3 3 2 5" xfId="21841"/>
    <cellStyle name="Обычный 10 3 3 2 5 2" xfId="21842"/>
    <cellStyle name="Обычный 10 3 3 2 6" xfId="21843"/>
    <cellStyle name="Обычный 10 3 3 3" xfId="21844"/>
    <cellStyle name="Обычный 10 3 3 3 2" xfId="21845"/>
    <cellStyle name="Обычный 10 3 3 3 2 2" xfId="21846"/>
    <cellStyle name="Обычный 10 3 3 3 2 2 2" xfId="21847"/>
    <cellStyle name="Обычный 10 3 3 3 2 2 2 2" xfId="21848"/>
    <cellStyle name="Обычный 10 3 3 3 2 2 3" xfId="21849"/>
    <cellStyle name="Обычный 10 3 3 3 2 3" xfId="21850"/>
    <cellStyle name="Обычный 10 3 3 3 2 3 2" xfId="21851"/>
    <cellStyle name="Обычный 10 3 3 3 2 4" xfId="21852"/>
    <cellStyle name="Обычный 10 3 3 3 3" xfId="21853"/>
    <cellStyle name="Обычный 10 3 3 3 3 2" xfId="21854"/>
    <cellStyle name="Обычный 10 3 3 3 3 2 2" xfId="21855"/>
    <cellStyle name="Обычный 10 3 3 3 3 3" xfId="21856"/>
    <cellStyle name="Обычный 10 3 3 3 4" xfId="21857"/>
    <cellStyle name="Обычный 10 3 3 3 4 2" xfId="21858"/>
    <cellStyle name="Обычный 10 3 3 3 5" xfId="21859"/>
    <cellStyle name="Обычный 10 3 3 4" xfId="21860"/>
    <cellStyle name="Обычный 10 3 3 4 2" xfId="21861"/>
    <cellStyle name="Обычный 10 3 3 4 2 2" xfId="21862"/>
    <cellStyle name="Обычный 10 3 3 4 2 2 2" xfId="21863"/>
    <cellStyle name="Обычный 10 3 3 4 2 3" xfId="21864"/>
    <cellStyle name="Обычный 10 3 3 4 3" xfId="21865"/>
    <cellStyle name="Обычный 10 3 3 4 3 2" xfId="21866"/>
    <cellStyle name="Обычный 10 3 3 4 4" xfId="21867"/>
    <cellStyle name="Обычный 10 3 3 5" xfId="21868"/>
    <cellStyle name="Обычный 10 3 3 5 2" xfId="21869"/>
    <cellStyle name="Обычный 10 3 3 5 2 2" xfId="21870"/>
    <cellStyle name="Обычный 10 3 3 5 3" xfId="21871"/>
    <cellStyle name="Обычный 10 3 3 6" xfId="21872"/>
    <cellStyle name="Обычный 10 3 3 6 2" xfId="21873"/>
    <cellStyle name="Обычный 10 3 3 7" xfId="21874"/>
    <cellStyle name="Обычный 10 3 4" xfId="21875"/>
    <cellStyle name="Обычный 10 3 4 2" xfId="21876"/>
    <cellStyle name="Обычный 10 3 4 2 2" xfId="21877"/>
    <cellStyle name="Обычный 10 3 4 2 2 2" xfId="21878"/>
    <cellStyle name="Обычный 10 3 4 2 2 2 2" xfId="21879"/>
    <cellStyle name="Обычный 10 3 4 2 2 2 2 2" xfId="21880"/>
    <cellStyle name="Обычный 10 3 4 2 2 2 3" xfId="21881"/>
    <cellStyle name="Обычный 10 3 4 2 2 3" xfId="21882"/>
    <cellStyle name="Обычный 10 3 4 2 2 3 2" xfId="21883"/>
    <cellStyle name="Обычный 10 3 4 2 2 4" xfId="21884"/>
    <cellStyle name="Обычный 10 3 4 2 3" xfId="21885"/>
    <cellStyle name="Обычный 10 3 4 2 3 2" xfId="21886"/>
    <cellStyle name="Обычный 10 3 4 2 3 2 2" xfId="21887"/>
    <cellStyle name="Обычный 10 3 4 2 3 3" xfId="21888"/>
    <cellStyle name="Обычный 10 3 4 2 4" xfId="21889"/>
    <cellStyle name="Обычный 10 3 4 2 4 2" xfId="21890"/>
    <cellStyle name="Обычный 10 3 4 2 5" xfId="21891"/>
    <cellStyle name="Обычный 10 3 4 3" xfId="21892"/>
    <cellStyle name="Обычный 10 3 4 3 2" xfId="21893"/>
    <cellStyle name="Обычный 10 3 4 3 2 2" xfId="21894"/>
    <cellStyle name="Обычный 10 3 4 3 2 2 2" xfId="21895"/>
    <cellStyle name="Обычный 10 3 4 3 2 3" xfId="21896"/>
    <cellStyle name="Обычный 10 3 4 3 3" xfId="21897"/>
    <cellStyle name="Обычный 10 3 4 3 3 2" xfId="21898"/>
    <cellStyle name="Обычный 10 3 4 3 4" xfId="21899"/>
    <cellStyle name="Обычный 10 3 4 4" xfId="21900"/>
    <cellStyle name="Обычный 10 3 4 4 2" xfId="21901"/>
    <cellStyle name="Обычный 10 3 4 4 2 2" xfId="21902"/>
    <cellStyle name="Обычный 10 3 4 4 3" xfId="21903"/>
    <cellStyle name="Обычный 10 3 4 5" xfId="21904"/>
    <cellStyle name="Обычный 10 3 4 5 2" xfId="21905"/>
    <cellStyle name="Обычный 10 3 4 6" xfId="21906"/>
    <cellStyle name="Обычный 10 3 5" xfId="21907"/>
    <cellStyle name="Обычный 10 3 5 2" xfId="21908"/>
    <cellStyle name="Обычный 10 3 5 2 2" xfId="21909"/>
    <cellStyle name="Обычный 10 3 5 2 2 2" xfId="21910"/>
    <cellStyle name="Обычный 10 3 5 2 2 2 2" xfId="21911"/>
    <cellStyle name="Обычный 10 3 5 2 2 3" xfId="21912"/>
    <cellStyle name="Обычный 10 3 5 2 3" xfId="21913"/>
    <cellStyle name="Обычный 10 3 5 2 3 2" xfId="21914"/>
    <cellStyle name="Обычный 10 3 5 2 4" xfId="21915"/>
    <cellStyle name="Обычный 10 3 5 3" xfId="21916"/>
    <cellStyle name="Обычный 10 3 5 3 2" xfId="21917"/>
    <cellStyle name="Обычный 10 3 5 3 2 2" xfId="21918"/>
    <cellStyle name="Обычный 10 3 5 3 3" xfId="21919"/>
    <cellStyle name="Обычный 10 3 5 4" xfId="21920"/>
    <cellStyle name="Обычный 10 3 5 4 2" xfId="21921"/>
    <cellStyle name="Обычный 10 3 5 5" xfId="21922"/>
    <cellStyle name="Обычный 10 3 6" xfId="21923"/>
    <cellStyle name="Обычный 10 3 6 2" xfId="21924"/>
    <cellStyle name="Обычный 10 3 6 2 2" xfId="21925"/>
    <cellStyle name="Обычный 10 3 6 2 2 2" xfId="21926"/>
    <cellStyle name="Обычный 10 3 6 2 3" xfId="21927"/>
    <cellStyle name="Обычный 10 3 6 3" xfId="21928"/>
    <cellStyle name="Обычный 10 3 6 3 2" xfId="21929"/>
    <cellStyle name="Обычный 10 3 6 4" xfId="21930"/>
    <cellStyle name="Обычный 10 3 7" xfId="21931"/>
    <cellStyle name="Обычный 10 3 7 2" xfId="21932"/>
    <cellStyle name="Обычный 10 3 7 2 2" xfId="21933"/>
    <cellStyle name="Обычный 10 3 7 3" xfId="21934"/>
    <cellStyle name="Обычный 10 3 8" xfId="21935"/>
    <cellStyle name="Обычный 10 3 8 2" xfId="21936"/>
    <cellStyle name="Обычный 10 3 9" xfId="21937"/>
    <cellStyle name="Обычный 10 4" xfId="21938"/>
    <cellStyle name="Обычный 10 4 2" xfId="21939"/>
    <cellStyle name="Обычный 10 4 2 2" xfId="21940"/>
    <cellStyle name="Обычный 10 4 2 2 2" xfId="21941"/>
    <cellStyle name="Обычный 10 4 2 2 2 2" xfId="21942"/>
    <cellStyle name="Обычный 10 4 2 2 2 2 2" xfId="21943"/>
    <cellStyle name="Обычный 10 4 2 2 2 2 2 2" xfId="21944"/>
    <cellStyle name="Обычный 10 4 2 2 2 2 2 2 2" xfId="21945"/>
    <cellStyle name="Обычный 10 4 2 2 2 2 2 3" xfId="21946"/>
    <cellStyle name="Обычный 10 4 2 2 2 2 3" xfId="21947"/>
    <cellStyle name="Обычный 10 4 2 2 2 2 3 2" xfId="21948"/>
    <cellStyle name="Обычный 10 4 2 2 2 2 4" xfId="21949"/>
    <cellStyle name="Обычный 10 4 2 2 2 3" xfId="21950"/>
    <cellStyle name="Обычный 10 4 2 2 2 3 2" xfId="21951"/>
    <cellStyle name="Обычный 10 4 2 2 2 3 2 2" xfId="21952"/>
    <cellStyle name="Обычный 10 4 2 2 2 3 3" xfId="21953"/>
    <cellStyle name="Обычный 10 4 2 2 2 4" xfId="21954"/>
    <cellStyle name="Обычный 10 4 2 2 2 4 2" xfId="21955"/>
    <cellStyle name="Обычный 10 4 2 2 2 5" xfId="21956"/>
    <cellStyle name="Обычный 10 4 2 2 3" xfId="21957"/>
    <cellStyle name="Обычный 10 4 2 2 3 2" xfId="21958"/>
    <cellStyle name="Обычный 10 4 2 2 3 2 2" xfId="21959"/>
    <cellStyle name="Обычный 10 4 2 2 3 2 2 2" xfId="21960"/>
    <cellStyle name="Обычный 10 4 2 2 3 2 3" xfId="21961"/>
    <cellStyle name="Обычный 10 4 2 2 3 3" xfId="21962"/>
    <cellStyle name="Обычный 10 4 2 2 3 3 2" xfId="21963"/>
    <cellStyle name="Обычный 10 4 2 2 3 4" xfId="21964"/>
    <cellStyle name="Обычный 10 4 2 2 4" xfId="21965"/>
    <cellStyle name="Обычный 10 4 2 2 4 2" xfId="21966"/>
    <cellStyle name="Обычный 10 4 2 2 4 2 2" xfId="21967"/>
    <cellStyle name="Обычный 10 4 2 2 4 3" xfId="21968"/>
    <cellStyle name="Обычный 10 4 2 2 5" xfId="21969"/>
    <cellStyle name="Обычный 10 4 2 2 5 2" xfId="21970"/>
    <cellStyle name="Обычный 10 4 2 2 6" xfId="21971"/>
    <cellStyle name="Обычный 10 4 2 3" xfId="21972"/>
    <cellStyle name="Обычный 10 4 2 3 2" xfId="21973"/>
    <cellStyle name="Обычный 10 4 2 3 2 2" xfId="21974"/>
    <cellStyle name="Обычный 10 4 2 3 2 2 2" xfId="21975"/>
    <cellStyle name="Обычный 10 4 2 3 2 2 2 2" xfId="21976"/>
    <cellStyle name="Обычный 10 4 2 3 2 2 3" xfId="21977"/>
    <cellStyle name="Обычный 10 4 2 3 2 3" xfId="21978"/>
    <cellStyle name="Обычный 10 4 2 3 2 3 2" xfId="21979"/>
    <cellStyle name="Обычный 10 4 2 3 2 4" xfId="21980"/>
    <cellStyle name="Обычный 10 4 2 3 3" xfId="21981"/>
    <cellStyle name="Обычный 10 4 2 3 3 2" xfId="21982"/>
    <cellStyle name="Обычный 10 4 2 3 3 2 2" xfId="21983"/>
    <cellStyle name="Обычный 10 4 2 3 3 3" xfId="21984"/>
    <cellStyle name="Обычный 10 4 2 3 4" xfId="21985"/>
    <cellStyle name="Обычный 10 4 2 3 4 2" xfId="21986"/>
    <cellStyle name="Обычный 10 4 2 3 5" xfId="21987"/>
    <cellStyle name="Обычный 10 4 2 4" xfId="21988"/>
    <cellStyle name="Обычный 10 4 2 4 2" xfId="21989"/>
    <cellStyle name="Обычный 10 4 2 4 2 2" xfId="21990"/>
    <cellStyle name="Обычный 10 4 2 4 2 2 2" xfId="21991"/>
    <cellStyle name="Обычный 10 4 2 4 2 3" xfId="21992"/>
    <cellStyle name="Обычный 10 4 2 4 3" xfId="21993"/>
    <cellStyle name="Обычный 10 4 2 4 3 2" xfId="21994"/>
    <cellStyle name="Обычный 10 4 2 4 4" xfId="21995"/>
    <cellStyle name="Обычный 10 4 2 5" xfId="21996"/>
    <cellStyle name="Обычный 10 4 2 5 2" xfId="21997"/>
    <cellStyle name="Обычный 10 4 2 5 2 2" xfId="21998"/>
    <cellStyle name="Обычный 10 4 2 5 3" xfId="21999"/>
    <cellStyle name="Обычный 10 4 2 6" xfId="22000"/>
    <cellStyle name="Обычный 10 4 2 6 2" xfId="22001"/>
    <cellStyle name="Обычный 10 4 2 7" xfId="22002"/>
    <cellStyle name="Обычный 10 4 3" xfId="22003"/>
    <cellStyle name="Обычный 10 4 3 2" xfId="22004"/>
    <cellStyle name="Обычный 10 4 3 2 2" xfId="22005"/>
    <cellStyle name="Обычный 10 4 3 2 2 2" xfId="22006"/>
    <cellStyle name="Обычный 10 4 3 2 2 2 2" xfId="22007"/>
    <cellStyle name="Обычный 10 4 3 2 2 2 2 2" xfId="22008"/>
    <cellStyle name="Обычный 10 4 3 2 2 2 3" xfId="22009"/>
    <cellStyle name="Обычный 10 4 3 2 2 3" xfId="22010"/>
    <cellStyle name="Обычный 10 4 3 2 2 3 2" xfId="22011"/>
    <cellStyle name="Обычный 10 4 3 2 2 4" xfId="22012"/>
    <cellStyle name="Обычный 10 4 3 2 3" xfId="22013"/>
    <cellStyle name="Обычный 10 4 3 2 3 2" xfId="22014"/>
    <cellStyle name="Обычный 10 4 3 2 3 2 2" xfId="22015"/>
    <cellStyle name="Обычный 10 4 3 2 3 3" xfId="22016"/>
    <cellStyle name="Обычный 10 4 3 2 4" xfId="22017"/>
    <cellStyle name="Обычный 10 4 3 2 4 2" xfId="22018"/>
    <cellStyle name="Обычный 10 4 3 2 5" xfId="22019"/>
    <cellStyle name="Обычный 10 4 3 3" xfId="22020"/>
    <cellStyle name="Обычный 10 4 3 3 2" xfId="22021"/>
    <cellStyle name="Обычный 10 4 3 3 2 2" xfId="22022"/>
    <cellStyle name="Обычный 10 4 3 3 2 2 2" xfId="22023"/>
    <cellStyle name="Обычный 10 4 3 3 2 3" xfId="22024"/>
    <cellStyle name="Обычный 10 4 3 3 3" xfId="22025"/>
    <cellStyle name="Обычный 10 4 3 3 3 2" xfId="22026"/>
    <cellStyle name="Обычный 10 4 3 3 4" xfId="22027"/>
    <cellStyle name="Обычный 10 4 3 4" xfId="22028"/>
    <cellStyle name="Обычный 10 4 3 4 2" xfId="22029"/>
    <cellStyle name="Обычный 10 4 3 4 2 2" xfId="22030"/>
    <cellStyle name="Обычный 10 4 3 4 3" xfId="22031"/>
    <cellStyle name="Обычный 10 4 3 5" xfId="22032"/>
    <cellStyle name="Обычный 10 4 3 5 2" xfId="22033"/>
    <cellStyle name="Обычный 10 4 3 6" xfId="22034"/>
    <cellStyle name="Обычный 10 4 4" xfId="22035"/>
    <cellStyle name="Обычный 10 4 4 2" xfId="22036"/>
    <cellStyle name="Обычный 10 4 4 2 2" xfId="22037"/>
    <cellStyle name="Обычный 10 4 4 2 2 2" xfId="22038"/>
    <cellStyle name="Обычный 10 4 4 2 2 2 2" xfId="22039"/>
    <cellStyle name="Обычный 10 4 4 2 2 3" xfId="22040"/>
    <cellStyle name="Обычный 10 4 4 2 3" xfId="22041"/>
    <cellStyle name="Обычный 10 4 4 2 3 2" xfId="22042"/>
    <cellStyle name="Обычный 10 4 4 2 4" xfId="22043"/>
    <cellStyle name="Обычный 10 4 4 3" xfId="22044"/>
    <cellStyle name="Обычный 10 4 4 3 2" xfId="22045"/>
    <cellStyle name="Обычный 10 4 4 3 2 2" xfId="22046"/>
    <cellStyle name="Обычный 10 4 4 3 3" xfId="22047"/>
    <cellStyle name="Обычный 10 4 4 4" xfId="22048"/>
    <cellStyle name="Обычный 10 4 4 4 2" xfId="22049"/>
    <cellStyle name="Обычный 10 4 4 5" xfId="22050"/>
    <cellStyle name="Обычный 10 4 5" xfId="22051"/>
    <cellStyle name="Обычный 10 4 5 2" xfId="22052"/>
    <cellStyle name="Обычный 10 4 5 2 2" xfId="22053"/>
    <cellStyle name="Обычный 10 4 5 2 2 2" xfId="22054"/>
    <cellStyle name="Обычный 10 4 5 2 3" xfId="22055"/>
    <cellStyle name="Обычный 10 4 5 3" xfId="22056"/>
    <cellStyle name="Обычный 10 4 5 3 2" xfId="22057"/>
    <cellStyle name="Обычный 10 4 5 4" xfId="22058"/>
    <cellStyle name="Обычный 10 4 6" xfId="22059"/>
    <cellStyle name="Обычный 10 4 6 2" xfId="22060"/>
    <cellStyle name="Обычный 10 4 6 2 2" xfId="22061"/>
    <cellStyle name="Обычный 10 4 6 3" xfId="22062"/>
    <cellStyle name="Обычный 10 4 7" xfId="22063"/>
    <cellStyle name="Обычный 10 4 7 2" xfId="22064"/>
    <cellStyle name="Обычный 10 4 8" xfId="22065"/>
    <cellStyle name="Обычный 10 5" xfId="22066"/>
    <cellStyle name="Обычный 10 5 2" xfId="22067"/>
    <cellStyle name="Обычный 10 5 2 2" xfId="22068"/>
    <cellStyle name="Обычный 10 5 2 2 2" xfId="22069"/>
    <cellStyle name="Обычный 10 5 2 2 2 2" xfId="22070"/>
    <cellStyle name="Обычный 10 5 2 2 2 2 2" xfId="22071"/>
    <cellStyle name="Обычный 10 5 2 2 2 2 2 2" xfId="22072"/>
    <cellStyle name="Обычный 10 5 2 2 2 2 3" xfId="22073"/>
    <cellStyle name="Обычный 10 5 2 2 2 3" xfId="22074"/>
    <cellStyle name="Обычный 10 5 2 2 2 3 2" xfId="22075"/>
    <cellStyle name="Обычный 10 5 2 2 2 4" xfId="22076"/>
    <cellStyle name="Обычный 10 5 2 2 3" xfId="22077"/>
    <cellStyle name="Обычный 10 5 2 2 3 2" xfId="22078"/>
    <cellStyle name="Обычный 10 5 2 2 3 2 2" xfId="22079"/>
    <cellStyle name="Обычный 10 5 2 2 3 3" xfId="22080"/>
    <cellStyle name="Обычный 10 5 2 2 4" xfId="22081"/>
    <cellStyle name="Обычный 10 5 2 2 4 2" xfId="22082"/>
    <cellStyle name="Обычный 10 5 2 2 5" xfId="22083"/>
    <cellStyle name="Обычный 10 5 2 3" xfId="22084"/>
    <cellStyle name="Обычный 10 5 2 3 2" xfId="22085"/>
    <cellStyle name="Обычный 10 5 2 3 2 2" xfId="22086"/>
    <cellStyle name="Обычный 10 5 2 3 2 2 2" xfId="22087"/>
    <cellStyle name="Обычный 10 5 2 3 2 3" xfId="22088"/>
    <cellStyle name="Обычный 10 5 2 3 3" xfId="22089"/>
    <cellStyle name="Обычный 10 5 2 3 3 2" xfId="22090"/>
    <cellStyle name="Обычный 10 5 2 3 4" xfId="22091"/>
    <cellStyle name="Обычный 10 5 2 4" xfId="22092"/>
    <cellStyle name="Обычный 10 5 2 4 2" xfId="22093"/>
    <cellStyle name="Обычный 10 5 2 4 2 2" xfId="22094"/>
    <cellStyle name="Обычный 10 5 2 4 3" xfId="22095"/>
    <cellStyle name="Обычный 10 5 2 5" xfId="22096"/>
    <cellStyle name="Обычный 10 5 2 5 2" xfId="22097"/>
    <cellStyle name="Обычный 10 5 2 6" xfId="22098"/>
    <cellStyle name="Обычный 10 5 3" xfId="22099"/>
    <cellStyle name="Обычный 10 5 3 2" xfId="22100"/>
    <cellStyle name="Обычный 10 5 3 2 2" xfId="22101"/>
    <cellStyle name="Обычный 10 5 3 2 2 2" xfId="22102"/>
    <cellStyle name="Обычный 10 5 3 2 2 2 2" xfId="22103"/>
    <cellStyle name="Обычный 10 5 3 2 2 3" xfId="22104"/>
    <cellStyle name="Обычный 10 5 3 2 3" xfId="22105"/>
    <cellStyle name="Обычный 10 5 3 2 3 2" xfId="22106"/>
    <cellStyle name="Обычный 10 5 3 2 4" xfId="22107"/>
    <cellStyle name="Обычный 10 5 3 3" xfId="22108"/>
    <cellStyle name="Обычный 10 5 3 3 2" xfId="22109"/>
    <cellStyle name="Обычный 10 5 3 3 2 2" xfId="22110"/>
    <cellStyle name="Обычный 10 5 3 3 3" xfId="22111"/>
    <cellStyle name="Обычный 10 5 3 4" xfId="22112"/>
    <cellStyle name="Обычный 10 5 3 4 2" xfId="22113"/>
    <cellStyle name="Обычный 10 5 3 5" xfId="22114"/>
    <cellStyle name="Обычный 10 5 4" xfId="22115"/>
    <cellStyle name="Обычный 10 5 4 2" xfId="22116"/>
    <cellStyle name="Обычный 10 5 4 2 2" xfId="22117"/>
    <cellStyle name="Обычный 10 5 4 2 2 2" xfId="22118"/>
    <cellStyle name="Обычный 10 5 4 2 3" xfId="22119"/>
    <cellStyle name="Обычный 10 5 4 3" xfId="22120"/>
    <cellStyle name="Обычный 10 5 4 3 2" xfId="22121"/>
    <cellStyle name="Обычный 10 5 4 4" xfId="22122"/>
    <cellStyle name="Обычный 10 5 5" xfId="22123"/>
    <cellStyle name="Обычный 10 5 5 2" xfId="22124"/>
    <cellStyle name="Обычный 10 5 5 2 2" xfId="22125"/>
    <cellStyle name="Обычный 10 5 5 3" xfId="22126"/>
    <cellStyle name="Обычный 10 5 6" xfId="22127"/>
    <cellStyle name="Обычный 10 5 6 2" xfId="22128"/>
    <cellStyle name="Обычный 10 5 7" xfId="22129"/>
    <cellStyle name="Обычный 10 6" xfId="22130"/>
    <cellStyle name="Обычный 10 6 2" xfId="22131"/>
    <cellStyle name="Обычный 10 6 2 2" xfId="22132"/>
    <cellStyle name="Обычный 10 6 2 2 2" xfId="22133"/>
    <cellStyle name="Обычный 10 6 2 2 2 2" xfId="22134"/>
    <cellStyle name="Обычный 10 6 2 2 2 2 2" xfId="22135"/>
    <cellStyle name="Обычный 10 6 2 2 2 3" xfId="22136"/>
    <cellStyle name="Обычный 10 6 2 2 3" xfId="22137"/>
    <cellStyle name="Обычный 10 6 2 2 3 2" xfId="22138"/>
    <cellStyle name="Обычный 10 6 2 2 4" xfId="22139"/>
    <cellStyle name="Обычный 10 6 2 3" xfId="22140"/>
    <cellStyle name="Обычный 10 6 2 3 2" xfId="22141"/>
    <cellStyle name="Обычный 10 6 2 3 2 2" xfId="22142"/>
    <cellStyle name="Обычный 10 6 2 3 3" xfId="22143"/>
    <cellStyle name="Обычный 10 6 2 4" xfId="22144"/>
    <cellStyle name="Обычный 10 6 2 4 2" xfId="22145"/>
    <cellStyle name="Обычный 10 6 2 5" xfId="22146"/>
    <cellStyle name="Обычный 10 6 3" xfId="22147"/>
    <cellStyle name="Обычный 10 6 3 2" xfId="22148"/>
    <cellStyle name="Обычный 10 6 3 2 2" xfId="22149"/>
    <cellStyle name="Обычный 10 6 3 2 2 2" xfId="22150"/>
    <cellStyle name="Обычный 10 6 3 2 3" xfId="22151"/>
    <cellStyle name="Обычный 10 6 3 3" xfId="22152"/>
    <cellStyle name="Обычный 10 6 3 3 2" xfId="22153"/>
    <cellStyle name="Обычный 10 6 3 4" xfId="22154"/>
    <cellStyle name="Обычный 10 6 4" xfId="22155"/>
    <cellStyle name="Обычный 10 6 4 2" xfId="22156"/>
    <cellStyle name="Обычный 10 6 4 2 2" xfId="22157"/>
    <cellStyle name="Обычный 10 6 4 3" xfId="22158"/>
    <cellStyle name="Обычный 10 6 5" xfId="22159"/>
    <cellStyle name="Обычный 10 6 5 2" xfId="22160"/>
    <cellStyle name="Обычный 10 6 6" xfId="22161"/>
    <cellStyle name="Обычный 10 7" xfId="22162"/>
    <cellStyle name="Обычный 10 7 2" xfId="22163"/>
    <cellStyle name="Обычный 10 7 2 2" xfId="22164"/>
    <cellStyle name="Обычный 10 7 2 2 2" xfId="22165"/>
    <cellStyle name="Обычный 10 7 2 2 2 2" xfId="22166"/>
    <cellStyle name="Обычный 10 7 2 2 3" xfId="22167"/>
    <cellStyle name="Обычный 10 7 2 3" xfId="22168"/>
    <cellStyle name="Обычный 10 7 2 3 2" xfId="22169"/>
    <cellStyle name="Обычный 10 7 2 4" xfId="22170"/>
    <cellStyle name="Обычный 10 7 3" xfId="22171"/>
    <cellStyle name="Обычный 10 7 3 2" xfId="22172"/>
    <cellStyle name="Обычный 10 7 3 2 2" xfId="22173"/>
    <cellStyle name="Обычный 10 7 3 3" xfId="22174"/>
    <cellStyle name="Обычный 10 7 4" xfId="22175"/>
    <cellStyle name="Обычный 10 7 4 2" xfId="22176"/>
    <cellStyle name="Обычный 10 7 5" xfId="22177"/>
    <cellStyle name="Обычный 10 8" xfId="22178"/>
    <cellStyle name="Обычный 10 8 2" xfId="22179"/>
    <cellStyle name="Обычный 10 8 2 2" xfId="22180"/>
    <cellStyle name="Обычный 10 8 2 2 2" xfId="22181"/>
    <cellStyle name="Обычный 10 8 2 3" xfId="22182"/>
    <cellStyle name="Обычный 10 8 3" xfId="22183"/>
    <cellStyle name="Обычный 10 8 3 2" xfId="22184"/>
    <cellStyle name="Обычный 10 8 4" xfId="22185"/>
    <cellStyle name="Обычный 10 9" xfId="22186"/>
    <cellStyle name="Обычный 10 9 2" xfId="22187"/>
    <cellStyle name="Обычный 10 9 2 2" xfId="22188"/>
    <cellStyle name="Обычный 10 9 3" xfId="22189"/>
    <cellStyle name="Обычный 101" xfId="48322"/>
    <cellStyle name="Обычный 11" xfId="44"/>
    <cellStyle name="Обычный 11 10" xfId="22190"/>
    <cellStyle name="Обычный 11 10 2" xfId="22191"/>
    <cellStyle name="Обычный 11 11" xfId="22192"/>
    <cellStyle name="Обычный 11 12" xfId="48278"/>
    <cellStyle name="Обычный 11 2" xfId="45"/>
    <cellStyle name="Обычный 11 2 10" xfId="22193"/>
    <cellStyle name="Обычный 11 2 11" xfId="48279"/>
    <cellStyle name="Обычный 11 2 2" xfId="22194"/>
    <cellStyle name="Обычный 11 2 2 2" xfId="22195"/>
    <cellStyle name="Обычный 11 2 2 2 2" xfId="22196"/>
    <cellStyle name="Обычный 11 2 2 2 2 2" xfId="22197"/>
    <cellStyle name="Обычный 11 2 2 2 2 2 2" xfId="22198"/>
    <cellStyle name="Обычный 11 2 2 2 2 2 2 2" xfId="22199"/>
    <cellStyle name="Обычный 11 2 2 2 2 2 2 2 2" xfId="22200"/>
    <cellStyle name="Обычный 11 2 2 2 2 2 2 2 2 2" xfId="22201"/>
    <cellStyle name="Обычный 11 2 2 2 2 2 2 2 2 2 2" xfId="22202"/>
    <cellStyle name="Обычный 11 2 2 2 2 2 2 2 2 3" xfId="22203"/>
    <cellStyle name="Обычный 11 2 2 2 2 2 2 2 3" xfId="22204"/>
    <cellStyle name="Обычный 11 2 2 2 2 2 2 2 3 2" xfId="22205"/>
    <cellStyle name="Обычный 11 2 2 2 2 2 2 2 4" xfId="22206"/>
    <cellStyle name="Обычный 11 2 2 2 2 2 2 3" xfId="22207"/>
    <cellStyle name="Обычный 11 2 2 2 2 2 2 3 2" xfId="22208"/>
    <cellStyle name="Обычный 11 2 2 2 2 2 2 3 2 2" xfId="22209"/>
    <cellStyle name="Обычный 11 2 2 2 2 2 2 3 3" xfId="22210"/>
    <cellStyle name="Обычный 11 2 2 2 2 2 2 4" xfId="22211"/>
    <cellStyle name="Обычный 11 2 2 2 2 2 2 4 2" xfId="22212"/>
    <cellStyle name="Обычный 11 2 2 2 2 2 2 5" xfId="22213"/>
    <cellStyle name="Обычный 11 2 2 2 2 2 3" xfId="22214"/>
    <cellStyle name="Обычный 11 2 2 2 2 2 3 2" xfId="22215"/>
    <cellStyle name="Обычный 11 2 2 2 2 2 3 2 2" xfId="22216"/>
    <cellStyle name="Обычный 11 2 2 2 2 2 3 2 2 2" xfId="22217"/>
    <cellStyle name="Обычный 11 2 2 2 2 2 3 2 3" xfId="22218"/>
    <cellStyle name="Обычный 11 2 2 2 2 2 3 3" xfId="22219"/>
    <cellStyle name="Обычный 11 2 2 2 2 2 3 3 2" xfId="22220"/>
    <cellStyle name="Обычный 11 2 2 2 2 2 3 4" xfId="22221"/>
    <cellStyle name="Обычный 11 2 2 2 2 2 4" xfId="22222"/>
    <cellStyle name="Обычный 11 2 2 2 2 2 4 2" xfId="22223"/>
    <cellStyle name="Обычный 11 2 2 2 2 2 4 2 2" xfId="22224"/>
    <cellStyle name="Обычный 11 2 2 2 2 2 4 3" xfId="22225"/>
    <cellStyle name="Обычный 11 2 2 2 2 2 5" xfId="22226"/>
    <cellStyle name="Обычный 11 2 2 2 2 2 5 2" xfId="22227"/>
    <cellStyle name="Обычный 11 2 2 2 2 2 6" xfId="22228"/>
    <cellStyle name="Обычный 11 2 2 2 2 3" xfId="22229"/>
    <cellStyle name="Обычный 11 2 2 2 2 3 2" xfId="22230"/>
    <cellStyle name="Обычный 11 2 2 2 2 3 2 2" xfId="22231"/>
    <cellStyle name="Обычный 11 2 2 2 2 3 2 2 2" xfId="22232"/>
    <cellStyle name="Обычный 11 2 2 2 2 3 2 2 2 2" xfId="22233"/>
    <cellStyle name="Обычный 11 2 2 2 2 3 2 2 3" xfId="22234"/>
    <cellStyle name="Обычный 11 2 2 2 2 3 2 3" xfId="22235"/>
    <cellStyle name="Обычный 11 2 2 2 2 3 2 3 2" xfId="22236"/>
    <cellStyle name="Обычный 11 2 2 2 2 3 2 4" xfId="22237"/>
    <cellStyle name="Обычный 11 2 2 2 2 3 3" xfId="22238"/>
    <cellStyle name="Обычный 11 2 2 2 2 3 3 2" xfId="22239"/>
    <cellStyle name="Обычный 11 2 2 2 2 3 3 2 2" xfId="22240"/>
    <cellStyle name="Обычный 11 2 2 2 2 3 3 3" xfId="22241"/>
    <cellStyle name="Обычный 11 2 2 2 2 3 4" xfId="22242"/>
    <cellStyle name="Обычный 11 2 2 2 2 3 4 2" xfId="22243"/>
    <cellStyle name="Обычный 11 2 2 2 2 3 5" xfId="22244"/>
    <cellStyle name="Обычный 11 2 2 2 2 4" xfId="22245"/>
    <cellStyle name="Обычный 11 2 2 2 2 4 2" xfId="22246"/>
    <cellStyle name="Обычный 11 2 2 2 2 4 2 2" xfId="22247"/>
    <cellStyle name="Обычный 11 2 2 2 2 4 2 2 2" xfId="22248"/>
    <cellStyle name="Обычный 11 2 2 2 2 4 2 3" xfId="22249"/>
    <cellStyle name="Обычный 11 2 2 2 2 4 3" xfId="22250"/>
    <cellStyle name="Обычный 11 2 2 2 2 4 3 2" xfId="22251"/>
    <cellStyle name="Обычный 11 2 2 2 2 4 4" xfId="22252"/>
    <cellStyle name="Обычный 11 2 2 2 2 5" xfId="22253"/>
    <cellStyle name="Обычный 11 2 2 2 2 5 2" xfId="22254"/>
    <cellStyle name="Обычный 11 2 2 2 2 5 2 2" xfId="22255"/>
    <cellStyle name="Обычный 11 2 2 2 2 5 3" xfId="22256"/>
    <cellStyle name="Обычный 11 2 2 2 2 6" xfId="22257"/>
    <cellStyle name="Обычный 11 2 2 2 2 6 2" xfId="22258"/>
    <cellStyle name="Обычный 11 2 2 2 2 7" xfId="22259"/>
    <cellStyle name="Обычный 11 2 2 2 3" xfId="22260"/>
    <cellStyle name="Обычный 11 2 2 2 3 2" xfId="22261"/>
    <cellStyle name="Обычный 11 2 2 2 3 2 2" xfId="22262"/>
    <cellStyle name="Обычный 11 2 2 2 3 2 2 2" xfId="22263"/>
    <cellStyle name="Обычный 11 2 2 2 3 2 2 2 2" xfId="22264"/>
    <cellStyle name="Обычный 11 2 2 2 3 2 2 2 2 2" xfId="22265"/>
    <cellStyle name="Обычный 11 2 2 2 3 2 2 2 3" xfId="22266"/>
    <cellStyle name="Обычный 11 2 2 2 3 2 2 3" xfId="22267"/>
    <cellStyle name="Обычный 11 2 2 2 3 2 2 3 2" xfId="22268"/>
    <cellStyle name="Обычный 11 2 2 2 3 2 2 4" xfId="22269"/>
    <cellStyle name="Обычный 11 2 2 2 3 2 3" xfId="22270"/>
    <cellStyle name="Обычный 11 2 2 2 3 2 3 2" xfId="22271"/>
    <cellStyle name="Обычный 11 2 2 2 3 2 3 2 2" xfId="22272"/>
    <cellStyle name="Обычный 11 2 2 2 3 2 3 3" xfId="22273"/>
    <cellStyle name="Обычный 11 2 2 2 3 2 4" xfId="22274"/>
    <cellStyle name="Обычный 11 2 2 2 3 2 4 2" xfId="22275"/>
    <cellStyle name="Обычный 11 2 2 2 3 2 5" xfId="22276"/>
    <cellStyle name="Обычный 11 2 2 2 3 3" xfId="22277"/>
    <cellStyle name="Обычный 11 2 2 2 3 3 2" xfId="22278"/>
    <cellStyle name="Обычный 11 2 2 2 3 3 2 2" xfId="22279"/>
    <cellStyle name="Обычный 11 2 2 2 3 3 2 2 2" xfId="22280"/>
    <cellStyle name="Обычный 11 2 2 2 3 3 2 3" xfId="22281"/>
    <cellStyle name="Обычный 11 2 2 2 3 3 3" xfId="22282"/>
    <cellStyle name="Обычный 11 2 2 2 3 3 3 2" xfId="22283"/>
    <cellStyle name="Обычный 11 2 2 2 3 3 4" xfId="22284"/>
    <cellStyle name="Обычный 11 2 2 2 3 4" xfId="22285"/>
    <cellStyle name="Обычный 11 2 2 2 3 4 2" xfId="22286"/>
    <cellStyle name="Обычный 11 2 2 2 3 4 2 2" xfId="22287"/>
    <cellStyle name="Обычный 11 2 2 2 3 4 3" xfId="22288"/>
    <cellStyle name="Обычный 11 2 2 2 3 5" xfId="22289"/>
    <cellStyle name="Обычный 11 2 2 2 3 5 2" xfId="22290"/>
    <cellStyle name="Обычный 11 2 2 2 3 6" xfId="22291"/>
    <cellStyle name="Обычный 11 2 2 2 4" xfId="22292"/>
    <cellStyle name="Обычный 11 2 2 2 4 2" xfId="22293"/>
    <cellStyle name="Обычный 11 2 2 2 4 2 2" xfId="22294"/>
    <cellStyle name="Обычный 11 2 2 2 4 2 2 2" xfId="22295"/>
    <cellStyle name="Обычный 11 2 2 2 4 2 2 2 2" xfId="22296"/>
    <cellStyle name="Обычный 11 2 2 2 4 2 2 3" xfId="22297"/>
    <cellStyle name="Обычный 11 2 2 2 4 2 3" xfId="22298"/>
    <cellStyle name="Обычный 11 2 2 2 4 2 3 2" xfId="22299"/>
    <cellStyle name="Обычный 11 2 2 2 4 2 4" xfId="22300"/>
    <cellStyle name="Обычный 11 2 2 2 4 3" xfId="22301"/>
    <cellStyle name="Обычный 11 2 2 2 4 3 2" xfId="22302"/>
    <cellStyle name="Обычный 11 2 2 2 4 3 2 2" xfId="22303"/>
    <cellStyle name="Обычный 11 2 2 2 4 3 3" xfId="22304"/>
    <cellStyle name="Обычный 11 2 2 2 4 4" xfId="22305"/>
    <cellStyle name="Обычный 11 2 2 2 4 4 2" xfId="22306"/>
    <cellStyle name="Обычный 11 2 2 2 4 5" xfId="22307"/>
    <cellStyle name="Обычный 11 2 2 2 5" xfId="22308"/>
    <cellStyle name="Обычный 11 2 2 2 5 2" xfId="22309"/>
    <cellStyle name="Обычный 11 2 2 2 5 2 2" xfId="22310"/>
    <cellStyle name="Обычный 11 2 2 2 5 2 2 2" xfId="22311"/>
    <cellStyle name="Обычный 11 2 2 2 5 2 3" xfId="22312"/>
    <cellStyle name="Обычный 11 2 2 2 5 3" xfId="22313"/>
    <cellStyle name="Обычный 11 2 2 2 5 3 2" xfId="22314"/>
    <cellStyle name="Обычный 11 2 2 2 5 4" xfId="22315"/>
    <cellStyle name="Обычный 11 2 2 2 6" xfId="22316"/>
    <cellStyle name="Обычный 11 2 2 2 6 2" xfId="22317"/>
    <cellStyle name="Обычный 11 2 2 2 6 2 2" xfId="22318"/>
    <cellStyle name="Обычный 11 2 2 2 6 3" xfId="22319"/>
    <cellStyle name="Обычный 11 2 2 2 7" xfId="22320"/>
    <cellStyle name="Обычный 11 2 2 2 7 2" xfId="22321"/>
    <cellStyle name="Обычный 11 2 2 2 8" xfId="22322"/>
    <cellStyle name="Обычный 11 2 2 3" xfId="22323"/>
    <cellStyle name="Обычный 11 2 2 3 2" xfId="22324"/>
    <cellStyle name="Обычный 11 2 2 3 2 2" xfId="22325"/>
    <cellStyle name="Обычный 11 2 2 3 2 2 2" xfId="22326"/>
    <cellStyle name="Обычный 11 2 2 3 2 2 2 2" xfId="22327"/>
    <cellStyle name="Обычный 11 2 2 3 2 2 2 2 2" xfId="22328"/>
    <cellStyle name="Обычный 11 2 2 3 2 2 2 2 2 2" xfId="22329"/>
    <cellStyle name="Обычный 11 2 2 3 2 2 2 2 3" xfId="22330"/>
    <cellStyle name="Обычный 11 2 2 3 2 2 2 3" xfId="22331"/>
    <cellStyle name="Обычный 11 2 2 3 2 2 2 3 2" xfId="22332"/>
    <cellStyle name="Обычный 11 2 2 3 2 2 2 4" xfId="22333"/>
    <cellStyle name="Обычный 11 2 2 3 2 2 3" xfId="22334"/>
    <cellStyle name="Обычный 11 2 2 3 2 2 3 2" xfId="22335"/>
    <cellStyle name="Обычный 11 2 2 3 2 2 3 2 2" xfId="22336"/>
    <cellStyle name="Обычный 11 2 2 3 2 2 3 3" xfId="22337"/>
    <cellStyle name="Обычный 11 2 2 3 2 2 4" xfId="22338"/>
    <cellStyle name="Обычный 11 2 2 3 2 2 4 2" xfId="22339"/>
    <cellStyle name="Обычный 11 2 2 3 2 2 5" xfId="22340"/>
    <cellStyle name="Обычный 11 2 2 3 2 3" xfId="22341"/>
    <cellStyle name="Обычный 11 2 2 3 2 3 2" xfId="22342"/>
    <cellStyle name="Обычный 11 2 2 3 2 3 2 2" xfId="22343"/>
    <cellStyle name="Обычный 11 2 2 3 2 3 2 2 2" xfId="22344"/>
    <cellStyle name="Обычный 11 2 2 3 2 3 2 3" xfId="22345"/>
    <cellStyle name="Обычный 11 2 2 3 2 3 3" xfId="22346"/>
    <cellStyle name="Обычный 11 2 2 3 2 3 3 2" xfId="22347"/>
    <cellStyle name="Обычный 11 2 2 3 2 3 4" xfId="22348"/>
    <cellStyle name="Обычный 11 2 2 3 2 4" xfId="22349"/>
    <cellStyle name="Обычный 11 2 2 3 2 4 2" xfId="22350"/>
    <cellStyle name="Обычный 11 2 2 3 2 4 2 2" xfId="22351"/>
    <cellStyle name="Обычный 11 2 2 3 2 4 3" xfId="22352"/>
    <cellStyle name="Обычный 11 2 2 3 2 5" xfId="22353"/>
    <cellStyle name="Обычный 11 2 2 3 2 5 2" xfId="22354"/>
    <cellStyle name="Обычный 11 2 2 3 2 6" xfId="22355"/>
    <cellStyle name="Обычный 11 2 2 3 3" xfId="22356"/>
    <cellStyle name="Обычный 11 2 2 3 3 2" xfId="22357"/>
    <cellStyle name="Обычный 11 2 2 3 3 2 2" xfId="22358"/>
    <cellStyle name="Обычный 11 2 2 3 3 2 2 2" xfId="22359"/>
    <cellStyle name="Обычный 11 2 2 3 3 2 2 2 2" xfId="22360"/>
    <cellStyle name="Обычный 11 2 2 3 3 2 2 3" xfId="22361"/>
    <cellStyle name="Обычный 11 2 2 3 3 2 3" xfId="22362"/>
    <cellStyle name="Обычный 11 2 2 3 3 2 3 2" xfId="22363"/>
    <cellStyle name="Обычный 11 2 2 3 3 2 4" xfId="22364"/>
    <cellStyle name="Обычный 11 2 2 3 3 3" xfId="22365"/>
    <cellStyle name="Обычный 11 2 2 3 3 3 2" xfId="22366"/>
    <cellStyle name="Обычный 11 2 2 3 3 3 2 2" xfId="22367"/>
    <cellStyle name="Обычный 11 2 2 3 3 3 3" xfId="22368"/>
    <cellStyle name="Обычный 11 2 2 3 3 4" xfId="22369"/>
    <cellStyle name="Обычный 11 2 2 3 3 4 2" xfId="22370"/>
    <cellStyle name="Обычный 11 2 2 3 3 5" xfId="22371"/>
    <cellStyle name="Обычный 11 2 2 3 4" xfId="22372"/>
    <cellStyle name="Обычный 11 2 2 3 4 2" xfId="22373"/>
    <cellStyle name="Обычный 11 2 2 3 4 2 2" xfId="22374"/>
    <cellStyle name="Обычный 11 2 2 3 4 2 2 2" xfId="22375"/>
    <cellStyle name="Обычный 11 2 2 3 4 2 3" xfId="22376"/>
    <cellStyle name="Обычный 11 2 2 3 4 3" xfId="22377"/>
    <cellStyle name="Обычный 11 2 2 3 4 3 2" xfId="22378"/>
    <cellStyle name="Обычный 11 2 2 3 4 4" xfId="22379"/>
    <cellStyle name="Обычный 11 2 2 3 5" xfId="22380"/>
    <cellStyle name="Обычный 11 2 2 3 5 2" xfId="22381"/>
    <cellStyle name="Обычный 11 2 2 3 5 2 2" xfId="22382"/>
    <cellStyle name="Обычный 11 2 2 3 5 3" xfId="22383"/>
    <cellStyle name="Обычный 11 2 2 3 6" xfId="22384"/>
    <cellStyle name="Обычный 11 2 2 3 6 2" xfId="22385"/>
    <cellStyle name="Обычный 11 2 2 3 7" xfId="22386"/>
    <cellStyle name="Обычный 11 2 2 4" xfId="22387"/>
    <cellStyle name="Обычный 11 2 2 4 2" xfId="22388"/>
    <cellStyle name="Обычный 11 2 2 4 2 2" xfId="22389"/>
    <cellStyle name="Обычный 11 2 2 4 2 2 2" xfId="22390"/>
    <cellStyle name="Обычный 11 2 2 4 2 2 2 2" xfId="22391"/>
    <cellStyle name="Обычный 11 2 2 4 2 2 2 2 2" xfId="22392"/>
    <cellStyle name="Обычный 11 2 2 4 2 2 2 3" xfId="22393"/>
    <cellStyle name="Обычный 11 2 2 4 2 2 3" xfId="22394"/>
    <cellStyle name="Обычный 11 2 2 4 2 2 3 2" xfId="22395"/>
    <cellStyle name="Обычный 11 2 2 4 2 2 4" xfId="22396"/>
    <cellStyle name="Обычный 11 2 2 4 2 3" xfId="22397"/>
    <cellStyle name="Обычный 11 2 2 4 2 3 2" xfId="22398"/>
    <cellStyle name="Обычный 11 2 2 4 2 3 2 2" xfId="22399"/>
    <cellStyle name="Обычный 11 2 2 4 2 3 3" xfId="22400"/>
    <cellStyle name="Обычный 11 2 2 4 2 4" xfId="22401"/>
    <cellStyle name="Обычный 11 2 2 4 2 4 2" xfId="22402"/>
    <cellStyle name="Обычный 11 2 2 4 2 5" xfId="22403"/>
    <cellStyle name="Обычный 11 2 2 4 3" xfId="22404"/>
    <cellStyle name="Обычный 11 2 2 4 3 2" xfId="22405"/>
    <cellStyle name="Обычный 11 2 2 4 3 2 2" xfId="22406"/>
    <cellStyle name="Обычный 11 2 2 4 3 2 2 2" xfId="22407"/>
    <cellStyle name="Обычный 11 2 2 4 3 2 3" xfId="22408"/>
    <cellStyle name="Обычный 11 2 2 4 3 3" xfId="22409"/>
    <cellStyle name="Обычный 11 2 2 4 3 3 2" xfId="22410"/>
    <cellStyle name="Обычный 11 2 2 4 3 4" xfId="22411"/>
    <cellStyle name="Обычный 11 2 2 4 4" xfId="22412"/>
    <cellStyle name="Обычный 11 2 2 4 4 2" xfId="22413"/>
    <cellStyle name="Обычный 11 2 2 4 4 2 2" xfId="22414"/>
    <cellStyle name="Обычный 11 2 2 4 4 3" xfId="22415"/>
    <cellStyle name="Обычный 11 2 2 4 5" xfId="22416"/>
    <cellStyle name="Обычный 11 2 2 4 5 2" xfId="22417"/>
    <cellStyle name="Обычный 11 2 2 4 6" xfId="22418"/>
    <cellStyle name="Обычный 11 2 2 5" xfId="22419"/>
    <cellStyle name="Обычный 11 2 2 5 2" xfId="22420"/>
    <cellStyle name="Обычный 11 2 2 5 2 2" xfId="22421"/>
    <cellStyle name="Обычный 11 2 2 5 2 2 2" xfId="22422"/>
    <cellStyle name="Обычный 11 2 2 5 2 2 2 2" xfId="22423"/>
    <cellStyle name="Обычный 11 2 2 5 2 2 3" xfId="22424"/>
    <cellStyle name="Обычный 11 2 2 5 2 3" xfId="22425"/>
    <cellStyle name="Обычный 11 2 2 5 2 3 2" xfId="22426"/>
    <cellStyle name="Обычный 11 2 2 5 2 4" xfId="22427"/>
    <cellStyle name="Обычный 11 2 2 5 3" xfId="22428"/>
    <cellStyle name="Обычный 11 2 2 5 3 2" xfId="22429"/>
    <cellStyle name="Обычный 11 2 2 5 3 2 2" xfId="22430"/>
    <cellStyle name="Обычный 11 2 2 5 3 3" xfId="22431"/>
    <cellStyle name="Обычный 11 2 2 5 4" xfId="22432"/>
    <cellStyle name="Обычный 11 2 2 5 4 2" xfId="22433"/>
    <cellStyle name="Обычный 11 2 2 5 5" xfId="22434"/>
    <cellStyle name="Обычный 11 2 2 6" xfId="22435"/>
    <cellStyle name="Обычный 11 2 2 6 2" xfId="22436"/>
    <cellStyle name="Обычный 11 2 2 6 2 2" xfId="22437"/>
    <cellStyle name="Обычный 11 2 2 6 2 2 2" xfId="22438"/>
    <cellStyle name="Обычный 11 2 2 6 2 3" xfId="22439"/>
    <cellStyle name="Обычный 11 2 2 6 3" xfId="22440"/>
    <cellStyle name="Обычный 11 2 2 6 3 2" xfId="22441"/>
    <cellStyle name="Обычный 11 2 2 6 4" xfId="22442"/>
    <cellStyle name="Обычный 11 2 2 7" xfId="22443"/>
    <cellStyle name="Обычный 11 2 2 7 2" xfId="22444"/>
    <cellStyle name="Обычный 11 2 2 7 2 2" xfId="22445"/>
    <cellStyle name="Обычный 11 2 2 7 3" xfId="22446"/>
    <cellStyle name="Обычный 11 2 2 8" xfId="22447"/>
    <cellStyle name="Обычный 11 2 2 8 2" xfId="22448"/>
    <cellStyle name="Обычный 11 2 2 9" xfId="22449"/>
    <cellStyle name="Обычный 11 2 3" xfId="22450"/>
    <cellStyle name="Обычный 11 2 3 2" xfId="22451"/>
    <cellStyle name="Обычный 11 2 3 2 2" xfId="22452"/>
    <cellStyle name="Обычный 11 2 3 2 2 2" xfId="22453"/>
    <cellStyle name="Обычный 11 2 3 2 2 2 2" xfId="22454"/>
    <cellStyle name="Обычный 11 2 3 2 2 2 2 2" xfId="22455"/>
    <cellStyle name="Обычный 11 2 3 2 2 2 2 2 2" xfId="22456"/>
    <cellStyle name="Обычный 11 2 3 2 2 2 2 2 2 2" xfId="22457"/>
    <cellStyle name="Обычный 11 2 3 2 2 2 2 2 3" xfId="22458"/>
    <cellStyle name="Обычный 11 2 3 2 2 2 2 3" xfId="22459"/>
    <cellStyle name="Обычный 11 2 3 2 2 2 2 3 2" xfId="22460"/>
    <cellStyle name="Обычный 11 2 3 2 2 2 2 4" xfId="22461"/>
    <cellStyle name="Обычный 11 2 3 2 2 2 3" xfId="22462"/>
    <cellStyle name="Обычный 11 2 3 2 2 2 3 2" xfId="22463"/>
    <cellStyle name="Обычный 11 2 3 2 2 2 3 2 2" xfId="22464"/>
    <cellStyle name="Обычный 11 2 3 2 2 2 3 3" xfId="22465"/>
    <cellStyle name="Обычный 11 2 3 2 2 2 4" xfId="22466"/>
    <cellStyle name="Обычный 11 2 3 2 2 2 4 2" xfId="22467"/>
    <cellStyle name="Обычный 11 2 3 2 2 2 5" xfId="22468"/>
    <cellStyle name="Обычный 11 2 3 2 2 3" xfId="22469"/>
    <cellStyle name="Обычный 11 2 3 2 2 3 2" xfId="22470"/>
    <cellStyle name="Обычный 11 2 3 2 2 3 2 2" xfId="22471"/>
    <cellStyle name="Обычный 11 2 3 2 2 3 2 2 2" xfId="22472"/>
    <cellStyle name="Обычный 11 2 3 2 2 3 2 3" xfId="22473"/>
    <cellStyle name="Обычный 11 2 3 2 2 3 3" xfId="22474"/>
    <cellStyle name="Обычный 11 2 3 2 2 3 3 2" xfId="22475"/>
    <cellStyle name="Обычный 11 2 3 2 2 3 4" xfId="22476"/>
    <cellStyle name="Обычный 11 2 3 2 2 4" xfId="22477"/>
    <cellStyle name="Обычный 11 2 3 2 2 4 2" xfId="22478"/>
    <cellStyle name="Обычный 11 2 3 2 2 4 2 2" xfId="22479"/>
    <cellStyle name="Обычный 11 2 3 2 2 4 3" xfId="22480"/>
    <cellStyle name="Обычный 11 2 3 2 2 5" xfId="22481"/>
    <cellStyle name="Обычный 11 2 3 2 2 5 2" xfId="22482"/>
    <cellStyle name="Обычный 11 2 3 2 2 6" xfId="22483"/>
    <cellStyle name="Обычный 11 2 3 2 3" xfId="22484"/>
    <cellStyle name="Обычный 11 2 3 2 3 2" xfId="22485"/>
    <cellStyle name="Обычный 11 2 3 2 3 2 2" xfId="22486"/>
    <cellStyle name="Обычный 11 2 3 2 3 2 2 2" xfId="22487"/>
    <cellStyle name="Обычный 11 2 3 2 3 2 2 2 2" xfId="22488"/>
    <cellStyle name="Обычный 11 2 3 2 3 2 2 3" xfId="22489"/>
    <cellStyle name="Обычный 11 2 3 2 3 2 3" xfId="22490"/>
    <cellStyle name="Обычный 11 2 3 2 3 2 3 2" xfId="22491"/>
    <cellStyle name="Обычный 11 2 3 2 3 2 4" xfId="22492"/>
    <cellStyle name="Обычный 11 2 3 2 3 3" xfId="22493"/>
    <cellStyle name="Обычный 11 2 3 2 3 3 2" xfId="22494"/>
    <cellStyle name="Обычный 11 2 3 2 3 3 2 2" xfId="22495"/>
    <cellStyle name="Обычный 11 2 3 2 3 3 3" xfId="22496"/>
    <cellStyle name="Обычный 11 2 3 2 3 4" xfId="22497"/>
    <cellStyle name="Обычный 11 2 3 2 3 4 2" xfId="22498"/>
    <cellStyle name="Обычный 11 2 3 2 3 5" xfId="22499"/>
    <cellStyle name="Обычный 11 2 3 2 4" xfId="22500"/>
    <cellStyle name="Обычный 11 2 3 2 4 2" xfId="22501"/>
    <cellStyle name="Обычный 11 2 3 2 4 2 2" xfId="22502"/>
    <cellStyle name="Обычный 11 2 3 2 4 2 2 2" xfId="22503"/>
    <cellStyle name="Обычный 11 2 3 2 4 2 3" xfId="22504"/>
    <cellStyle name="Обычный 11 2 3 2 4 3" xfId="22505"/>
    <cellStyle name="Обычный 11 2 3 2 4 3 2" xfId="22506"/>
    <cellStyle name="Обычный 11 2 3 2 4 4" xfId="22507"/>
    <cellStyle name="Обычный 11 2 3 2 5" xfId="22508"/>
    <cellStyle name="Обычный 11 2 3 2 5 2" xfId="22509"/>
    <cellStyle name="Обычный 11 2 3 2 5 2 2" xfId="22510"/>
    <cellStyle name="Обычный 11 2 3 2 5 3" xfId="22511"/>
    <cellStyle name="Обычный 11 2 3 2 6" xfId="22512"/>
    <cellStyle name="Обычный 11 2 3 2 6 2" xfId="22513"/>
    <cellStyle name="Обычный 11 2 3 2 7" xfId="22514"/>
    <cellStyle name="Обычный 11 2 3 3" xfId="22515"/>
    <cellStyle name="Обычный 11 2 3 3 2" xfId="22516"/>
    <cellStyle name="Обычный 11 2 3 3 2 2" xfId="22517"/>
    <cellStyle name="Обычный 11 2 3 3 2 2 2" xfId="22518"/>
    <cellStyle name="Обычный 11 2 3 3 2 2 2 2" xfId="22519"/>
    <cellStyle name="Обычный 11 2 3 3 2 2 2 2 2" xfId="22520"/>
    <cellStyle name="Обычный 11 2 3 3 2 2 2 3" xfId="22521"/>
    <cellStyle name="Обычный 11 2 3 3 2 2 3" xfId="22522"/>
    <cellStyle name="Обычный 11 2 3 3 2 2 3 2" xfId="22523"/>
    <cellStyle name="Обычный 11 2 3 3 2 2 4" xfId="22524"/>
    <cellStyle name="Обычный 11 2 3 3 2 3" xfId="22525"/>
    <cellStyle name="Обычный 11 2 3 3 2 3 2" xfId="22526"/>
    <cellStyle name="Обычный 11 2 3 3 2 3 2 2" xfId="22527"/>
    <cellStyle name="Обычный 11 2 3 3 2 3 3" xfId="22528"/>
    <cellStyle name="Обычный 11 2 3 3 2 4" xfId="22529"/>
    <cellStyle name="Обычный 11 2 3 3 2 4 2" xfId="22530"/>
    <cellStyle name="Обычный 11 2 3 3 2 5" xfId="22531"/>
    <cellStyle name="Обычный 11 2 3 3 3" xfId="22532"/>
    <cellStyle name="Обычный 11 2 3 3 3 2" xfId="22533"/>
    <cellStyle name="Обычный 11 2 3 3 3 2 2" xfId="22534"/>
    <cellStyle name="Обычный 11 2 3 3 3 2 2 2" xfId="22535"/>
    <cellStyle name="Обычный 11 2 3 3 3 2 3" xfId="22536"/>
    <cellStyle name="Обычный 11 2 3 3 3 3" xfId="22537"/>
    <cellStyle name="Обычный 11 2 3 3 3 3 2" xfId="22538"/>
    <cellStyle name="Обычный 11 2 3 3 3 4" xfId="22539"/>
    <cellStyle name="Обычный 11 2 3 3 4" xfId="22540"/>
    <cellStyle name="Обычный 11 2 3 3 4 2" xfId="22541"/>
    <cellStyle name="Обычный 11 2 3 3 4 2 2" xfId="22542"/>
    <cellStyle name="Обычный 11 2 3 3 4 3" xfId="22543"/>
    <cellStyle name="Обычный 11 2 3 3 5" xfId="22544"/>
    <cellStyle name="Обычный 11 2 3 3 5 2" xfId="22545"/>
    <cellStyle name="Обычный 11 2 3 3 6" xfId="22546"/>
    <cellStyle name="Обычный 11 2 3 4" xfId="22547"/>
    <cellStyle name="Обычный 11 2 3 4 2" xfId="22548"/>
    <cellStyle name="Обычный 11 2 3 4 2 2" xfId="22549"/>
    <cellStyle name="Обычный 11 2 3 4 2 2 2" xfId="22550"/>
    <cellStyle name="Обычный 11 2 3 4 2 2 2 2" xfId="22551"/>
    <cellStyle name="Обычный 11 2 3 4 2 2 3" xfId="22552"/>
    <cellStyle name="Обычный 11 2 3 4 2 3" xfId="22553"/>
    <cellStyle name="Обычный 11 2 3 4 2 3 2" xfId="22554"/>
    <cellStyle name="Обычный 11 2 3 4 2 4" xfId="22555"/>
    <cellStyle name="Обычный 11 2 3 4 3" xfId="22556"/>
    <cellStyle name="Обычный 11 2 3 4 3 2" xfId="22557"/>
    <cellStyle name="Обычный 11 2 3 4 3 2 2" xfId="22558"/>
    <cellStyle name="Обычный 11 2 3 4 3 3" xfId="22559"/>
    <cellStyle name="Обычный 11 2 3 4 4" xfId="22560"/>
    <cellStyle name="Обычный 11 2 3 4 4 2" xfId="22561"/>
    <cellStyle name="Обычный 11 2 3 4 5" xfId="22562"/>
    <cellStyle name="Обычный 11 2 3 5" xfId="22563"/>
    <cellStyle name="Обычный 11 2 3 5 2" xfId="22564"/>
    <cellStyle name="Обычный 11 2 3 5 2 2" xfId="22565"/>
    <cellStyle name="Обычный 11 2 3 5 2 2 2" xfId="22566"/>
    <cellStyle name="Обычный 11 2 3 5 2 3" xfId="22567"/>
    <cellStyle name="Обычный 11 2 3 5 3" xfId="22568"/>
    <cellStyle name="Обычный 11 2 3 5 3 2" xfId="22569"/>
    <cellStyle name="Обычный 11 2 3 5 4" xfId="22570"/>
    <cellStyle name="Обычный 11 2 3 6" xfId="22571"/>
    <cellStyle name="Обычный 11 2 3 6 2" xfId="22572"/>
    <cellStyle name="Обычный 11 2 3 6 2 2" xfId="22573"/>
    <cellStyle name="Обычный 11 2 3 6 3" xfId="22574"/>
    <cellStyle name="Обычный 11 2 3 7" xfId="22575"/>
    <cellStyle name="Обычный 11 2 3 7 2" xfId="22576"/>
    <cellStyle name="Обычный 11 2 3 8" xfId="22577"/>
    <cellStyle name="Обычный 11 2 4" xfId="22578"/>
    <cellStyle name="Обычный 11 2 4 2" xfId="22579"/>
    <cellStyle name="Обычный 11 2 4 2 2" xfId="22580"/>
    <cellStyle name="Обычный 11 2 4 2 2 2" xfId="22581"/>
    <cellStyle name="Обычный 11 2 4 2 2 2 2" xfId="22582"/>
    <cellStyle name="Обычный 11 2 4 2 2 2 2 2" xfId="22583"/>
    <cellStyle name="Обычный 11 2 4 2 2 2 2 2 2" xfId="22584"/>
    <cellStyle name="Обычный 11 2 4 2 2 2 2 3" xfId="22585"/>
    <cellStyle name="Обычный 11 2 4 2 2 2 3" xfId="22586"/>
    <cellStyle name="Обычный 11 2 4 2 2 2 3 2" xfId="22587"/>
    <cellStyle name="Обычный 11 2 4 2 2 2 4" xfId="22588"/>
    <cellStyle name="Обычный 11 2 4 2 2 3" xfId="22589"/>
    <cellStyle name="Обычный 11 2 4 2 2 3 2" xfId="22590"/>
    <cellStyle name="Обычный 11 2 4 2 2 3 2 2" xfId="22591"/>
    <cellStyle name="Обычный 11 2 4 2 2 3 3" xfId="22592"/>
    <cellStyle name="Обычный 11 2 4 2 2 4" xfId="22593"/>
    <cellStyle name="Обычный 11 2 4 2 2 4 2" xfId="22594"/>
    <cellStyle name="Обычный 11 2 4 2 2 5" xfId="22595"/>
    <cellStyle name="Обычный 11 2 4 2 3" xfId="22596"/>
    <cellStyle name="Обычный 11 2 4 2 3 2" xfId="22597"/>
    <cellStyle name="Обычный 11 2 4 2 3 2 2" xfId="22598"/>
    <cellStyle name="Обычный 11 2 4 2 3 2 2 2" xfId="22599"/>
    <cellStyle name="Обычный 11 2 4 2 3 2 3" xfId="22600"/>
    <cellStyle name="Обычный 11 2 4 2 3 3" xfId="22601"/>
    <cellStyle name="Обычный 11 2 4 2 3 3 2" xfId="22602"/>
    <cellStyle name="Обычный 11 2 4 2 3 4" xfId="22603"/>
    <cellStyle name="Обычный 11 2 4 2 4" xfId="22604"/>
    <cellStyle name="Обычный 11 2 4 2 4 2" xfId="22605"/>
    <cellStyle name="Обычный 11 2 4 2 4 2 2" xfId="22606"/>
    <cellStyle name="Обычный 11 2 4 2 4 3" xfId="22607"/>
    <cellStyle name="Обычный 11 2 4 2 5" xfId="22608"/>
    <cellStyle name="Обычный 11 2 4 2 5 2" xfId="22609"/>
    <cellStyle name="Обычный 11 2 4 2 6" xfId="22610"/>
    <cellStyle name="Обычный 11 2 4 3" xfId="22611"/>
    <cellStyle name="Обычный 11 2 4 3 2" xfId="22612"/>
    <cellStyle name="Обычный 11 2 4 3 2 2" xfId="22613"/>
    <cellStyle name="Обычный 11 2 4 3 2 2 2" xfId="22614"/>
    <cellStyle name="Обычный 11 2 4 3 2 2 2 2" xfId="22615"/>
    <cellStyle name="Обычный 11 2 4 3 2 2 3" xfId="22616"/>
    <cellStyle name="Обычный 11 2 4 3 2 3" xfId="22617"/>
    <cellStyle name="Обычный 11 2 4 3 2 3 2" xfId="22618"/>
    <cellStyle name="Обычный 11 2 4 3 2 4" xfId="22619"/>
    <cellStyle name="Обычный 11 2 4 3 3" xfId="22620"/>
    <cellStyle name="Обычный 11 2 4 3 3 2" xfId="22621"/>
    <cellStyle name="Обычный 11 2 4 3 3 2 2" xfId="22622"/>
    <cellStyle name="Обычный 11 2 4 3 3 3" xfId="22623"/>
    <cellStyle name="Обычный 11 2 4 3 4" xfId="22624"/>
    <cellStyle name="Обычный 11 2 4 3 4 2" xfId="22625"/>
    <cellStyle name="Обычный 11 2 4 3 5" xfId="22626"/>
    <cellStyle name="Обычный 11 2 4 4" xfId="22627"/>
    <cellStyle name="Обычный 11 2 4 4 2" xfId="22628"/>
    <cellStyle name="Обычный 11 2 4 4 2 2" xfId="22629"/>
    <cellStyle name="Обычный 11 2 4 4 2 2 2" xfId="22630"/>
    <cellStyle name="Обычный 11 2 4 4 2 3" xfId="22631"/>
    <cellStyle name="Обычный 11 2 4 4 3" xfId="22632"/>
    <cellStyle name="Обычный 11 2 4 4 3 2" xfId="22633"/>
    <cellStyle name="Обычный 11 2 4 4 4" xfId="22634"/>
    <cellStyle name="Обычный 11 2 4 5" xfId="22635"/>
    <cellStyle name="Обычный 11 2 4 5 2" xfId="22636"/>
    <cellStyle name="Обычный 11 2 4 5 2 2" xfId="22637"/>
    <cellStyle name="Обычный 11 2 4 5 3" xfId="22638"/>
    <cellStyle name="Обычный 11 2 4 6" xfId="22639"/>
    <cellStyle name="Обычный 11 2 4 6 2" xfId="22640"/>
    <cellStyle name="Обычный 11 2 4 7" xfId="22641"/>
    <cellStyle name="Обычный 11 2 5" xfId="22642"/>
    <cellStyle name="Обычный 11 2 5 2" xfId="22643"/>
    <cellStyle name="Обычный 11 2 5 2 2" xfId="22644"/>
    <cellStyle name="Обычный 11 2 5 2 2 2" xfId="22645"/>
    <cellStyle name="Обычный 11 2 5 2 2 2 2" xfId="22646"/>
    <cellStyle name="Обычный 11 2 5 2 2 2 2 2" xfId="22647"/>
    <cellStyle name="Обычный 11 2 5 2 2 2 3" xfId="22648"/>
    <cellStyle name="Обычный 11 2 5 2 2 3" xfId="22649"/>
    <cellStyle name="Обычный 11 2 5 2 2 3 2" xfId="22650"/>
    <cellStyle name="Обычный 11 2 5 2 2 4" xfId="22651"/>
    <cellStyle name="Обычный 11 2 5 2 3" xfId="22652"/>
    <cellStyle name="Обычный 11 2 5 2 3 2" xfId="22653"/>
    <cellStyle name="Обычный 11 2 5 2 3 2 2" xfId="22654"/>
    <cellStyle name="Обычный 11 2 5 2 3 3" xfId="22655"/>
    <cellStyle name="Обычный 11 2 5 2 4" xfId="22656"/>
    <cellStyle name="Обычный 11 2 5 2 4 2" xfId="22657"/>
    <cellStyle name="Обычный 11 2 5 2 5" xfId="22658"/>
    <cellStyle name="Обычный 11 2 5 3" xfId="22659"/>
    <cellStyle name="Обычный 11 2 5 3 2" xfId="22660"/>
    <cellStyle name="Обычный 11 2 5 3 2 2" xfId="22661"/>
    <cellStyle name="Обычный 11 2 5 3 2 2 2" xfId="22662"/>
    <cellStyle name="Обычный 11 2 5 3 2 3" xfId="22663"/>
    <cellStyle name="Обычный 11 2 5 3 3" xfId="22664"/>
    <cellStyle name="Обычный 11 2 5 3 3 2" xfId="22665"/>
    <cellStyle name="Обычный 11 2 5 3 4" xfId="22666"/>
    <cellStyle name="Обычный 11 2 5 4" xfId="22667"/>
    <cellStyle name="Обычный 11 2 5 4 2" xfId="22668"/>
    <cellStyle name="Обычный 11 2 5 4 2 2" xfId="22669"/>
    <cellStyle name="Обычный 11 2 5 4 3" xfId="22670"/>
    <cellStyle name="Обычный 11 2 5 5" xfId="22671"/>
    <cellStyle name="Обычный 11 2 5 5 2" xfId="22672"/>
    <cellStyle name="Обычный 11 2 5 6" xfId="22673"/>
    <cellStyle name="Обычный 11 2 6" xfId="22674"/>
    <cellStyle name="Обычный 11 2 6 2" xfId="22675"/>
    <cellStyle name="Обычный 11 2 6 2 2" xfId="22676"/>
    <cellStyle name="Обычный 11 2 6 2 2 2" xfId="22677"/>
    <cellStyle name="Обычный 11 2 6 2 2 2 2" xfId="22678"/>
    <cellStyle name="Обычный 11 2 6 2 2 3" xfId="22679"/>
    <cellStyle name="Обычный 11 2 6 2 3" xfId="22680"/>
    <cellStyle name="Обычный 11 2 6 2 3 2" xfId="22681"/>
    <cellStyle name="Обычный 11 2 6 2 4" xfId="22682"/>
    <cellStyle name="Обычный 11 2 6 3" xfId="22683"/>
    <cellStyle name="Обычный 11 2 6 3 2" xfId="22684"/>
    <cellStyle name="Обычный 11 2 6 3 2 2" xfId="22685"/>
    <cellStyle name="Обычный 11 2 6 3 3" xfId="22686"/>
    <cellStyle name="Обычный 11 2 6 4" xfId="22687"/>
    <cellStyle name="Обычный 11 2 6 4 2" xfId="22688"/>
    <cellStyle name="Обычный 11 2 6 5" xfId="22689"/>
    <cellStyle name="Обычный 11 2 7" xfId="22690"/>
    <cellStyle name="Обычный 11 2 7 2" xfId="22691"/>
    <cellStyle name="Обычный 11 2 7 2 2" xfId="22692"/>
    <cellStyle name="Обычный 11 2 7 2 2 2" xfId="22693"/>
    <cellStyle name="Обычный 11 2 7 2 3" xfId="22694"/>
    <cellStyle name="Обычный 11 2 7 3" xfId="22695"/>
    <cellStyle name="Обычный 11 2 7 3 2" xfId="22696"/>
    <cellStyle name="Обычный 11 2 7 4" xfId="22697"/>
    <cellStyle name="Обычный 11 2 8" xfId="22698"/>
    <cellStyle name="Обычный 11 2 8 2" xfId="22699"/>
    <cellStyle name="Обычный 11 2 8 2 2" xfId="22700"/>
    <cellStyle name="Обычный 11 2 8 3" xfId="22701"/>
    <cellStyle name="Обычный 11 2 9" xfId="22702"/>
    <cellStyle name="Обычный 11 2 9 2" xfId="22703"/>
    <cellStyle name="Обычный 11 3" xfId="22704"/>
    <cellStyle name="Обычный 11 3 2" xfId="22705"/>
    <cellStyle name="Обычный 11 3 2 2" xfId="22706"/>
    <cellStyle name="Обычный 11 3 2 2 2" xfId="22707"/>
    <cellStyle name="Обычный 11 3 2 2 2 2" xfId="22708"/>
    <cellStyle name="Обычный 11 3 2 2 2 2 2" xfId="22709"/>
    <cellStyle name="Обычный 11 3 2 2 2 2 2 2" xfId="22710"/>
    <cellStyle name="Обычный 11 3 2 2 2 2 2 2 2" xfId="22711"/>
    <cellStyle name="Обычный 11 3 2 2 2 2 2 2 2 2" xfId="22712"/>
    <cellStyle name="Обычный 11 3 2 2 2 2 2 2 3" xfId="22713"/>
    <cellStyle name="Обычный 11 3 2 2 2 2 2 3" xfId="22714"/>
    <cellStyle name="Обычный 11 3 2 2 2 2 2 3 2" xfId="22715"/>
    <cellStyle name="Обычный 11 3 2 2 2 2 2 4" xfId="22716"/>
    <cellStyle name="Обычный 11 3 2 2 2 2 3" xfId="22717"/>
    <cellStyle name="Обычный 11 3 2 2 2 2 3 2" xfId="22718"/>
    <cellStyle name="Обычный 11 3 2 2 2 2 3 2 2" xfId="22719"/>
    <cellStyle name="Обычный 11 3 2 2 2 2 3 3" xfId="22720"/>
    <cellStyle name="Обычный 11 3 2 2 2 2 4" xfId="22721"/>
    <cellStyle name="Обычный 11 3 2 2 2 2 4 2" xfId="22722"/>
    <cellStyle name="Обычный 11 3 2 2 2 2 5" xfId="22723"/>
    <cellStyle name="Обычный 11 3 2 2 2 3" xfId="22724"/>
    <cellStyle name="Обычный 11 3 2 2 2 3 2" xfId="22725"/>
    <cellStyle name="Обычный 11 3 2 2 2 3 2 2" xfId="22726"/>
    <cellStyle name="Обычный 11 3 2 2 2 3 2 2 2" xfId="22727"/>
    <cellStyle name="Обычный 11 3 2 2 2 3 2 3" xfId="22728"/>
    <cellStyle name="Обычный 11 3 2 2 2 3 3" xfId="22729"/>
    <cellStyle name="Обычный 11 3 2 2 2 3 3 2" xfId="22730"/>
    <cellStyle name="Обычный 11 3 2 2 2 3 4" xfId="22731"/>
    <cellStyle name="Обычный 11 3 2 2 2 4" xfId="22732"/>
    <cellStyle name="Обычный 11 3 2 2 2 4 2" xfId="22733"/>
    <cellStyle name="Обычный 11 3 2 2 2 4 2 2" xfId="22734"/>
    <cellStyle name="Обычный 11 3 2 2 2 4 3" xfId="22735"/>
    <cellStyle name="Обычный 11 3 2 2 2 5" xfId="22736"/>
    <cellStyle name="Обычный 11 3 2 2 2 5 2" xfId="22737"/>
    <cellStyle name="Обычный 11 3 2 2 2 6" xfId="22738"/>
    <cellStyle name="Обычный 11 3 2 2 3" xfId="22739"/>
    <cellStyle name="Обычный 11 3 2 2 3 2" xfId="22740"/>
    <cellStyle name="Обычный 11 3 2 2 3 2 2" xfId="22741"/>
    <cellStyle name="Обычный 11 3 2 2 3 2 2 2" xfId="22742"/>
    <cellStyle name="Обычный 11 3 2 2 3 2 2 2 2" xfId="22743"/>
    <cellStyle name="Обычный 11 3 2 2 3 2 2 3" xfId="22744"/>
    <cellStyle name="Обычный 11 3 2 2 3 2 3" xfId="22745"/>
    <cellStyle name="Обычный 11 3 2 2 3 2 3 2" xfId="22746"/>
    <cellStyle name="Обычный 11 3 2 2 3 2 4" xfId="22747"/>
    <cellStyle name="Обычный 11 3 2 2 3 3" xfId="22748"/>
    <cellStyle name="Обычный 11 3 2 2 3 3 2" xfId="22749"/>
    <cellStyle name="Обычный 11 3 2 2 3 3 2 2" xfId="22750"/>
    <cellStyle name="Обычный 11 3 2 2 3 3 3" xfId="22751"/>
    <cellStyle name="Обычный 11 3 2 2 3 4" xfId="22752"/>
    <cellStyle name="Обычный 11 3 2 2 3 4 2" xfId="22753"/>
    <cellStyle name="Обычный 11 3 2 2 3 5" xfId="22754"/>
    <cellStyle name="Обычный 11 3 2 2 4" xfId="22755"/>
    <cellStyle name="Обычный 11 3 2 2 4 2" xfId="22756"/>
    <cellStyle name="Обычный 11 3 2 2 4 2 2" xfId="22757"/>
    <cellStyle name="Обычный 11 3 2 2 4 2 2 2" xfId="22758"/>
    <cellStyle name="Обычный 11 3 2 2 4 2 3" xfId="22759"/>
    <cellStyle name="Обычный 11 3 2 2 4 3" xfId="22760"/>
    <cellStyle name="Обычный 11 3 2 2 4 3 2" xfId="22761"/>
    <cellStyle name="Обычный 11 3 2 2 4 4" xfId="22762"/>
    <cellStyle name="Обычный 11 3 2 2 5" xfId="22763"/>
    <cellStyle name="Обычный 11 3 2 2 5 2" xfId="22764"/>
    <cellStyle name="Обычный 11 3 2 2 5 2 2" xfId="22765"/>
    <cellStyle name="Обычный 11 3 2 2 5 3" xfId="22766"/>
    <cellStyle name="Обычный 11 3 2 2 6" xfId="22767"/>
    <cellStyle name="Обычный 11 3 2 2 6 2" xfId="22768"/>
    <cellStyle name="Обычный 11 3 2 2 7" xfId="22769"/>
    <cellStyle name="Обычный 11 3 2 3" xfId="22770"/>
    <cellStyle name="Обычный 11 3 2 3 2" xfId="22771"/>
    <cellStyle name="Обычный 11 3 2 3 2 2" xfId="22772"/>
    <cellStyle name="Обычный 11 3 2 3 2 2 2" xfId="22773"/>
    <cellStyle name="Обычный 11 3 2 3 2 2 2 2" xfId="22774"/>
    <cellStyle name="Обычный 11 3 2 3 2 2 2 2 2" xfId="22775"/>
    <cellStyle name="Обычный 11 3 2 3 2 2 2 3" xfId="22776"/>
    <cellStyle name="Обычный 11 3 2 3 2 2 3" xfId="22777"/>
    <cellStyle name="Обычный 11 3 2 3 2 2 3 2" xfId="22778"/>
    <cellStyle name="Обычный 11 3 2 3 2 2 4" xfId="22779"/>
    <cellStyle name="Обычный 11 3 2 3 2 3" xfId="22780"/>
    <cellStyle name="Обычный 11 3 2 3 2 3 2" xfId="22781"/>
    <cellStyle name="Обычный 11 3 2 3 2 3 2 2" xfId="22782"/>
    <cellStyle name="Обычный 11 3 2 3 2 3 3" xfId="22783"/>
    <cellStyle name="Обычный 11 3 2 3 2 4" xfId="22784"/>
    <cellStyle name="Обычный 11 3 2 3 2 4 2" xfId="22785"/>
    <cellStyle name="Обычный 11 3 2 3 2 5" xfId="22786"/>
    <cellStyle name="Обычный 11 3 2 3 3" xfId="22787"/>
    <cellStyle name="Обычный 11 3 2 3 3 2" xfId="22788"/>
    <cellStyle name="Обычный 11 3 2 3 3 2 2" xfId="22789"/>
    <cellStyle name="Обычный 11 3 2 3 3 2 2 2" xfId="22790"/>
    <cellStyle name="Обычный 11 3 2 3 3 2 3" xfId="22791"/>
    <cellStyle name="Обычный 11 3 2 3 3 3" xfId="22792"/>
    <cellStyle name="Обычный 11 3 2 3 3 3 2" xfId="22793"/>
    <cellStyle name="Обычный 11 3 2 3 3 4" xfId="22794"/>
    <cellStyle name="Обычный 11 3 2 3 4" xfId="22795"/>
    <cellStyle name="Обычный 11 3 2 3 4 2" xfId="22796"/>
    <cellStyle name="Обычный 11 3 2 3 4 2 2" xfId="22797"/>
    <cellStyle name="Обычный 11 3 2 3 4 3" xfId="22798"/>
    <cellStyle name="Обычный 11 3 2 3 5" xfId="22799"/>
    <cellStyle name="Обычный 11 3 2 3 5 2" xfId="22800"/>
    <cellStyle name="Обычный 11 3 2 3 6" xfId="22801"/>
    <cellStyle name="Обычный 11 3 2 4" xfId="22802"/>
    <cellStyle name="Обычный 11 3 2 4 2" xfId="22803"/>
    <cellStyle name="Обычный 11 3 2 4 2 2" xfId="22804"/>
    <cellStyle name="Обычный 11 3 2 4 2 2 2" xfId="22805"/>
    <cellStyle name="Обычный 11 3 2 4 2 2 2 2" xfId="22806"/>
    <cellStyle name="Обычный 11 3 2 4 2 2 3" xfId="22807"/>
    <cellStyle name="Обычный 11 3 2 4 2 3" xfId="22808"/>
    <cellStyle name="Обычный 11 3 2 4 2 3 2" xfId="22809"/>
    <cellStyle name="Обычный 11 3 2 4 2 4" xfId="22810"/>
    <cellStyle name="Обычный 11 3 2 4 3" xfId="22811"/>
    <cellStyle name="Обычный 11 3 2 4 3 2" xfId="22812"/>
    <cellStyle name="Обычный 11 3 2 4 3 2 2" xfId="22813"/>
    <cellStyle name="Обычный 11 3 2 4 3 3" xfId="22814"/>
    <cellStyle name="Обычный 11 3 2 4 4" xfId="22815"/>
    <cellStyle name="Обычный 11 3 2 4 4 2" xfId="22816"/>
    <cellStyle name="Обычный 11 3 2 4 5" xfId="22817"/>
    <cellStyle name="Обычный 11 3 2 5" xfId="22818"/>
    <cellStyle name="Обычный 11 3 2 5 2" xfId="22819"/>
    <cellStyle name="Обычный 11 3 2 5 2 2" xfId="22820"/>
    <cellStyle name="Обычный 11 3 2 5 2 2 2" xfId="22821"/>
    <cellStyle name="Обычный 11 3 2 5 2 3" xfId="22822"/>
    <cellStyle name="Обычный 11 3 2 5 3" xfId="22823"/>
    <cellStyle name="Обычный 11 3 2 5 3 2" xfId="22824"/>
    <cellStyle name="Обычный 11 3 2 5 4" xfId="22825"/>
    <cellStyle name="Обычный 11 3 2 6" xfId="22826"/>
    <cellStyle name="Обычный 11 3 2 6 2" xfId="22827"/>
    <cellStyle name="Обычный 11 3 2 6 2 2" xfId="22828"/>
    <cellStyle name="Обычный 11 3 2 6 3" xfId="22829"/>
    <cellStyle name="Обычный 11 3 2 7" xfId="22830"/>
    <cellStyle name="Обычный 11 3 2 7 2" xfId="22831"/>
    <cellStyle name="Обычный 11 3 2 8" xfId="22832"/>
    <cellStyle name="Обычный 11 3 3" xfId="22833"/>
    <cellStyle name="Обычный 11 3 3 2" xfId="22834"/>
    <cellStyle name="Обычный 11 3 3 2 2" xfId="22835"/>
    <cellStyle name="Обычный 11 3 3 2 2 2" xfId="22836"/>
    <cellStyle name="Обычный 11 3 3 2 2 2 2" xfId="22837"/>
    <cellStyle name="Обычный 11 3 3 2 2 2 2 2" xfId="22838"/>
    <cellStyle name="Обычный 11 3 3 2 2 2 2 2 2" xfId="22839"/>
    <cellStyle name="Обычный 11 3 3 2 2 2 2 3" xfId="22840"/>
    <cellStyle name="Обычный 11 3 3 2 2 2 3" xfId="22841"/>
    <cellStyle name="Обычный 11 3 3 2 2 2 3 2" xfId="22842"/>
    <cellStyle name="Обычный 11 3 3 2 2 2 4" xfId="22843"/>
    <cellStyle name="Обычный 11 3 3 2 2 3" xfId="22844"/>
    <cellStyle name="Обычный 11 3 3 2 2 3 2" xfId="22845"/>
    <cellStyle name="Обычный 11 3 3 2 2 3 2 2" xfId="22846"/>
    <cellStyle name="Обычный 11 3 3 2 2 3 3" xfId="22847"/>
    <cellStyle name="Обычный 11 3 3 2 2 4" xfId="22848"/>
    <cellStyle name="Обычный 11 3 3 2 2 4 2" xfId="22849"/>
    <cellStyle name="Обычный 11 3 3 2 2 5" xfId="22850"/>
    <cellStyle name="Обычный 11 3 3 2 3" xfId="22851"/>
    <cellStyle name="Обычный 11 3 3 2 3 2" xfId="22852"/>
    <cellStyle name="Обычный 11 3 3 2 3 2 2" xfId="22853"/>
    <cellStyle name="Обычный 11 3 3 2 3 2 2 2" xfId="22854"/>
    <cellStyle name="Обычный 11 3 3 2 3 2 3" xfId="22855"/>
    <cellStyle name="Обычный 11 3 3 2 3 3" xfId="22856"/>
    <cellStyle name="Обычный 11 3 3 2 3 3 2" xfId="22857"/>
    <cellStyle name="Обычный 11 3 3 2 3 4" xfId="22858"/>
    <cellStyle name="Обычный 11 3 3 2 4" xfId="22859"/>
    <cellStyle name="Обычный 11 3 3 2 4 2" xfId="22860"/>
    <cellStyle name="Обычный 11 3 3 2 4 2 2" xfId="22861"/>
    <cellStyle name="Обычный 11 3 3 2 4 3" xfId="22862"/>
    <cellStyle name="Обычный 11 3 3 2 5" xfId="22863"/>
    <cellStyle name="Обычный 11 3 3 2 5 2" xfId="22864"/>
    <cellStyle name="Обычный 11 3 3 2 6" xfId="22865"/>
    <cellStyle name="Обычный 11 3 3 3" xfId="22866"/>
    <cellStyle name="Обычный 11 3 3 3 2" xfId="22867"/>
    <cellStyle name="Обычный 11 3 3 3 2 2" xfId="22868"/>
    <cellStyle name="Обычный 11 3 3 3 2 2 2" xfId="22869"/>
    <cellStyle name="Обычный 11 3 3 3 2 2 2 2" xfId="22870"/>
    <cellStyle name="Обычный 11 3 3 3 2 2 3" xfId="22871"/>
    <cellStyle name="Обычный 11 3 3 3 2 3" xfId="22872"/>
    <cellStyle name="Обычный 11 3 3 3 2 3 2" xfId="22873"/>
    <cellStyle name="Обычный 11 3 3 3 2 4" xfId="22874"/>
    <cellStyle name="Обычный 11 3 3 3 3" xfId="22875"/>
    <cellStyle name="Обычный 11 3 3 3 3 2" xfId="22876"/>
    <cellStyle name="Обычный 11 3 3 3 3 2 2" xfId="22877"/>
    <cellStyle name="Обычный 11 3 3 3 3 3" xfId="22878"/>
    <cellStyle name="Обычный 11 3 3 3 4" xfId="22879"/>
    <cellStyle name="Обычный 11 3 3 3 4 2" xfId="22880"/>
    <cellStyle name="Обычный 11 3 3 3 5" xfId="22881"/>
    <cellStyle name="Обычный 11 3 3 4" xfId="22882"/>
    <cellStyle name="Обычный 11 3 3 4 2" xfId="22883"/>
    <cellStyle name="Обычный 11 3 3 4 2 2" xfId="22884"/>
    <cellStyle name="Обычный 11 3 3 4 2 2 2" xfId="22885"/>
    <cellStyle name="Обычный 11 3 3 4 2 3" xfId="22886"/>
    <cellStyle name="Обычный 11 3 3 4 3" xfId="22887"/>
    <cellStyle name="Обычный 11 3 3 4 3 2" xfId="22888"/>
    <cellStyle name="Обычный 11 3 3 4 4" xfId="22889"/>
    <cellStyle name="Обычный 11 3 3 5" xfId="22890"/>
    <cellStyle name="Обычный 11 3 3 5 2" xfId="22891"/>
    <cellStyle name="Обычный 11 3 3 5 2 2" xfId="22892"/>
    <cellStyle name="Обычный 11 3 3 5 3" xfId="22893"/>
    <cellStyle name="Обычный 11 3 3 6" xfId="22894"/>
    <cellStyle name="Обычный 11 3 3 6 2" xfId="22895"/>
    <cellStyle name="Обычный 11 3 3 7" xfId="22896"/>
    <cellStyle name="Обычный 11 3 4" xfId="22897"/>
    <cellStyle name="Обычный 11 3 4 2" xfId="22898"/>
    <cellStyle name="Обычный 11 3 4 2 2" xfId="22899"/>
    <cellStyle name="Обычный 11 3 4 2 2 2" xfId="22900"/>
    <cellStyle name="Обычный 11 3 4 2 2 2 2" xfId="22901"/>
    <cellStyle name="Обычный 11 3 4 2 2 2 2 2" xfId="22902"/>
    <cellStyle name="Обычный 11 3 4 2 2 2 3" xfId="22903"/>
    <cellStyle name="Обычный 11 3 4 2 2 3" xfId="22904"/>
    <cellStyle name="Обычный 11 3 4 2 2 3 2" xfId="22905"/>
    <cellStyle name="Обычный 11 3 4 2 2 4" xfId="22906"/>
    <cellStyle name="Обычный 11 3 4 2 3" xfId="22907"/>
    <cellStyle name="Обычный 11 3 4 2 3 2" xfId="22908"/>
    <cellStyle name="Обычный 11 3 4 2 3 2 2" xfId="22909"/>
    <cellStyle name="Обычный 11 3 4 2 3 3" xfId="22910"/>
    <cellStyle name="Обычный 11 3 4 2 4" xfId="22911"/>
    <cellStyle name="Обычный 11 3 4 2 4 2" xfId="22912"/>
    <cellStyle name="Обычный 11 3 4 2 5" xfId="22913"/>
    <cellStyle name="Обычный 11 3 4 3" xfId="22914"/>
    <cellStyle name="Обычный 11 3 4 3 2" xfId="22915"/>
    <cellStyle name="Обычный 11 3 4 3 2 2" xfId="22916"/>
    <cellStyle name="Обычный 11 3 4 3 2 2 2" xfId="22917"/>
    <cellStyle name="Обычный 11 3 4 3 2 3" xfId="22918"/>
    <cellStyle name="Обычный 11 3 4 3 3" xfId="22919"/>
    <cellStyle name="Обычный 11 3 4 3 3 2" xfId="22920"/>
    <cellStyle name="Обычный 11 3 4 3 4" xfId="22921"/>
    <cellStyle name="Обычный 11 3 4 4" xfId="22922"/>
    <cellStyle name="Обычный 11 3 4 4 2" xfId="22923"/>
    <cellStyle name="Обычный 11 3 4 4 2 2" xfId="22924"/>
    <cellStyle name="Обычный 11 3 4 4 3" xfId="22925"/>
    <cellStyle name="Обычный 11 3 4 5" xfId="22926"/>
    <cellStyle name="Обычный 11 3 4 5 2" xfId="22927"/>
    <cellStyle name="Обычный 11 3 4 6" xfId="22928"/>
    <cellStyle name="Обычный 11 3 5" xfId="22929"/>
    <cellStyle name="Обычный 11 3 5 2" xfId="22930"/>
    <cellStyle name="Обычный 11 3 5 2 2" xfId="22931"/>
    <cellStyle name="Обычный 11 3 5 2 2 2" xfId="22932"/>
    <cellStyle name="Обычный 11 3 5 2 2 2 2" xfId="22933"/>
    <cellStyle name="Обычный 11 3 5 2 2 3" xfId="22934"/>
    <cellStyle name="Обычный 11 3 5 2 3" xfId="22935"/>
    <cellStyle name="Обычный 11 3 5 2 3 2" xfId="22936"/>
    <cellStyle name="Обычный 11 3 5 2 4" xfId="22937"/>
    <cellStyle name="Обычный 11 3 5 3" xfId="22938"/>
    <cellStyle name="Обычный 11 3 5 3 2" xfId="22939"/>
    <cellStyle name="Обычный 11 3 5 3 2 2" xfId="22940"/>
    <cellStyle name="Обычный 11 3 5 3 3" xfId="22941"/>
    <cellStyle name="Обычный 11 3 5 4" xfId="22942"/>
    <cellStyle name="Обычный 11 3 5 4 2" xfId="22943"/>
    <cellStyle name="Обычный 11 3 5 5" xfId="22944"/>
    <cellStyle name="Обычный 11 3 6" xfId="22945"/>
    <cellStyle name="Обычный 11 3 6 2" xfId="22946"/>
    <cellStyle name="Обычный 11 3 6 2 2" xfId="22947"/>
    <cellStyle name="Обычный 11 3 6 2 2 2" xfId="22948"/>
    <cellStyle name="Обычный 11 3 6 2 3" xfId="22949"/>
    <cellStyle name="Обычный 11 3 6 3" xfId="22950"/>
    <cellStyle name="Обычный 11 3 6 3 2" xfId="22951"/>
    <cellStyle name="Обычный 11 3 6 4" xfId="22952"/>
    <cellStyle name="Обычный 11 3 7" xfId="22953"/>
    <cellStyle name="Обычный 11 3 7 2" xfId="22954"/>
    <cellStyle name="Обычный 11 3 7 2 2" xfId="22955"/>
    <cellStyle name="Обычный 11 3 7 3" xfId="22956"/>
    <cellStyle name="Обычный 11 3 8" xfId="22957"/>
    <cellStyle name="Обычный 11 3 8 2" xfId="22958"/>
    <cellStyle name="Обычный 11 3 9" xfId="22959"/>
    <cellStyle name="Обычный 11 4" xfId="22960"/>
    <cellStyle name="Обычный 11 4 2" xfId="22961"/>
    <cellStyle name="Обычный 11 4 2 2" xfId="22962"/>
    <cellStyle name="Обычный 11 4 2 2 2" xfId="22963"/>
    <cellStyle name="Обычный 11 4 2 2 2 2" xfId="22964"/>
    <cellStyle name="Обычный 11 4 2 2 2 2 2" xfId="22965"/>
    <cellStyle name="Обычный 11 4 2 2 2 2 2 2" xfId="22966"/>
    <cellStyle name="Обычный 11 4 2 2 2 2 2 2 2" xfId="22967"/>
    <cellStyle name="Обычный 11 4 2 2 2 2 2 3" xfId="22968"/>
    <cellStyle name="Обычный 11 4 2 2 2 2 3" xfId="22969"/>
    <cellStyle name="Обычный 11 4 2 2 2 2 3 2" xfId="22970"/>
    <cellStyle name="Обычный 11 4 2 2 2 2 4" xfId="22971"/>
    <cellStyle name="Обычный 11 4 2 2 2 3" xfId="22972"/>
    <cellStyle name="Обычный 11 4 2 2 2 3 2" xfId="22973"/>
    <cellStyle name="Обычный 11 4 2 2 2 3 2 2" xfId="22974"/>
    <cellStyle name="Обычный 11 4 2 2 2 3 3" xfId="22975"/>
    <cellStyle name="Обычный 11 4 2 2 2 4" xfId="22976"/>
    <cellStyle name="Обычный 11 4 2 2 2 4 2" xfId="22977"/>
    <cellStyle name="Обычный 11 4 2 2 2 5" xfId="22978"/>
    <cellStyle name="Обычный 11 4 2 2 3" xfId="22979"/>
    <cellStyle name="Обычный 11 4 2 2 3 2" xfId="22980"/>
    <cellStyle name="Обычный 11 4 2 2 3 2 2" xfId="22981"/>
    <cellStyle name="Обычный 11 4 2 2 3 2 2 2" xfId="22982"/>
    <cellStyle name="Обычный 11 4 2 2 3 2 3" xfId="22983"/>
    <cellStyle name="Обычный 11 4 2 2 3 3" xfId="22984"/>
    <cellStyle name="Обычный 11 4 2 2 3 3 2" xfId="22985"/>
    <cellStyle name="Обычный 11 4 2 2 3 4" xfId="22986"/>
    <cellStyle name="Обычный 11 4 2 2 4" xfId="22987"/>
    <cellStyle name="Обычный 11 4 2 2 4 2" xfId="22988"/>
    <cellStyle name="Обычный 11 4 2 2 4 2 2" xfId="22989"/>
    <cellStyle name="Обычный 11 4 2 2 4 3" xfId="22990"/>
    <cellStyle name="Обычный 11 4 2 2 5" xfId="22991"/>
    <cellStyle name="Обычный 11 4 2 2 5 2" xfId="22992"/>
    <cellStyle name="Обычный 11 4 2 2 6" xfId="22993"/>
    <cellStyle name="Обычный 11 4 2 3" xfId="22994"/>
    <cellStyle name="Обычный 11 4 2 3 2" xfId="22995"/>
    <cellStyle name="Обычный 11 4 2 3 2 2" xfId="22996"/>
    <cellStyle name="Обычный 11 4 2 3 2 2 2" xfId="22997"/>
    <cellStyle name="Обычный 11 4 2 3 2 2 2 2" xfId="22998"/>
    <cellStyle name="Обычный 11 4 2 3 2 2 3" xfId="22999"/>
    <cellStyle name="Обычный 11 4 2 3 2 3" xfId="23000"/>
    <cellStyle name="Обычный 11 4 2 3 2 3 2" xfId="23001"/>
    <cellStyle name="Обычный 11 4 2 3 2 4" xfId="23002"/>
    <cellStyle name="Обычный 11 4 2 3 3" xfId="23003"/>
    <cellStyle name="Обычный 11 4 2 3 3 2" xfId="23004"/>
    <cellStyle name="Обычный 11 4 2 3 3 2 2" xfId="23005"/>
    <cellStyle name="Обычный 11 4 2 3 3 3" xfId="23006"/>
    <cellStyle name="Обычный 11 4 2 3 4" xfId="23007"/>
    <cellStyle name="Обычный 11 4 2 3 4 2" xfId="23008"/>
    <cellStyle name="Обычный 11 4 2 3 5" xfId="23009"/>
    <cellStyle name="Обычный 11 4 2 4" xfId="23010"/>
    <cellStyle name="Обычный 11 4 2 4 2" xfId="23011"/>
    <cellStyle name="Обычный 11 4 2 4 2 2" xfId="23012"/>
    <cellStyle name="Обычный 11 4 2 4 2 2 2" xfId="23013"/>
    <cellStyle name="Обычный 11 4 2 4 2 3" xfId="23014"/>
    <cellStyle name="Обычный 11 4 2 4 3" xfId="23015"/>
    <cellStyle name="Обычный 11 4 2 4 3 2" xfId="23016"/>
    <cellStyle name="Обычный 11 4 2 4 4" xfId="23017"/>
    <cellStyle name="Обычный 11 4 2 5" xfId="23018"/>
    <cellStyle name="Обычный 11 4 2 5 2" xfId="23019"/>
    <cellStyle name="Обычный 11 4 2 5 2 2" xfId="23020"/>
    <cellStyle name="Обычный 11 4 2 5 3" xfId="23021"/>
    <cellStyle name="Обычный 11 4 2 6" xfId="23022"/>
    <cellStyle name="Обычный 11 4 2 6 2" xfId="23023"/>
    <cellStyle name="Обычный 11 4 2 7" xfId="23024"/>
    <cellStyle name="Обычный 11 4 3" xfId="23025"/>
    <cellStyle name="Обычный 11 4 3 2" xfId="23026"/>
    <cellStyle name="Обычный 11 4 3 2 2" xfId="23027"/>
    <cellStyle name="Обычный 11 4 3 2 2 2" xfId="23028"/>
    <cellStyle name="Обычный 11 4 3 2 2 2 2" xfId="23029"/>
    <cellStyle name="Обычный 11 4 3 2 2 2 2 2" xfId="23030"/>
    <cellStyle name="Обычный 11 4 3 2 2 2 3" xfId="23031"/>
    <cellStyle name="Обычный 11 4 3 2 2 3" xfId="23032"/>
    <cellStyle name="Обычный 11 4 3 2 2 3 2" xfId="23033"/>
    <cellStyle name="Обычный 11 4 3 2 2 4" xfId="23034"/>
    <cellStyle name="Обычный 11 4 3 2 3" xfId="23035"/>
    <cellStyle name="Обычный 11 4 3 2 3 2" xfId="23036"/>
    <cellStyle name="Обычный 11 4 3 2 3 2 2" xfId="23037"/>
    <cellStyle name="Обычный 11 4 3 2 3 3" xfId="23038"/>
    <cellStyle name="Обычный 11 4 3 2 4" xfId="23039"/>
    <cellStyle name="Обычный 11 4 3 2 4 2" xfId="23040"/>
    <cellStyle name="Обычный 11 4 3 2 5" xfId="23041"/>
    <cellStyle name="Обычный 11 4 3 3" xfId="23042"/>
    <cellStyle name="Обычный 11 4 3 3 2" xfId="23043"/>
    <cellStyle name="Обычный 11 4 3 3 2 2" xfId="23044"/>
    <cellStyle name="Обычный 11 4 3 3 2 2 2" xfId="23045"/>
    <cellStyle name="Обычный 11 4 3 3 2 3" xfId="23046"/>
    <cellStyle name="Обычный 11 4 3 3 3" xfId="23047"/>
    <cellStyle name="Обычный 11 4 3 3 3 2" xfId="23048"/>
    <cellStyle name="Обычный 11 4 3 3 4" xfId="23049"/>
    <cellStyle name="Обычный 11 4 3 4" xfId="23050"/>
    <cellStyle name="Обычный 11 4 3 4 2" xfId="23051"/>
    <cellStyle name="Обычный 11 4 3 4 2 2" xfId="23052"/>
    <cellStyle name="Обычный 11 4 3 4 3" xfId="23053"/>
    <cellStyle name="Обычный 11 4 3 5" xfId="23054"/>
    <cellStyle name="Обычный 11 4 3 5 2" xfId="23055"/>
    <cellStyle name="Обычный 11 4 3 6" xfId="23056"/>
    <cellStyle name="Обычный 11 4 4" xfId="23057"/>
    <cellStyle name="Обычный 11 4 4 2" xfId="23058"/>
    <cellStyle name="Обычный 11 4 4 2 2" xfId="23059"/>
    <cellStyle name="Обычный 11 4 4 2 2 2" xfId="23060"/>
    <cellStyle name="Обычный 11 4 4 2 2 2 2" xfId="23061"/>
    <cellStyle name="Обычный 11 4 4 2 2 3" xfId="23062"/>
    <cellStyle name="Обычный 11 4 4 2 3" xfId="23063"/>
    <cellStyle name="Обычный 11 4 4 2 3 2" xfId="23064"/>
    <cellStyle name="Обычный 11 4 4 2 4" xfId="23065"/>
    <cellStyle name="Обычный 11 4 4 3" xfId="23066"/>
    <cellStyle name="Обычный 11 4 4 3 2" xfId="23067"/>
    <cellStyle name="Обычный 11 4 4 3 2 2" xfId="23068"/>
    <cellStyle name="Обычный 11 4 4 3 3" xfId="23069"/>
    <cellStyle name="Обычный 11 4 4 4" xfId="23070"/>
    <cellStyle name="Обычный 11 4 4 4 2" xfId="23071"/>
    <cellStyle name="Обычный 11 4 4 5" xfId="23072"/>
    <cellStyle name="Обычный 11 4 5" xfId="23073"/>
    <cellStyle name="Обычный 11 4 5 2" xfId="23074"/>
    <cellStyle name="Обычный 11 4 5 2 2" xfId="23075"/>
    <cellStyle name="Обычный 11 4 5 2 2 2" xfId="23076"/>
    <cellStyle name="Обычный 11 4 5 2 3" xfId="23077"/>
    <cellStyle name="Обычный 11 4 5 3" xfId="23078"/>
    <cellStyle name="Обычный 11 4 5 3 2" xfId="23079"/>
    <cellStyle name="Обычный 11 4 5 4" xfId="23080"/>
    <cellStyle name="Обычный 11 4 6" xfId="23081"/>
    <cellStyle name="Обычный 11 4 6 2" xfId="23082"/>
    <cellStyle name="Обычный 11 4 6 2 2" xfId="23083"/>
    <cellStyle name="Обычный 11 4 6 3" xfId="23084"/>
    <cellStyle name="Обычный 11 4 7" xfId="23085"/>
    <cellStyle name="Обычный 11 4 7 2" xfId="23086"/>
    <cellStyle name="Обычный 11 4 8" xfId="23087"/>
    <cellStyle name="Обычный 11 5" xfId="23088"/>
    <cellStyle name="Обычный 11 5 2" xfId="23089"/>
    <cellStyle name="Обычный 11 5 2 2" xfId="23090"/>
    <cellStyle name="Обычный 11 5 2 2 2" xfId="23091"/>
    <cellStyle name="Обычный 11 5 2 2 2 2" xfId="23092"/>
    <cellStyle name="Обычный 11 5 2 2 2 2 2" xfId="23093"/>
    <cellStyle name="Обычный 11 5 2 2 2 2 2 2" xfId="23094"/>
    <cellStyle name="Обычный 11 5 2 2 2 2 3" xfId="23095"/>
    <cellStyle name="Обычный 11 5 2 2 2 3" xfId="23096"/>
    <cellStyle name="Обычный 11 5 2 2 2 3 2" xfId="23097"/>
    <cellStyle name="Обычный 11 5 2 2 2 4" xfId="23098"/>
    <cellStyle name="Обычный 11 5 2 2 3" xfId="23099"/>
    <cellStyle name="Обычный 11 5 2 2 3 2" xfId="23100"/>
    <cellStyle name="Обычный 11 5 2 2 3 2 2" xfId="23101"/>
    <cellStyle name="Обычный 11 5 2 2 3 3" xfId="23102"/>
    <cellStyle name="Обычный 11 5 2 2 4" xfId="23103"/>
    <cellStyle name="Обычный 11 5 2 2 4 2" xfId="23104"/>
    <cellStyle name="Обычный 11 5 2 2 5" xfId="23105"/>
    <cellStyle name="Обычный 11 5 2 3" xfId="23106"/>
    <cellStyle name="Обычный 11 5 2 3 2" xfId="23107"/>
    <cellStyle name="Обычный 11 5 2 3 2 2" xfId="23108"/>
    <cellStyle name="Обычный 11 5 2 3 2 2 2" xfId="23109"/>
    <cellStyle name="Обычный 11 5 2 3 2 3" xfId="23110"/>
    <cellStyle name="Обычный 11 5 2 3 3" xfId="23111"/>
    <cellStyle name="Обычный 11 5 2 3 3 2" xfId="23112"/>
    <cellStyle name="Обычный 11 5 2 3 4" xfId="23113"/>
    <cellStyle name="Обычный 11 5 2 4" xfId="23114"/>
    <cellStyle name="Обычный 11 5 2 4 2" xfId="23115"/>
    <cellStyle name="Обычный 11 5 2 4 2 2" xfId="23116"/>
    <cellStyle name="Обычный 11 5 2 4 3" xfId="23117"/>
    <cellStyle name="Обычный 11 5 2 5" xfId="23118"/>
    <cellStyle name="Обычный 11 5 2 5 2" xfId="23119"/>
    <cellStyle name="Обычный 11 5 2 6" xfId="23120"/>
    <cellStyle name="Обычный 11 5 3" xfId="23121"/>
    <cellStyle name="Обычный 11 5 3 2" xfId="23122"/>
    <cellStyle name="Обычный 11 5 3 2 2" xfId="23123"/>
    <cellStyle name="Обычный 11 5 3 2 2 2" xfId="23124"/>
    <cellStyle name="Обычный 11 5 3 2 2 2 2" xfId="23125"/>
    <cellStyle name="Обычный 11 5 3 2 2 3" xfId="23126"/>
    <cellStyle name="Обычный 11 5 3 2 3" xfId="23127"/>
    <cellStyle name="Обычный 11 5 3 2 3 2" xfId="23128"/>
    <cellStyle name="Обычный 11 5 3 2 4" xfId="23129"/>
    <cellStyle name="Обычный 11 5 3 3" xfId="23130"/>
    <cellStyle name="Обычный 11 5 3 3 2" xfId="23131"/>
    <cellStyle name="Обычный 11 5 3 3 2 2" xfId="23132"/>
    <cellStyle name="Обычный 11 5 3 3 3" xfId="23133"/>
    <cellStyle name="Обычный 11 5 3 4" xfId="23134"/>
    <cellStyle name="Обычный 11 5 3 4 2" xfId="23135"/>
    <cellStyle name="Обычный 11 5 3 5" xfId="23136"/>
    <cellStyle name="Обычный 11 5 4" xfId="23137"/>
    <cellStyle name="Обычный 11 5 4 2" xfId="23138"/>
    <cellStyle name="Обычный 11 5 4 2 2" xfId="23139"/>
    <cellStyle name="Обычный 11 5 4 2 2 2" xfId="23140"/>
    <cellStyle name="Обычный 11 5 4 2 3" xfId="23141"/>
    <cellStyle name="Обычный 11 5 4 3" xfId="23142"/>
    <cellStyle name="Обычный 11 5 4 3 2" xfId="23143"/>
    <cellStyle name="Обычный 11 5 4 4" xfId="23144"/>
    <cellStyle name="Обычный 11 5 5" xfId="23145"/>
    <cellStyle name="Обычный 11 5 5 2" xfId="23146"/>
    <cellStyle name="Обычный 11 5 5 2 2" xfId="23147"/>
    <cellStyle name="Обычный 11 5 5 3" xfId="23148"/>
    <cellStyle name="Обычный 11 5 6" xfId="23149"/>
    <cellStyle name="Обычный 11 5 6 2" xfId="23150"/>
    <cellStyle name="Обычный 11 5 7" xfId="23151"/>
    <cellStyle name="Обычный 11 6" xfId="23152"/>
    <cellStyle name="Обычный 11 6 2" xfId="23153"/>
    <cellStyle name="Обычный 11 6 2 2" xfId="23154"/>
    <cellStyle name="Обычный 11 6 2 2 2" xfId="23155"/>
    <cellStyle name="Обычный 11 6 2 2 2 2" xfId="23156"/>
    <cellStyle name="Обычный 11 6 2 2 2 2 2" xfId="23157"/>
    <cellStyle name="Обычный 11 6 2 2 2 3" xfId="23158"/>
    <cellStyle name="Обычный 11 6 2 2 3" xfId="23159"/>
    <cellStyle name="Обычный 11 6 2 2 3 2" xfId="23160"/>
    <cellStyle name="Обычный 11 6 2 2 4" xfId="23161"/>
    <cellStyle name="Обычный 11 6 2 3" xfId="23162"/>
    <cellStyle name="Обычный 11 6 2 3 2" xfId="23163"/>
    <cellStyle name="Обычный 11 6 2 3 2 2" xfId="23164"/>
    <cellStyle name="Обычный 11 6 2 3 3" xfId="23165"/>
    <cellStyle name="Обычный 11 6 2 4" xfId="23166"/>
    <cellStyle name="Обычный 11 6 2 4 2" xfId="23167"/>
    <cellStyle name="Обычный 11 6 2 5" xfId="23168"/>
    <cellStyle name="Обычный 11 6 3" xfId="23169"/>
    <cellStyle name="Обычный 11 6 3 2" xfId="23170"/>
    <cellStyle name="Обычный 11 6 3 2 2" xfId="23171"/>
    <cellStyle name="Обычный 11 6 3 2 2 2" xfId="23172"/>
    <cellStyle name="Обычный 11 6 3 2 3" xfId="23173"/>
    <cellStyle name="Обычный 11 6 3 3" xfId="23174"/>
    <cellStyle name="Обычный 11 6 3 3 2" xfId="23175"/>
    <cellStyle name="Обычный 11 6 3 4" xfId="23176"/>
    <cellStyle name="Обычный 11 6 4" xfId="23177"/>
    <cellStyle name="Обычный 11 6 4 2" xfId="23178"/>
    <cellStyle name="Обычный 11 6 4 2 2" xfId="23179"/>
    <cellStyle name="Обычный 11 6 4 3" xfId="23180"/>
    <cellStyle name="Обычный 11 6 5" xfId="23181"/>
    <cellStyle name="Обычный 11 6 5 2" xfId="23182"/>
    <cellStyle name="Обычный 11 6 6" xfId="23183"/>
    <cellStyle name="Обычный 11 7" xfId="23184"/>
    <cellStyle name="Обычный 11 7 2" xfId="23185"/>
    <cellStyle name="Обычный 11 7 2 2" xfId="23186"/>
    <cellStyle name="Обычный 11 7 2 2 2" xfId="23187"/>
    <cellStyle name="Обычный 11 7 2 2 2 2" xfId="23188"/>
    <cellStyle name="Обычный 11 7 2 2 3" xfId="23189"/>
    <cellStyle name="Обычный 11 7 2 3" xfId="23190"/>
    <cellStyle name="Обычный 11 7 2 3 2" xfId="23191"/>
    <cellStyle name="Обычный 11 7 2 4" xfId="23192"/>
    <cellStyle name="Обычный 11 7 3" xfId="23193"/>
    <cellStyle name="Обычный 11 7 3 2" xfId="23194"/>
    <cellStyle name="Обычный 11 7 3 2 2" xfId="23195"/>
    <cellStyle name="Обычный 11 7 3 3" xfId="23196"/>
    <cellStyle name="Обычный 11 7 4" xfId="23197"/>
    <cellStyle name="Обычный 11 7 4 2" xfId="23198"/>
    <cellStyle name="Обычный 11 7 5" xfId="23199"/>
    <cellStyle name="Обычный 11 8" xfId="23200"/>
    <cellStyle name="Обычный 11 8 2" xfId="23201"/>
    <cellStyle name="Обычный 11 8 2 2" xfId="23202"/>
    <cellStyle name="Обычный 11 8 2 2 2" xfId="23203"/>
    <cellStyle name="Обычный 11 8 2 3" xfId="23204"/>
    <cellStyle name="Обычный 11 8 3" xfId="23205"/>
    <cellStyle name="Обычный 11 8 3 2" xfId="23206"/>
    <cellStyle name="Обычный 11 8 4" xfId="23207"/>
    <cellStyle name="Обычный 11 9" xfId="23208"/>
    <cellStyle name="Обычный 11 9 2" xfId="23209"/>
    <cellStyle name="Обычный 11 9 2 2" xfId="23210"/>
    <cellStyle name="Обычный 11 9 3" xfId="23211"/>
    <cellStyle name="Обычный 12" xfId="46"/>
    <cellStyle name="Обычный 12 10" xfId="23212"/>
    <cellStyle name="Обычный 12 10 2" xfId="23213"/>
    <cellStyle name="Обычный 12 11" xfId="23214"/>
    <cellStyle name="Обычный 12 12" xfId="48280"/>
    <cellStyle name="Обычный 12 2" xfId="47"/>
    <cellStyle name="Обычный 12 2 10" xfId="23215"/>
    <cellStyle name="Обычный 12 2 11" xfId="48281"/>
    <cellStyle name="Обычный 12 2 2" xfId="23216"/>
    <cellStyle name="Обычный 12 2 2 2" xfId="23217"/>
    <cellStyle name="Обычный 12 2 2 2 2" xfId="23218"/>
    <cellStyle name="Обычный 12 2 2 2 2 2" xfId="23219"/>
    <cellStyle name="Обычный 12 2 2 2 2 2 2" xfId="23220"/>
    <cellStyle name="Обычный 12 2 2 2 2 2 2 2" xfId="23221"/>
    <cellStyle name="Обычный 12 2 2 2 2 2 2 2 2" xfId="23222"/>
    <cellStyle name="Обычный 12 2 2 2 2 2 2 2 2 2" xfId="23223"/>
    <cellStyle name="Обычный 12 2 2 2 2 2 2 2 2 2 2" xfId="23224"/>
    <cellStyle name="Обычный 12 2 2 2 2 2 2 2 2 3" xfId="23225"/>
    <cellStyle name="Обычный 12 2 2 2 2 2 2 2 3" xfId="23226"/>
    <cellStyle name="Обычный 12 2 2 2 2 2 2 2 3 2" xfId="23227"/>
    <cellStyle name="Обычный 12 2 2 2 2 2 2 2 4" xfId="23228"/>
    <cellStyle name="Обычный 12 2 2 2 2 2 2 3" xfId="23229"/>
    <cellStyle name="Обычный 12 2 2 2 2 2 2 3 2" xfId="23230"/>
    <cellStyle name="Обычный 12 2 2 2 2 2 2 3 2 2" xfId="23231"/>
    <cellStyle name="Обычный 12 2 2 2 2 2 2 3 3" xfId="23232"/>
    <cellStyle name="Обычный 12 2 2 2 2 2 2 4" xfId="23233"/>
    <cellStyle name="Обычный 12 2 2 2 2 2 2 4 2" xfId="23234"/>
    <cellStyle name="Обычный 12 2 2 2 2 2 2 5" xfId="23235"/>
    <cellStyle name="Обычный 12 2 2 2 2 2 3" xfId="23236"/>
    <cellStyle name="Обычный 12 2 2 2 2 2 3 2" xfId="23237"/>
    <cellStyle name="Обычный 12 2 2 2 2 2 3 2 2" xfId="23238"/>
    <cellStyle name="Обычный 12 2 2 2 2 2 3 2 2 2" xfId="23239"/>
    <cellStyle name="Обычный 12 2 2 2 2 2 3 2 3" xfId="23240"/>
    <cellStyle name="Обычный 12 2 2 2 2 2 3 3" xfId="23241"/>
    <cellStyle name="Обычный 12 2 2 2 2 2 3 3 2" xfId="23242"/>
    <cellStyle name="Обычный 12 2 2 2 2 2 3 4" xfId="23243"/>
    <cellStyle name="Обычный 12 2 2 2 2 2 4" xfId="23244"/>
    <cellStyle name="Обычный 12 2 2 2 2 2 4 2" xfId="23245"/>
    <cellStyle name="Обычный 12 2 2 2 2 2 4 2 2" xfId="23246"/>
    <cellStyle name="Обычный 12 2 2 2 2 2 4 3" xfId="23247"/>
    <cellStyle name="Обычный 12 2 2 2 2 2 5" xfId="23248"/>
    <cellStyle name="Обычный 12 2 2 2 2 2 5 2" xfId="23249"/>
    <cellStyle name="Обычный 12 2 2 2 2 2 6" xfId="23250"/>
    <cellStyle name="Обычный 12 2 2 2 2 3" xfId="23251"/>
    <cellStyle name="Обычный 12 2 2 2 2 3 2" xfId="23252"/>
    <cellStyle name="Обычный 12 2 2 2 2 3 2 2" xfId="23253"/>
    <cellStyle name="Обычный 12 2 2 2 2 3 2 2 2" xfId="23254"/>
    <cellStyle name="Обычный 12 2 2 2 2 3 2 2 2 2" xfId="23255"/>
    <cellStyle name="Обычный 12 2 2 2 2 3 2 2 3" xfId="23256"/>
    <cellStyle name="Обычный 12 2 2 2 2 3 2 3" xfId="23257"/>
    <cellStyle name="Обычный 12 2 2 2 2 3 2 3 2" xfId="23258"/>
    <cellStyle name="Обычный 12 2 2 2 2 3 2 4" xfId="23259"/>
    <cellStyle name="Обычный 12 2 2 2 2 3 3" xfId="23260"/>
    <cellStyle name="Обычный 12 2 2 2 2 3 3 2" xfId="23261"/>
    <cellStyle name="Обычный 12 2 2 2 2 3 3 2 2" xfId="23262"/>
    <cellStyle name="Обычный 12 2 2 2 2 3 3 3" xfId="23263"/>
    <cellStyle name="Обычный 12 2 2 2 2 3 4" xfId="23264"/>
    <cellStyle name="Обычный 12 2 2 2 2 3 4 2" xfId="23265"/>
    <cellStyle name="Обычный 12 2 2 2 2 3 5" xfId="23266"/>
    <cellStyle name="Обычный 12 2 2 2 2 4" xfId="23267"/>
    <cellStyle name="Обычный 12 2 2 2 2 4 2" xfId="23268"/>
    <cellStyle name="Обычный 12 2 2 2 2 4 2 2" xfId="23269"/>
    <cellStyle name="Обычный 12 2 2 2 2 4 2 2 2" xfId="23270"/>
    <cellStyle name="Обычный 12 2 2 2 2 4 2 3" xfId="23271"/>
    <cellStyle name="Обычный 12 2 2 2 2 4 3" xfId="23272"/>
    <cellStyle name="Обычный 12 2 2 2 2 4 3 2" xfId="23273"/>
    <cellStyle name="Обычный 12 2 2 2 2 4 4" xfId="23274"/>
    <cellStyle name="Обычный 12 2 2 2 2 5" xfId="23275"/>
    <cellStyle name="Обычный 12 2 2 2 2 5 2" xfId="23276"/>
    <cellStyle name="Обычный 12 2 2 2 2 5 2 2" xfId="23277"/>
    <cellStyle name="Обычный 12 2 2 2 2 5 3" xfId="23278"/>
    <cellStyle name="Обычный 12 2 2 2 2 6" xfId="23279"/>
    <cellStyle name="Обычный 12 2 2 2 2 6 2" xfId="23280"/>
    <cellStyle name="Обычный 12 2 2 2 2 7" xfId="23281"/>
    <cellStyle name="Обычный 12 2 2 2 3" xfId="23282"/>
    <cellStyle name="Обычный 12 2 2 2 3 2" xfId="23283"/>
    <cellStyle name="Обычный 12 2 2 2 3 2 2" xfId="23284"/>
    <cellStyle name="Обычный 12 2 2 2 3 2 2 2" xfId="23285"/>
    <cellStyle name="Обычный 12 2 2 2 3 2 2 2 2" xfId="23286"/>
    <cellStyle name="Обычный 12 2 2 2 3 2 2 2 2 2" xfId="23287"/>
    <cellStyle name="Обычный 12 2 2 2 3 2 2 2 3" xfId="23288"/>
    <cellStyle name="Обычный 12 2 2 2 3 2 2 3" xfId="23289"/>
    <cellStyle name="Обычный 12 2 2 2 3 2 2 3 2" xfId="23290"/>
    <cellStyle name="Обычный 12 2 2 2 3 2 2 4" xfId="23291"/>
    <cellStyle name="Обычный 12 2 2 2 3 2 3" xfId="23292"/>
    <cellStyle name="Обычный 12 2 2 2 3 2 3 2" xfId="23293"/>
    <cellStyle name="Обычный 12 2 2 2 3 2 3 2 2" xfId="23294"/>
    <cellStyle name="Обычный 12 2 2 2 3 2 3 3" xfId="23295"/>
    <cellStyle name="Обычный 12 2 2 2 3 2 4" xfId="23296"/>
    <cellStyle name="Обычный 12 2 2 2 3 2 4 2" xfId="23297"/>
    <cellStyle name="Обычный 12 2 2 2 3 2 5" xfId="23298"/>
    <cellStyle name="Обычный 12 2 2 2 3 3" xfId="23299"/>
    <cellStyle name="Обычный 12 2 2 2 3 3 2" xfId="23300"/>
    <cellStyle name="Обычный 12 2 2 2 3 3 2 2" xfId="23301"/>
    <cellStyle name="Обычный 12 2 2 2 3 3 2 2 2" xfId="23302"/>
    <cellStyle name="Обычный 12 2 2 2 3 3 2 3" xfId="23303"/>
    <cellStyle name="Обычный 12 2 2 2 3 3 3" xfId="23304"/>
    <cellStyle name="Обычный 12 2 2 2 3 3 3 2" xfId="23305"/>
    <cellStyle name="Обычный 12 2 2 2 3 3 4" xfId="23306"/>
    <cellStyle name="Обычный 12 2 2 2 3 4" xfId="23307"/>
    <cellStyle name="Обычный 12 2 2 2 3 4 2" xfId="23308"/>
    <cellStyle name="Обычный 12 2 2 2 3 4 2 2" xfId="23309"/>
    <cellStyle name="Обычный 12 2 2 2 3 4 3" xfId="23310"/>
    <cellStyle name="Обычный 12 2 2 2 3 5" xfId="23311"/>
    <cellStyle name="Обычный 12 2 2 2 3 5 2" xfId="23312"/>
    <cellStyle name="Обычный 12 2 2 2 3 6" xfId="23313"/>
    <cellStyle name="Обычный 12 2 2 2 4" xfId="23314"/>
    <cellStyle name="Обычный 12 2 2 2 4 2" xfId="23315"/>
    <cellStyle name="Обычный 12 2 2 2 4 2 2" xfId="23316"/>
    <cellStyle name="Обычный 12 2 2 2 4 2 2 2" xfId="23317"/>
    <cellStyle name="Обычный 12 2 2 2 4 2 2 2 2" xfId="23318"/>
    <cellStyle name="Обычный 12 2 2 2 4 2 2 3" xfId="23319"/>
    <cellStyle name="Обычный 12 2 2 2 4 2 3" xfId="23320"/>
    <cellStyle name="Обычный 12 2 2 2 4 2 3 2" xfId="23321"/>
    <cellStyle name="Обычный 12 2 2 2 4 2 4" xfId="23322"/>
    <cellStyle name="Обычный 12 2 2 2 4 3" xfId="23323"/>
    <cellStyle name="Обычный 12 2 2 2 4 3 2" xfId="23324"/>
    <cellStyle name="Обычный 12 2 2 2 4 3 2 2" xfId="23325"/>
    <cellStyle name="Обычный 12 2 2 2 4 3 3" xfId="23326"/>
    <cellStyle name="Обычный 12 2 2 2 4 4" xfId="23327"/>
    <cellStyle name="Обычный 12 2 2 2 4 4 2" xfId="23328"/>
    <cellStyle name="Обычный 12 2 2 2 4 5" xfId="23329"/>
    <cellStyle name="Обычный 12 2 2 2 5" xfId="23330"/>
    <cellStyle name="Обычный 12 2 2 2 5 2" xfId="23331"/>
    <cellStyle name="Обычный 12 2 2 2 5 2 2" xfId="23332"/>
    <cellStyle name="Обычный 12 2 2 2 5 2 2 2" xfId="23333"/>
    <cellStyle name="Обычный 12 2 2 2 5 2 3" xfId="23334"/>
    <cellStyle name="Обычный 12 2 2 2 5 3" xfId="23335"/>
    <cellStyle name="Обычный 12 2 2 2 5 3 2" xfId="23336"/>
    <cellStyle name="Обычный 12 2 2 2 5 4" xfId="23337"/>
    <cellStyle name="Обычный 12 2 2 2 6" xfId="23338"/>
    <cellStyle name="Обычный 12 2 2 2 6 2" xfId="23339"/>
    <cellStyle name="Обычный 12 2 2 2 6 2 2" xfId="23340"/>
    <cellStyle name="Обычный 12 2 2 2 6 3" xfId="23341"/>
    <cellStyle name="Обычный 12 2 2 2 7" xfId="23342"/>
    <cellStyle name="Обычный 12 2 2 2 7 2" xfId="23343"/>
    <cellStyle name="Обычный 12 2 2 2 8" xfId="23344"/>
    <cellStyle name="Обычный 12 2 2 3" xfId="23345"/>
    <cellStyle name="Обычный 12 2 2 3 2" xfId="23346"/>
    <cellStyle name="Обычный 12 2 2 3 2 2" xfId="23347"/>
    <cellStyle name="Обычный 12 2 2 3 2 2 2" xfId="23348"/>
    <cellStyle name="Обычный 12 2 2 3 2 2 2 2" xfId="23349"/>
    <cellStyle name="Обычный 12 2 2 3 2 2 2 2 2" xfId="23350"/>
    <cellStyle name="Обычный 12 2 2 3 2 2 2 2 2 2" xfId="23351"/>
    <cellStyle name="Обычный 12 2 2 3 2 2 2 2 3" xfId="23352"/>
    <cellStyle name="Обычный 12 2 2 3 2 2 2 3" xfId="23353"/>
    <cellStyle name="Обычный 12 2 2 3 2 2 2 3 2" xfId="23354"/>
    <cellStyle name="Обычный 12 2 2 3 2 2 2 4" xfId="23355"/>
    <cellStyle name="Обычный 12 2 2 3 2 2 3" xfId="23356"/>
    <cellStyle name="Обычный 12 2 2 3 2 2 3 2" xfId="23357"/>
    <cellStyle name="Обычный 12 2 2 3 2 2 3 2 2" xfId="23358"/>
    <cellStyle name="Обычный 12 2 2 3 2 2 3 3" xfId="23359"/>
    <cellStyle name="Обычный 12 2 2 3 2 2 4" xfId="23360"/>
    <cellStyle name="Обычный 12 2 2 3 2 2 4 2" xfId="23361"/>
    <cellStyle name="Обычный 12 2 2 3 2 2 5" xfId="23362"/>
    <cellStyle name="Обычный 12 2 2 3 2 3" xfId="23363"/>
    <cellStyle name="Обычный 12 2 2 3 2 3 2" xfId="23364"/>
    <cellStyle name="Обычный 12 2 2 3 2 3 2 2" xfId="23365"/>
    <cellStyle name="Обычный 12 2 2 3 2 3 2 2 2" xfId="23366"/>
    <cellStyle name="Обычный 12 2 2 3 2 3 2 3" xfId="23367"/>
    <cellStyle name="Обычный 12 2 2 3 2 3 3" xfId="23368"/>
    <cellStyle name="Обычный 12 2 2 3 2 3 3 2" xfId="23369"/>
    <cellStyle name="Обычный 12 2 2 3 2 3 4" xfId="23370"/>
    <cellStyle name="Обычный 12 2 2 3 2 4" xfId="23371"/>
    <cellStyle name="Обычный 12 2 2 3 2 4 2" xfId="23372"/>
    <cellStyle name="Обычный 12 2 2 3 2 4 2 2" xfId="23373"/>
    <cellStyle name="Обычный 12 2 2 3 2 4 3" xfId="23374"/>
    <cellStyle name="Обычный 12 2 2 3 2 5" xfId="23375"/>
    <cellStyle name="Обычный 12 2 2 3 2 5 2" xfId="23376"/>
    <cellStyle name="Обычный 12 2 2 3 2 6" xfId="23377"/>
    <cellStyle name="Обычный 12 2 2 3 3" xfId="23378"/>
    <cellStyle name="Обычный 12 2 2 3 3 2" xfId="23379"/>
    <cellStyle name="Обычный 12 2 2 3 3 2 2" xfId="23380"/>
    <cellStyle name="Обычный 12 2 2 3 3 2 2 2" xfId="23381"/>
    <cellStyle name="Обычный 12 2 2 3 3 2 2 2 2" xfId="23382"/>
    <cellStyle name="Обычный 12 2 2 3 3 2 2 3" xfId="23383"/>
    <cellStyle name="Обычный 12 2 2 3 3 2 3" xfId="23384"/>
    <cellStyle name="Обычный 12 2 2 3 3 2 3 2" xfId="23385"/>
    <cellStyle name="Обычный 12 2 2 3 3 2 4" xfId="23386"/>
    <cellStyle name="Обычный 12 2 2 3 3 3" xfId="23387"/>
    <cellStyle name="Обычный 12 2 2 3 3 3 2" xfId="23388"/>
    <cellStyle name="Обычный 12 2 2 3 3 3 2 2" xfId="23389"/>
    <cellStyle name="Обычный 12 2 2 3 3 3 3" xfId="23390"/>
    <cellStyle name="Обычный 12 2 2 3 3 4" xfId="23391"/>
    <cellStyle name="Обычный 12 2 2 3 3 4 2" xfId="23392"/>
    <cellStyle name="Обычный 12 2 2 3 3 5" xfId="23393"/>
    <cellStyle name="Обычный 12 2 2 3 4" xfId="23394"/>
    <cellStyle name="Обычный 12 2 2 3 4 2" xfId="23395"/>
    <cellStyle name="Обычный 12 2 2 3 4 2 2" xfId="23396"/>
    <cellStyle name="Обычный 12 2 2 3 4 2 2 2" xfId="23397"/>
    <cellStyle name="Обычный 12 2 2 3 4 2 3" xfId="23398"/>
    <cellStyle name="Обычный 12 2 2 3 4 3" xfId="23399"/>
    <cellStyle name="Обычный 12 2 2 3 4 3 2" xfId="23400"/>
    <cellStyle name="Обычный 12 2 2 3 4 4" xfId="23401"/>
    <cellStyle name="Обычный 12 2 2 3 5" xfId="23402"/>
    <cellStyle name="Обычный 12 2 2 3 5 2" xfId="23403"/>
    <cellStyle name="Обычный 12 2 2 3 5 2 2" xfId="23404"/>
    <cellStyle name="Обычный 12 2 2 3 5 3" xfId="23405"/>
    <cellStyle name="Обычный 12 2 2 3 6" xfId="23406"/>
    <cellStyle name="Обычный 12 2 2 3 6 2" xfId="23407"/>
    <cellStyle name="Обычный 12 2 2 3 7" xfId="23408"/>
    <cellStyle name="Обычный 12 2 2 4" xfId="23409"/>
    <cellStyle name="Обычный 12 2 2 4 2" xfId="23410"/>
    <cellStyle name="Обычный 12 2 2 4 2 2" xfId="23411"/>
    <cellStyle name="Обычный 12 2 2 4 2 2 2" xfId="23412"/>
    <cellStyle name="Обычный 12 2 2 4 2 2 2 2" xfId="23413"/>
    <cellStyle name="Обычный 12 2 2 4 2 2 2 2 2" xfId="23414"/>
    <cellStyle name="Обычный 12 2 2 4 2 2 2 3" xfId="23415"/>
    <cellStyle name="Обычный 12 2 2 4 2 2 3" xfId="23416"/>
    <cellStyle name="Обычный 12 2 2 4 2 2 3 2" xfId="23417"/>
    <cellStyle name="Обычный 12 2 2 4 2 2 4" xfId="23418"/>
    <cellStyle name="Обычный 12 2 2 4 2 3" xfId="23419"/>
    <cellStyle name="Обычный 12 2 2 4 2 3 2" xfId="23420"/>
    <cellStyle name="Обычный 12 2 2 4 2 3 2 2" xfId="23421"/>
    <cellStyle name="Обычный 12 2 2 4 2 3 3" xfId="23422"/>
    <cellStyle name="Обычный 12 2 2 4 2 4" xfId="23423"/>
    <cellStyle name="Обычный 12 2 2 4 2 4 2" xfId="23424"/>
    <cellStyle name="Обычный 12 2 2 4 2 5" xfId="23425"/>
    <cellStyle name="Обычный 12 2 2 4 3" xfId="23426"/>
    <cellStyle name="Обычный 12 2 2 4 3 2" xfId="23427"/>
    <cellStyle name="Обычный 12 2 2 4 3 2 2" xfId="23428"/>
    <cellStyle name="Обычный 12 2 2 4 3 2 2 2" xfId="23429"/>
    <cellStyle name="Обычный 12 2 2 4 3 2 3" xfId="23430"/>
    <cellStyle name="Обычный 12 2 2 4 3 3" xfId="23431"/>
    <cellStyle name="Обычный 12 2 2 4 3 3 2" xfId="23432"/>
    <cellStyle name="Обычный 12 2 2 4 3 4" xfId="23433"/>
    <cellStyle name="Обычный 12 2 2 4 4" xfId="23434"/>
    <cellStyle name="Обычный 12 2 2 4 4 2" xfId="23435"/>
    <cellStyle name="Обычный 12 2 2 4 4 2 2" xfId="23436"/>
    <cellStyle name="Обычный 12 2 2 4 4 3" xfId="23437"/>
    <cellStyle name="Обычный 12 2 2 4 5" xfId="23438"/>
    <cellStyle name="Обычный 12 2 2 4 5 2" xfId="23439"/>
    <cellStyle name="Обычный 12 2 2 4 6" xfId="23440"/>
    <cellStyle name="Обычный 12 2 2 5" xfId="23441"/>
    <cellStyle name="Обычный 12 2 2 5 2" xfId="23442"/>
    <cellStyle name="Обычный 12 2 2 5 2 2" xfId="23443"/>
    <cellStyle name="Обычный 12 2 2 5 2 2 2" xfId="23444"/>
    <cellStyle name="Обычный 12 2 2 5 2 2 2 2" xfId="23445"/>
    <cellStyle name="Обычный 12 2 2 5 2 2 3" xfId="23446"/>
    <cellStyle name="Обычный 12 2 2 5 2 3" xfId="23447"/>
    <cellStyle name="Обычный 12 2 2 5 2 3 2" xfId="23448"/>
    <cellStyle name="Обычный 12 2 2 5 2 4" xfId="23449"/>
    <cellStyle name="Обычный 12 2 2 5 3" xfId="23450"/>
    <cellStyle name="Обычный 12 2 2 5 3 2" xfId="23451"/>
    <cellStyle name="Обычный 12 2 2 5 3 2 2" xfId="23452"/>
    <cellStyle name="Обычный 12 2 2 5 3 3" xfId="23453"/>
    <cellStyle name="Обычный 12 2 2 5 4" xfId="23454"/>
    <cellStyle name="Обычный 12 2 2 5 4 2" xfId="23455"/>
    <cellStyle name="Обычный 12 2 2 5 5" xfId="23456"/>
    <cellStyle name="Обычный 12 2 2 6" xfId="23457"/>
    <cellStyle name="Обычный 12 2 2 6 2" xfId="23458"/>
    <cellStyle name="Обычный 12 2 2 6 2 2" xfId="23459"/>
    <cellStyle name="Обычный 12 2 2 6 2 2 2" xfId="23460"/>
    <cellStyle name="Обычный 12 2 2 6 2 3" xfId="23461"/>
    <cellStyle name="Обычный 12 2 2 6 3" xfId="23462"/>
    <cellStyle name="Обычный 12 2 2 6 3 2" xfId="23463"/>
    <cellStyle name="Обычный 12 2 2 6 4" xfId="23464"/>
    <cellStyle name="Обычный 12 2 2 7" xfId="23465"/>
    <cellStyle name="Обычный 12 2 2 7 2" xfId="23466"/>
    <cellStyle name="Обычный 12 2 2 7 2 2" xfId="23467"/>
    <cellStyle name="Обычный 12 2 2 7 3" xfId="23468"/>
    <cellStyle name="Обычный 12 2 2 8" xfId="23469"/>
    <cellStyle name="Обычный 12 2 2 8 2" xfId="23470"/>
    <cellStyle name="Обычный 12 2 2 9" xfId="23471"/>
    <cellStyle name="Обычный 12 2 3" xfId="23472"/>
    <cellStyle name="Обычный 12 2 3 2" xfId="23473"/>
    <cellStyle name="Обычный 12 2 3 2 2" xfId="23474"/>
    <cellStyle name="Обычный 12 2 3 2 2 2" xfId="23475"/>
    <cellStyle name="Обычный 12 2 3 2 2 2 2" xfId="23476"/>
    <cellStyle name="Обычный 12 2 3 2 2 2 2 2" xfId="23477"/>
    <cellStyle name="Обычный 12 2 3 2 2 2 2 2 2" xfId="23478"/>
    <cellStyle name="Обычный 12 2 3 2 2 2 2 2 2 2" xfId="23479"/>
    <cellStyle name="Обычный 12 2 3 2 2 2 2 2 3" xfId="23480"/>
    <cellStyle name="Обычный 12 2 3 2 2 2 2 3" xfId="23481"/>
    <cellStyle name="Обычный 12 2 3 2 2 2 2 3 2" xfId="23482"/>
    <cellStyle name="Обычный 12 2 3 2 2 2 2 4" xfId="23483"/>
    <cellStyle name="Обычный 12 2 3 2 2 2 3" xfId="23484"/>
    <cellStyle name="Обычный 12 2 3 2 2 2 3 2" xfId="23485"/>
    <cellStyle name="Обычный 12 2 3 2 2 2 3 2 2" xfId="23486"/>
    <cellStyle name="Обычный 12 2 3 2 2 2 3 3" xfId="23487"/>
    <cellStyle name="Обычный 12 2 3 2 2 2 4" xfId="23488"/>
    <cellStyle name="Обычный 12 2 3 2 2 2 4 2" xfId="23489"/>
    <cellStyle name="Обычный 12 2 3 2 2 2 5" xfId="23490"/>
    <cellStyle name="Обычный 12 2 3 2 2 3" xfId="23491"/>
    <cellStyle name="Обычный 12 2 3 2 2 3 2" xfId="23492"/>
    <cellStyle name="Обычный 12 2 3 2 2 3 2 2" xfId="23493"/>
    <cellStyle name="Обычный 12 2 3 2 2 3 2 2 2" xfId="23494"/>
    <cellStyle name="Обычный 12 2 3 2 2 3 2 3" xfId="23495"/>
    <cellStyle name="Обычный 12 2 3 2 2 3 3" xfId="23496"/>
    <cellStyle name="Обычный 12 2 3 2 2 3 3 2" xfId="23497"/>
    <cellStyle name="Обычный 12 2 3 2 2 3 4" xfId="23498"/>
    <cellStyle name="Обычный 12 2 3 2 2 4" xfId="23499"/>
    <cellStyle name="Обычный 12 2 3 2 2 4 2" xfId="23500"/>
    <cellStyle name="Обычный 12 2 3 2 2 4 2 2" xfId="23501"/>
    <cellStyle name="Обычный 12 2 3 2 2 4 3" xfId="23502"/>
    <cellStyle name="Обычный 12 2 3 2 2 5" xfId="23503"/>
    <cellStyle name="Обычный 12 2 3 2 2 5 2" xfId="23504"/>
    <cellStyle name="Обычный 12 2 3 2 2 6" xfId="23505"/>
    <cellStyle name="Обычный 12 2 3 2 3" xfId="23506"/>
    <cellStyle name="Обычный 12 2 3 2 3 2" xfId="23507"/>
    <cellStyle name="Обычный 12 2 3 2 3 2 2" xfId="23508"/>
    <cellStyle name="Обычный 12 2 3 2 3 2 2 2" xfId="23509"/>
    <cellStyle name="Обычный 12 2 3 2 3 2 2 2 2" xfId="23510"/>
    <cellStyle name="Обычный 12 2 3 2 3 2 2 3" xfId="23511"/>
    <cellStyle name="Обычный 12 2 3 2 3 2 3" xfId="23512"/>
    <cellStyle name="Обычный 12 2 3 2 3 2 3 2" xfId="23513"/>
    <cellStyle name="Обычный 12 2 3 2 3 2 4" xfId="23514"/>
    <cellStyle name="Обычный 12 2 3 2 3 3" xfId="23515"/>
    <cellStyle name="Обычный 12 2 3 2 3 3 2" xfId="23516"/>
    <cellStyle name="Обычный 12 2 3 2 3 3 2 2" xfId="23517"/>
    <cellStyle name="Обычный 12 2 3 2 3 3 3" xfId="23518"/>
    <cellStyle name="Обычный 12 2 3 2 3 4" xfId="23519"/>
    <cellStyle name="Обычный 12 2 3 2 3 4 2" xfId="23520"/>
    <cellStyle name="Обычный 12 2 3 2 3 5" xfId="23521"/>
    <cellStyle name="Обычный 12 2 3 2 4" xfId="23522"/>
    <cellStyle name="Обычный 12 2 3 2 4 2" xfId="23523"/>
    <cellStyle name="Обычный 12 2 3 2 4 2 2" xfId="23524"/>
    <cellStyle name="Обычный 12 2 3 2 4 2 2 2" xfId="23525"/>
    <cellStyle name="Обычный 12 2 3 2 4 2 3" xfId="23526"/>
    <cellStyle name="Обычный 12 2 3 2 4 3" xfId="23527"/>
    <cellStyle name="Обычный 12 2 3 2 4 3 2" xfId="23528"/>
    <cellStyle name="Обычный 12 2 3 2 4 4" xfId="23529"/>
    <cellStyle name="Обычный 12 2 3 2 5" xfId="23530"/>
    <cellStyle name="Обычный 12 2 3 2 5 2" xfId="23531"/>
    <cellStyle name="Обычный 12 2 3 2 5 2 2" xfId="23532"/>
    <cellStyle name="Обычный 12 2 3 2 5 3" xfId="23533"/>
    <cellStyle name="Обычный 12 2 3 2 6" xfId="23534"/>
    <cellStyle name="Обычный 12 2 3 2 6 2" xfId="23535"/>
    <cellStyle name="Обычный 12 2 3 2 7" xfId="23536"/>
    <cellStyle name="Обычный 12 2 3 3" xfId="23537"/>
    <cellStyle name="Обычный 12 2 3 3 2" xfId="23538"/>
    <cellStyle name="Обычный 12 2 3 3 2 2" xfId="23539"/>
    <cellStyle name="Обычный 12 2 3 3 2 2 2" xfId="23540"/>
    <cellStyle name="Обычный 12 2 3 3 2 2 2 2" xfId="23541"/>
    <cellStyle name="Обычный 12 2 3 3 2 2 2 2 2" xfId="23542"/>
    <cellStyle name="Обычный 12 2 3 3 2 2 2 3" xfId="23543"/>
    <cellStyle name="Обычный 12 2 3 3 2 2 3" xfId="23544"/>
    <cellStyle name="Обычный 12 2 3 3 2 2 3 2" xfId="23545"/>
    <cellStyle name="Обычный 12 2 3 3 2 2 4" xfId="23546"/>
    <cellStyle name="Обычный 12 2 3 3 2 3" xfId="23547"/>
    <cellStyle name="Обычный 12 2 3 3 2 3 2" xfId="23548"/>
    <cellStyle name="Обычный 12 2 3 3 2 3 2 2" xfId="23549"/>
    <cellStyle name="Обычный 12 2 3 3 2 3 3" xfId="23550"/>
    <cellStyle name="Обычный 12 2 3 3 2 4" xfId="23551"/>
    <cellStyle name="Обычный 12 2 3 3 2 4 2" xfId="23552"/>
    <cellStyle name="Обычный 12 2 3 3 2 5" xfId="23553"/>
    <cellStyle name="Обычный 12 2 3 3 3" xfId="23554"/>
    <cellStyle name="Обычный 12 2 3 3 3 2" xfId="23555"/>
    <cellStyle name="Обычный 12 2 3 3 3 2 2" xfId="23556"/>
    <cellStyle name="Обычный 12 2 3 3 3 2 2 2" xfId="23557"/>
    <cellStyle name="Обычный 12 2 3 3 3 2 3" xfId="23558"/>
    <cellStyle name="Обычный 12 2 3 3 3 3" xfId="23559"/>
    <cellStyle name="Обычный 12 2 3 3 3 3 2" xfId="23560"/>
    <cellStyle name="Обычный 12 2 3 3 3 4" xfId="23561"/>
    <cellStyle name="Обычный 12 2 3 3 4" xfId="23562"/>
    <cellStyle name="Обычный 12 2 3 3 4 2" xfId="23563"/>
    <cellStyle name="Обычный 12 2 3 3 4 2 2" xfId="23564"/>
    <cellStyle name="Обычный 12 2 3 3 4 3" xfId="23565"/>
    <cellStyle name="Обычный 12 2 3 3 5" xfId="23566"/>
    <cellStyle name="Обычный 12 2 3 3 5 2" xfId="23567"/>
    <cellStyle name="Обычный 12 2 3 3 6" xfId="23568"/>
    <cellStyle name="Обычный 12 2 3 4" xfId="23569"/>
    <cellStyle name="Обычный 12 2 3 4 2" xfId="23570"/>
    <cellStyle name="Обычный 12 2 3 4 2 2" xfId="23571"/>
    <cellStyle name="Обычный 12 2 3 4 2 2 2" xfId="23572"/>
    <cellStyle name="Обычный 12 2 3 4 2 2 2 2" xfId="23573"/>
    <cellStyle name="Обычный 12 2 3 4 2 2 3" xfId="23574"/>
    <cellStyle name="Обычный 12 2 3 4 2 3" xfId="23575"/>
    <cellStyle name="Обычный 12 2 3 4 2 3 2" xfId="23576"/>
    <cellStyle name="Обычный 12 2 3 4 2 4" xfId="23577"/>
    <cellStyle name="Обычный 12 2 3 4 3" xfId="23578"/>
    <cellStyle name="Обычный 12 2 3 4 3 2" xfId="23579"/>
    <cellStyle name="Обычный 12 2 3 4 3 2 2" xfId="23580"/>
    <cellStyle name="Обычный 12 2 3 4 3 3" xfId="23581"/>
    <cellStyle name="Обычный 12 2 3 4 4" xfId="23582"/>
    <cellStyle name="Обычный 12 2 3 4 4 2" xfId="23583"/>
    <cellStyle name="Обычный 12 2 3 4 5" xfId="23584"/>
    <cellStyle name="Обычный 12 2 3 5" xfId="23585"/>
    <cellStyle name="Обычный 12 2 3 5 2" xfId="23586"/>
    <cellStyle name="Обычный 12 2 3 5 2 2" xfId="23587"/>
    <cellStyle name="Обычный 12 2 3 5 2 2 2" xfId="23588"/>
    <cellStyle name="Обычный 12 2 3 5 2 3" xfId="23589"/>
    <cellStyle name="Обычный 12 2 3 5 3" xfId="23590"/>
    <cellStyle name="Обычный 12 2 3 5 3 2" xfId="23591"/>
    <cellStyle name="Обычный 12 2 3 5 4" xfId="23592"/>
    <cellStyle name="Обычный 12 2 3 6" xfId="23593"/>
    <cellStyle name="Обычный 12 2 3 6 2" xfId="23594"/>
    <cellStyle name="Обычный 12 2 3 6 2 2" xfId="23595"/>
    <cellStyle name="Обычный 12 2 3 6 3" xfId="23596"/>
    <cellStyle name="Обычный 12 2 3 7" xfId="23597"/>
    <cellStyle name="Обычный 12 2 3 7 2" xfId="23598"/>
    <cellStyle name="Обычный 12 2 3 8" xfId="23599"/>
    <cellStyle name="Обычный 12 2 4" xfId="23600"/>
    <cellStyle name="Обычный 12 2 4 2" xfId="23601"/>
    <cellStyle name="Обычный 12 2 4 2 2" xfId="23602"/>
    <cellStyle name="Обычный 12 2 4 2 2 2" xfId="23603"/>
    <cellStyle name="Обычный 12 2 4 2 2 2 2" xfId="23604"/>
    <cellStyle name="Обычный 12 2 4 2 2 2 2 2" xfId="23605"/>
    <cellStyle name="Обычный 12 2 4 2 2 2 2 2 2" xfId="23606"/>
    <cellStyle name="Обычный 12 2 4 2 2 2 2 3" xfId="23607"/>
    <cellStyle name="Обычный 12 2 4 2 2 2 3" xfId="23608"/>
    <cellStyle name="Обычный 12 2 4 2 2 2 3 2" xfId="23609"/>
    <cellStyle name="Обычный 12 2 4 2 2 2 4" xfId="23610"/>
    <cellStyle name="Обычный 12 2 4 2 2 3" xfId="23611"/>
    <cellStyle name="Обычный 12 2 4 2 2 3 2" xfId="23612"/>
    <cellStyle name="Обычный 12 2 4 2 2 3 2 2" xfId="23613"/>
    <cellStyle name="Обычный 12 2 4 2 2 3 3" xfId="23614"/>
    <cellStyle name="Обычный 12 2 4 2 2 4" xfId="23615"/>
    <cellStyle name="Обычный 12 2 4 2 2 4 2" xfId="23616"/>
    <cellStyle name="Обычный 12 2 4 2 2 5" xfId="23617"/>
    <cellStyle name="Обычный 12 2 4 2 3" xfId="23618"/>
    <cellStyle name="Обычный 12 2 4 2 3 2" xfId="23619"/>
    <cellStyle name="Обычный 12 2 4 2 3 2 2" xfId="23620"/>
    <cellStyle name="Обычный 12 2 4 2 3 2 2 2" xfId="23621"/>
    <cellStyle name="Обычный 12 2 4 2 3 2 3" xfId="23622"/>
    <cellStyle name="Обычный 12 2 4 2 3 3" xfId="23623"/>
    <cellStyle name="Обычный 12 2 4 2 3 3 2" xfId="23624"/>
    <cellStyle name="Обычный 12 2 4 2 3 4" xfId="23625"/>
    <cellStyle name="Обычный 12 2 4 2 4" xfId="23626"/>
    <cellStyle name="Обычный 12 2 4 2 4 2" xfId="23627"/>
    <cellStyle name="Обычный 12 2 4 2 4 2 2" xfId="23628"/>
    <cellStyle name="Обычный 12 2 4 2 4 3" xfId="23629"/>
    <cellStyle name="Обычный 12 2 4 2 5" xfId="23630"/>
    <cellStyle name="Обычный 12 2 4 2 5 2" xfId="23631"/>
    <cellStyle name="Обычный 12 2 4 2 6" xfId="23632"/>
    <cellStyle name="Обычный 12 2 4 3" xfId="23633"/>
    <cellStyle name="Обычный 12 2 4 3 2" xfId="23634"/>
    <cellStyle name="Обычный 12 2 4 3 2 2" xfId="23635"/>
    <cellStyle name="Обычный 12 2 4 3 2 2 2" xfId="23636"/>
    <cellStyle name="Обычный 12 2 4 3 2 2 2 2" xfId="23637"/>
    <cellStyle name="Обычный 12 2 4 3 2 2 3" xfId="23638"/>
    <cellStyle name="Обычный 12 2 4 3 2 3" xfId="23639"/>
    <cellStyle name="Обычный 12 2 4 3 2 3 2" xfId="23640"/>
    <cellStyle name="Обычный 12 2 4 3 2 4" xfId="23641"/>
    <cellStyle name="Обычный 12 2 4 3 3" xfId="23642"/>
    <cellStyle name="Обычный 12 2 4 3 3 2" xfId="23643"/>
    <cellStyle name="Обычный 12 2 4 3 3 2 2" xfId="23644"/>
    <cellStyle name="Обычный 12 2 4 3 3 3" xfId="23645"/>
    <cellStyle name="Обычный 12 2 4 3 4" xfId="23646"/>
    <cellStyle name="Обычный 12 2 4 3 4 2" xfId="23647"/>
    <cellStyle name="Обычный 12 2 4 3 5" xfId="23648"/>
    <cellStyle name="Обычный 12 2 4 4" xfId="23649"/>
    <cellStyle name="Обычный 12 2 4 4 2" xfId="23650"/>
    <cellStyle name="Обычный 12 2 4 4 2 2" xfId="23651"/>
    <cellStyle name="Обычный 12 2 4 4 2 2 2" xfId="23652"/>
    <cellStyle name="Обычный 12 2 4 4 2 3" xfId="23653"/>
    <cellStyle name="Обычный 12 2 4 4 3" xfId="23654"/>
    <cellStyle name="Обычный 12 2 4 4 3 2" xfId="23655"/>
    <cellStyle name="Обычный 12 2 4 4 4" xfId="23656"/>
    <cellStyle name="Обычный 12 2 4 5" xfId="23657"/>
    <cellStyle name="Обычный 12 2 4 5 2" xfId="23658"/>
    <cellStyle name="Обычный 12 2 4 5 2 2" xfId="23659"/>
    <cellStyle name="Обычный 12 2 4 5 3" xfId="23660"/>
    <cellStyle name="Обычный 12 2 4 6" xfId="23661"/>
    <cellStyle name="Обычный 12 2 4 6 2" xfId="23662"/>
    <cellStyle name="Обычный 12 2 4 7" xfId="23663"/>
    <cellStyle name="Обычный 12 2 5" xfId="23664"/>
    <cellStyle name="Обычный 12 2 5 2" xfId="23665"/>
    <cellStyle name="Обычный 12 2 5 2 2" xfId="23666"/>
    <cellStyle name="Обычный 12 2 5 2 2 2" xfId="23667"/>
    <cellStyle name="Обычный 12 2 5 2 2 2 2" xfId="23668"/>
    <cellStyle name="Обычный 12 2 5 2 2 2 2 2" xfId="23669"/>
    <cellStyle name="Обычный 12 2 5 2 2 2 3" xfId="23670"/>
    <cellStyle name="Обычный 12 2 5 2 2 3" xfId="23671"/>
    <cellStyle name="Обычный 12 2 5 2 2 3 2" xfId="23672"/>
    <cellStyle name="Обычный 12 2 5 2 2 4" xfId="23673"/>
    <cellStyle name="Обычный 12 2 5 2 3" xfId="23674"/>
    <cellStyle name="Обычный 12 2 5 2 3 2" xfId="23675"/>
    <cellStyle name="Обычный 12 2 5 2 3 2 2" xfId="23676"/>
    <cellStyle name="Обычный 12 2 5 2 3 3" xfId="23677"/>
    <cellStyle name="Обычный 12 2 5 2 4" xfId="23678"/>
    <cellStyle name="Обычный 12 2 5 2 4 2" xfId="23679"/>
    <cellStyle name="Обычный 12 2 5 2 5" xfId="23680"/>
    <cellStyle name="Обычный 12 2 5 3" xfId="23681"/>
    <cellStyle name="Обычный 12 2 5 3 2" xfId="23682"/>
    <cellStyle name="Обычный 12 2 5 3 2 2" xfId="23683"/>
    <cellStyle name="Обычный 12 2 5 3 2 2 2" xfId="23684"/>
    <cellStyle name="Обычный 12 2 5 3 2 3" xfId="23685"/>
    <cellStyle name="Обычный 12 2 5 3 3" xfId="23686"/>
    <cellStyle name="Обычный 12 2 5 3 3 2" xfId="23687"/>
    <cellStyle name="Обычный 12 2 5 3 4" xfId="23688"/>
    <cellStyle name="Обычный 12 2 5 4" xfId="23689"/>
    <cellStyle name="Обычный 12 2 5 4 2" xfId="23690"/>
    <cellStyle name="Обычный 12 2 5 4 2 2" xfId="23691"/>
    <cellStyle name="Обычный 12 2 5 4 3" xfId="23692"/>
    <cellStyle name="Обычный 12 2 5 5" xfId="23693"/>
    <cellStyle name="Обычный 12 2 5 5 2" xfId="23694"/>
    <cellStyle name="Обычный 12 2 5 6" xfId="23695"/>
    <cellStyle name="Обычный 12 2 6" xfId="23696"/>
    <cellStyle name="Обычный 12 2 6 2" xfId="23697"/>
    <cellStyle name="Обычный 12 2 6 2 2" xfId="23698"/>
    <cellStyle name="Обычный 12 2 6 2 2 2" xfId="23699"/>
    <cellStyle name="Обычный 12 2 6 2 2 2 2" xfId="23700"/>
    <cellStyle name="Обычный 12 2 6 2 2 3" xfId="23701"/>
    <cellStyle name="Обычный 12 2 6 2 3" xfId="23702"/>
    <cellStyle name="Обычный 12 2 6 2 3 2" xfId="23703"/>
    <cellStyle name="Обычный 12 2 6 2 4" xfId="23704"/>
    <cellStyle name="Обычный 12 2 6 3" xfId="23705"/>
    <cellStyle name="Обычный 12 2 6 3 2" xfId="23706"/>
    <cellStyle name="Обычный 12 2 6 3 2 2" xfId="23707"/>
    <cellStyle name="Обычный 12 2 6 3 3" xfId="23708"/>
    <cellStyle name="Обычный 12 2 6 4" xfId="23709"/>
    <cellStyle name="Обычный 12 2 6 4 2" xfId="23710"/>
    <cellStyle name="Обычный 12 2 6 5" xfId="23711"/>
    <cellStyle name="Обычный 12 2 7" xfId="23712"/>
    <cellStyle name="Обычный 12 2 7 2" xfId="23713"/>
    <cellStyle name="Обычный 12 2 7 2 2" xfId="23714"/>
    <cellStyle name="Обычный 12 2 7 2 2 2" xfId="23715"/>
    <cellStyle name="Обычный 12 2 7 2 3" xfId="23716"/>
    <cellStyle name="Обычный 12 2 7 3" xfId="23717"/>
    <cellStyle name="Обычный 12 2 7 3 2" xfId="23718"/>
    <cellStyle name="Обычный 12 2 7 4" xfId="23719"/>
    <cellStyle name="Обычный 12 2 8" xfId="23720"/>
    <cellStyle name="Обычный 12 2 8 2" xfId="23721"/>
    <cellStyle name="Обычный 12 2 8 2 2" xfId="23722"/>
    <cellStyle name="Обычный 12 2 8 3" xfId="23723"/>
    <cellStyle name="Обычный 12 2 9" xfId="23724"/>
    <cellStyle name="Обычный 12 2 9 2" xfId="23725"/>
    <cellStyle name="Обычный 12 3" xfId="23726"/>
    <cellStyle name="Обычный 12 3 2" xfId="23727"/>
    <cellStyle name="Обычный 12 3 2 2" xfId="23728"/>
    <cellStyle name="Обычный 12 3 2 2 2" xfId="23729"/>
    <cellStyle name="Обычный 12 3 2 2 2 2" xfId="23730"/>
    <cellStyle name="Обычный 12 3 2 2 2 2 2" xfId="23731"/>
    <cellStyle name="Обычный 12 3 2 2 2 2 2 2" xfId="23732"/>
    <cellStyle name="Обычный 12 3 2 2 2 2 2 2 2" xfId="23733"/>
    <cellStyle name="Обычный 12 3 2 2 2 2 2 2 2 2" xfId="23734"/>
    <cellStyle name="Обычный 12 3 2 2 2 2 2 2 3" xfId="23735"/>
    <cellStyle name="Обычный 12 3 2 2 2 2 2 3" xfId="23736"/>
    <cellStyle name="Обычный 12 3 2 2 2 2 2 3 2" xfId="23737"/>
    <cellStyle name="Обычный 12 3 2 2 2 2 2 4" xfId="23738"/>
    <cellStyle name="Обычный 12 3 2 2 2 2 3" xfId="23739"/>
    <cellStyle name="Обычный 12 3 2 2 2 2 3 2" xfId="23740"/>
    <cellStyle name="Обычный 12 3 2 2 2 2 3 2 2" xfId="23741"/>
    <cellStyle name="Обычный 12 3 2 2 2 2 3 3" xfId="23742"/>
    <cellStyle name="Обычный 12 3 2 2 2 2 4" xfId="23743"/>
    <cellStyle name="Обычный 12 3 2 2 2 2 4 2" xfId="23744"/>
    <cellStyle name="Обычный 12 3 2 2 2 2 5" xfId="23745"/>
    <cellStyle name="Обычный 12 3 2 2 2 3" xfId="23746"/>
    <cellStyle name="Обычный 12 3 2 2 2 3 2" xfId="23747"/>
    <cellStyle name="Обычный 12 3 2 2 2 3 2 2" xfId="23748"/>
    <cellStyle name="Обычный 12 3 2 2 2 3 2 2 2" xfId="23749"/>
    <cellStyle name="Обычный 12 3 2 2 2 3 2 3" xfId="23750"/>
    <cellStyle name="Обычный 12 3 2 2 2 3 3" xfId="23751"/>
    <cellStyle name="Обычный 12 3 2 2 2 3 3 2" xfId="23752"/>
    <cellStyle name="Обычный 12 3 2 2 2 3 4" xfId="23753"/>
    <cellStyle name="Обычный 12 3 2 2 2 4" xfId="23754"/>
    <cellStyle name="Обычный 12 3 2 2 2 4 2" xfId="23755"/>
    <cellStyle name="Обычный 12 3 2 2 2 4 2 2" xfId="23756"/>
    <cellStyle name="Обычный 12 3 2 2 2 4 3" xfId="23757"/>
    <cellStyle name="Обычный 12 3 2 2 2 5" xfId="23758"/>
    <cellStyle name="Обычный 12 3 2 2 2 5 2" xfId="23759"/>
    <cellStyle name="Обычный 12 3 2 2 2 6" xfId="23760"/>
    <cellStyle name="Обычный 12 3 2 2 3" xfId="23761"/>
    <cellStyle name="Обычный 12 3 2 2 3 2" xfId="23762"/>
    <cellStyle name="Обычный 12 3 2 2 3 2 2" xfId="23763"/>
    <cellStyle name="Обычный 12 3 2 2 3 2 2 2" xfId="23764"/>
    <cellStyle name="Обычный 12 3 2 2 3 2 2 2 2" xfId="23765"/>
    <cellStyle name="Обычный 12 3 2 2 3 2 2 3" xfId="23766"/>
    <cellStyle name="Обычный 12 3 2 2 3 2 3" xfId="23767"/>
    <cellStyle name="Обычный 12 3 2 2 3 2 3 2" xfId="23768"/>
    <cellStyle name="Обычный 12 3 2 2 3 2 4" xfId="23769"/>
    <cellStyle name="Обычный 12 3 2 2 3 3" xfId="23770"/>
    <cellStyle name="Обычный 12 3 2 2 3 3 2" xfId="23771"/>
    <cellStyle name="Обычный 12 3 2 2 3 3 2 2" xfId="23772"/>
    <cellStyle name="Обычный 12 3 2 2 3 3 3" xfId="23773"/>
    <cellStyle name="Обычный 12 3 2 2 3 4" xfId="23774"/>
    <cellStyle name="Обычный 12 3 2 2 3 4 2" xfId="23775"/>
    <cellStyle name="Обычный 12 3 2 2 3 5" xfId="23776"/>
    <cellStyle name="Обычный 12 3 2 2 4" xfId="23777"/>
    <cellStyle name="Обычный 12 3 2 2 4 2" xfId="23778"/>
    <cellStyle name="Обычный 12 3 2 2 4 2 2" xfId="23779"/>
    <cellStyle name="Обычный 12 3 2 2 4 2 2 2" xfId="23780"/>
    <cellStyle name="Обычный 12 3 2 2 4 2 3" xfId="23781"/>
    <cellStyle name="Обычный 12 3 2 2 4 3" xfId="23782"/>
    <cellStyle name="Обычный 12 3 2 2 4 3 2" xfId="23783"/>
    <cellStyle name="Обычный 12 3 2 2 4 4" xfId="23784"/>
    <cellStyle name="Обычный 12 3 2 2 5" xfId="23785"/>
    <cellStyle name="Обычный 12 3 2 2 5 2" xfId="23786"/>
    <cellStyle name="Обычный 12 3 2 2 5 2 2" xfId="23787"/>
    <cellStyle name="Обычный 12 3 2 2 5 3" xfId="23788"/>
    <cellStyle name="Обычный 12 3 2 2 6" xfId="23789"/>
    <cellStyle name="Обычный 12 3 2 2 6 2" xfId="23790"/>
    <cellStyle name="Обычный 12 3 2 2 7" xfId="23791"/>
    <cellStyle name="Обычный 12 3 2 3" xfId="23792"/>
    <cellStyle name="Обычный 12 3 2 3 2" xfId="23793"/>
    <cellStyle name="Обычный 12 3 2 3 2 2" xfId="23794"/>
    <cellStyle name="Обычный 12 3 2 3 2 2 2" xfId="23795"/>
    <cellStyle name="Обычный 12 3 2 3 2 2 2 2" xfId="23796"/>
    <cellStyle name="Обычный 12 3 2 3 2 2 2 2 2" xfId="23797"/>
    <cellStyle name="Обычный 12 3 2 3 2 2 2 3" xfId="23798"/>
    <cellStyle name="Обычный 12 3 2 3 2 2 3" xfId="23799"/>
    <cellStyle name="Обычный 12 3 2 3 2 2 3 2" xfId="23800"/>
    <cellStyle name="Обычный 12 3 2 3 2 2 4" xfId="23801"/>
    <cellStyle name="Обычный 12 3 2 3 2 3" xfId="23802"/>
    <cellStyle name="Обычный 12 3 2 3 2 3 2" xfId="23803"/>
    <cellStyle name="Обычный 12 3 2 3 2 3 2 2" xfId="23804"/>
    <cellStyle name="Обычный 12 3 2 3 2 3 3" xfId="23805"/>
    <cellStyle name="Обычный 12 3 2 3 2 4" xfId="23806"/>
    <cellStyle name="Обычный 12 3 2 3 2 4 2" xfId="23807"/>
    <cellStyle name="Обычный 12 3 2 3 2 5" xfId="23808"/>
    <cellStyle name="Обычный 12 3 2 3 3" xfId="23809"/>
    <cellStyle name="Обычный 12 3 2 3 3 2" xfId="23810"/>
    <cellStyle name="Обычный 12 3 2 3 3 2 2" xfId="23811"/>
    <cellStyle name="Обычный 12 3 2 3 3 2 2 2" xfId="23812"/>
    <cellStyle name="Обычный 12 3 2 3 3 2 3" xfId="23813"/>
    <cellStyle name="Обычный 12 3 2 3 3 3" xfId="23814"/>
    <cellStyle name="Обычный 12 3 2 3 3 3 2" xfId="23815"/>
    <cellStyle name="Обычный 12 3 2 3 3 4" xfId="23816"/>
    <cellStyle name="Обычный 12 3 2 3 4" xfId="23817"/>
    <cellStyle name="Обычный 12 3 2 3 4 2" xfId="23818"/>
    <cellStyle name="Обычный 12 3 2 3 4 2 2" xfId="23819"/>
    <cellStyle name="Обычный 12 3 2 3 4 3" xfId="23820"/>
    <cellStyle name="Обычный 12 3 2 3 5" xfId="23821"/>
    <cellStyle name="Обычный 12 3 2 3 5 2" xfId="23822"/>
    <cellStyle name="Обычный 12 3 2 3 6" xfId="23823"/>
    <cellStyle name="Обычный 12 3 2 4" xfId="23824"/>
    <cellStyle name="Обычный 12 3 2 4 2" xfId="23825"/>
    <cellStyle name="Обычный 12 3 2 4 2 2" xfId="23826"/>
    <cellStyle name="Обычный 12 3 2 4 2 2 2" xfId="23827"/>
    <cellStyle name="Обычный 12 3 2 4 2 2 2 2" xfId="23828"/>
    <cellStyle name="Обычный 12 3 2 4 2 2 3" xfId="23829"/>
    <cellStyle name="Обычный 12 3 2 4 2 3" xfId="23830"/>
    <cellStyle name="Обычный 12 3 2 4 2 3 2" xfId="23831"/>
    <cellStyle name="Обычный 12 3 2 4 2 4" xfId="23832"/>
    <cellStyle name="Обычный 12 3 2 4 3" xfId="23833"/>
    <cellStyle name="Обычный 12 3 2 4 3 2" xfId="23834"/>
    <cellStyle name="Обычный 12 3 2 4 3 2 2" xfId="23835"/>
    <cellStyle name="Обычный 12 3 2 4 3 3" xfId="23836"/>
    <cellStyle name="Обычный 12 3 2 4 4" xfId="23837"/>
    <cellStyle name="Обычный 12 3 2 4 4 2" xfId="23838"/>
    <cellStyle name="Обычный 12 3 2 4 5" xfId="23839"/>
    <cellStyle name="Обычный 12 3 2 5" xfId="23840"/>
    <cellStyle name="Обычный 12 3 2 5 2" xfId="23841"/>
    <cellStyle name="Обычный 12 3 2 5 2 2" xfId="23842"/>
    <cellStyle name="Обычный 12 3 2 5 2 2 2" xfId="23843"/>
    <cellStyle name="Обычный 12 3 2 5 2 3" xfId="23844"/>
    <cellStyle name="Обычный 12 3 2 5 3" xfId="23845"/>
    <cellStyle name="Обычный 12 3 2 5 3 2" xfId="23846"/>
    <cellStyle name="Обычный 12 3 2 5 4" xfId="23847"/>
    <cellStyle name="Обычный 12 3 2 6" xfId="23848"/>
    <cellStyle name="Обычный 12 3 2 6 2" xfId="23849"/>
    <cellStyle name="Обычный 12 3 2 6 2 2" xfId="23850"/>
    <cellStyle name="Обычный 12 3 2 6 3" xfId="23851"/>
    <cellStyle name="Обычный 12 3 2 7" xfId="23852"/>
    <cellStyle name="Обычный 12 3 2 7 2" xfId="23853"/>
    <cellStyle name="Обычный 12 3 2 8" xfId="23854"/>
    <cellStyle name="Обычный 12 3 3" xfId="23855"/>
    <cellStyle name="Обычный 12 3 3 2" xfId="23856"/>
    <cellStyle name="Обычный 12 3 3 2 2" xfId="23857"/>
    <cellStyle name="Обычный 12 3 3 2 2 2" xfId="23858"/>
    <cellStyle name="Обычный 12 3 3 2 2 2 2" xfId="23859"/>
    <cellStyle name="Обычный 12 3 3 2 2 2 2 2" xfId="23860"/>
    <cellStyle name="Обычный 12 3 3 2 2 2 2 2 2" xfId="23861"/>
    <cellStyle name="Обычный 12 3 3 2 2 2 2 3" xfId="23862"/>
    <cellStyle name="Обычный 12 3 3 2 2 2 3" xfId="23863"/>
    <cellStyle name="Обычный 12 3 3 2 2 2 3 2" xfId="23864"/>
    <cellStyle name="Обычный 12 3 3 2 2 2 4" xfId="23865"/>
    <cellStyle name="Обычный 12 3 3 2 2 3" xfId="23866"/>
    <cellStyle name="Обычный 12 3 3 2 2 3 2" xfId="23867"/>
    <cellStyle name="Обычный 12 3 3 2 2 3 2 2" xfId="23868"/>
    <cellStyle name="Обычный 12 3 3 2 2 3 3" xfId="23869"/>
    <cellStyle name="Обычный 12 3 3 2 2 4" xfId="23870"/>
    <cellStyle name="Обычный 12 3 3 2 2 4 2" xfId="23871"/>
    <cellStyle name="Обычный 12 3 3 2 2 5" xfId="23872"/>
    <cellStyle name="Обычный 12 3 3 2 3" xfId="23873"/>
    <cellStyle name="Обычный 12 3 3 2 3 2" xfId="23874"/>
    <cellStyle name="Обычный 12 3 3 2 3 2 2" xfId="23875"/>
    <cellStyle name="Обычный 12 3 3 2 3 2 2 2" xfId="23876"/>
    <cellStyle name="Обычный 12 3 3 2 3 2 3" xfId="23877"/>
    <cellStyle name="Обычный 12 3 3 2 3 3" xfId="23878"/>
    <cellStyle name="Обычный 12 3 3 2 3 3 2" xfId="23879"/>
    <cellStyle name="Обычный 12 3 3 2 3 4" xfId="23880"/>
    <cellStyle name="Обычный 12 3 3 2 4" xfId="23881"/>
    <cellStyle name="Обычный 12 3 3 2 4 2" xfId="23882"/>
    <cellStyle name="Обычный 12 3 3 2 4 2 2" xfId="23883"/>
    <cellStyle name="Обычный 12 3 3 2 4 3" xfId="23884"/>
    <cellStyle name="Обычный 12 3 3 2 5" xfId="23885"/>
    <cellStyle name="Обычный 12 3 3 2 5 2" xfId="23886"/>
    <cellStyle name="Обычный 12 3 3 2 6" xfId="23887"/>
    <cellStyle name="Обычный 12 3 3 3" xfId="23888"/>
    <cellStyle name="Обычный 12 3 3 3 2" xfId="23889"/>
    <cellStyle name="Обычный 12 3 3 3 2 2" xfId="23890"/>
    <cellStyle name="Обычный 12 3 3 3 2 2 2" xfId="23891"/>
    <cellStyle name="Обычный 12 3 3 3 2 2 2 2" xfId="23892"/>
    <cellStyle name="Обычный 12 3 3 3 2 2 3" xfId="23893"/>
    <cellStyle name="Обычный 12 3 3 3 2 3" xfId="23894"/>
    <cellStyle name="Обычный 12 3 3 3 2 3 2" xfId="23895"/>
    <cellStyle name="Обычный 12 3 3 3 2 4" xfId="23896"/>
    <cellStyle name="Обычный 12 3 3 3 3" xfId="23897"/>
    <cellStyle name="Обычный 12 3 3 3 3 2" xfId="23898"/>
    <cellStyle name="Обычный 12 3 3 3 3 2 2" xfId="23899"/>
    <cellStyle name="Обычный 12 3 3 3 3 3" xfId="23900"/>
    <cellStyle name="Обычный 12 3 3 3 4" xfId="23901"/>
    <cellStyle name="Обычный 12 3 3 3 4 2" xfId="23902"/>
    <cellStyle name="Обычный 12 3 3 3 5" xfId="23903"/>
    <cellStyle name="Обычный 12 3 3 4" xfId="23904"/>
    <cellStyle name="Обычный 12 3 3 4 2" xfId="23905"/>
    <cellStyle name="Обычный 12 3 3 4 2 2" xfId="23906"/>
    <cellStyle name="Обычный 12 3 3 4 2 2 2" xfId="23907"/>
    <cellStyle name="Обычный 12 3 3 4 2 3" xfId="23908"/>
    <cellStyle name="Обычный 12 3 3 4 3" xfId="23909"/>
    <cellStyle name="Обычный 12 3 3 4 3 2" xfId="23910"/>
    <cellStyle name="Обычный 12 3 3 4 4" xfId="23911"/>
    <cellStyle name="Обычный 12 3 3 5" xfId="23912"/>
    <cellStyle name="Обычный 12 3 3 5 2" xfId="23913"/>
    <cellStyle name="Обычный 12 3 3 5 2 2" xfId="23914"/>
    <cellStyle name="Обычный 12 3 3 5 3" xfId="23915"/>
    <cellStyle name="Обычный 12 3 3 6" xfId="23916"/>
    <cellStyle name="Обычный 12 3 3 6 2" xfId="23917"/>
    <cellStyle name="Обычный 12 3 3 7" xfId="23918"/>
    <cellStyle name="Обычный 12 3 4" xfId="23919"/>
    <cellStyle name="Обычный 12 3 4 2" xfId="23920"/>
    <cellStyle name="Обычный 12 3 4 2 2" xfId="23921"/>
    <cellStyle name="Обычный 12 3 4 2 2 2" xfId="23922"/>
    <cellStyle name="Обычный 12 3 4 2 2 2 2" xfId="23923"/>
    <cellStyle name="Обычный 12 3 4 2 2 2 2 2" xfId="23924"/>
    <cellStyle name="Обычный 12 3 4 2 2 2 3" xfId="23925"/>
    <cellStyle name="Обычный 12 3 4 2 2 3" xfId="23926"/>
    <cellStyle name="Обычный 12 3 4 2 2 3 2" xfId="23927"/>
    <cellStyle name="Обычный 12 3 4 2 2 4" xfId="23928"/>
    <cellStyle name="Обычный 12 3 4 2 3" xfId="23929"/>
    <cellStyle name="Обычный 12 3 4 2 3 2" xfId="23930"/>
    <cellStyle name="Обычный 12 3 4 2 3 2 2" xfId="23931"/>
    <cellStyle name="Обычный 12 3 4 2 3 3" xfId="23932"/>
    <cellStyle name="Обычный 12 3 4 2 4" xfId="23933"/>
    <cellStyle name="Обычный 12 3 4 2 4 2" xfId="23934"/>
    <cellStyle name="Обычный 12 3 4 2 5" xfId="23935"/>
    <cellStyle name="Обычный 12 3 4 3" xfId="23936"/>
    <cellStyle name="Обычный 12 3 4 3 2" xfId="23937"/>
    <cellStyle name="Обычный 12 3 4 3 2 2" xfId="23938"/>
    <cellStyle name="Обычный 12 3 4 3 2 2 2" xfId="23939"/>
    <cellStyle name="Обычный 12 3 4 3 2 3" xfId="23940"/>
    <cellStyle name="Обычный 12 3 4 3 3" xfId="23941"/>
    <cellStyle name="Обычный 12 3 4 3 3 2" xfId="23942"/>
    <cellStyle name="Обычный 12 3 4 3 4" xfId="23943"/>
    <cellStyle name="Обычный 12 3 4 4" xfId="23944"/>
    <cellStyle name="Обычный 12 3 4 4 2" xfId="23945"/>
    <cellStyle name="Обычный 12 3 4 4 2 2" xfId="23946"/>
    <cellStyle name="Обычный 12 3 4 4 3" xfId="23947"/>
    <cellStyle name="Обычный 12 3 4 5" xfId="23948"/>
    <cellStyle name="Обычный 12 3 4 5 2" xfId="23949"/>
    <cellStyle name="Обычный 12 3 4 6" xfId="23950"/>
    <cellStyle name="Обычный 12 3 5" xfId="23951"/>
    <cellStyle name="Обычный 12 3 5 2" xfId="23952"/>
    <cellStyle name="Обычный 12 3 5 2 2" xfId="23953"/>
    <cellStyle name="Обычный 12 3 5 2 2 2" xfId="23954"/>
    <cellStyle name="Обычный 12 3 5 2 2 2 2" xfId="23955"/>
    <cellStyle name="Обычный 12 3 5 2 2 3" xfId="23956"/>
    <cellStyle name="Обычный 12 3 5 2 3" xfId="23957"/>
    <cellStyle name="Обычный 12 3 5 2 3 2" xfId="23958"/>
    <cellStyle name="Обычный 12 3 5 2 4" xfId="23959"/>
    <cellStyle name="Обычный 12 3 5 3" xfId="23960"/>
    <cellStyle name="Обычный 12 3 5 3 2" xfId="23961"/>
    <cellStyle name="Обычный 12 3 5 3 2 2" xfId="23962"/>
    <cellStyle name="Обычный 12 3 5 3 3" xfId="23963"/>
    <cellStyle name="Обычный 12 3 5 4" xfId="23964"/>
    <cellStyle name="Обычный 12 3 5 4 2" xfId="23965"/>
    <cellStyle name="Обычный 12 3 5 5" xfId="23966"/>
    <cellStyle name="Обычный 12 3 6" xfId="23967"/>
    <cellStyle name="Обычный 12 3 6 2" xfId="23968"/>
    <cellStyle name="Обычный 12 3 6 2 2" xfId="23969"/>
    <cellStyle name="Обычный 12 3 6 2 2 2" xfId="23970"/>
    <cellStyle name="Обычный 12 3 6 2 3" xfId="23971"/>
    <cellStyle name="Обычный 12 3 6 3" xfId="23972"/>
    <cellStyle name="Обычный 12 3 6 3 2" xfId="23973"/>
    <cellStyle name="Обычный 12 3 6 4" xfId="23974"/>
    <cellStyle name="Обычный 12 3 7" xfId="23975"/>
    <cellStyle name="Обычный 12 3 7 2" xfId="23976"/>
    <cellStyle name="Обычный 12 3 7 2 2" xfId="23977"/>
    <cellStyle name="Обычный 12 3 7 3" xfId="23978"/>
    <cellStyle name="Обычный 12 3 8" xfId="23979"/>
    <cellStyle name="Обычный 12 3 8 2" xfId="23980"/>
    <cellStyle name="Обычный 12 3 9" xfId="23981"/>
    <cellStyle name="Обычный 12 4" xfId="23982"/>
    <cellStyle name="Обычный 12 4 2" xfId="23983"/>
    <cellStyle name="Обычный 12 4 2 2" xfId="23984"/>
    <cellStyle name="Обычный 12 4 2 2 2" xfId="23985"/>
    <cellStyle name="Обычный 12 4 2 2 2 2" xfId="23986"/>
    <cellStyle name="Обычный 12 4 2 2 2 2 2" xfId="23987"/>
    <cellStyle name="Обычный 12 4 2 2 2 2 2 2" xfId="23988"/>
    <cellStyle name="Обычный 12 4 2 2 2 2 2 2 2" xfId="23989"/>
    <cellStyle name="Обычный 12 4 2 2 2 2 2 3" xfId="23990"/>
    <cellStyle name="Обычный 12 4 2 2 2 2 3" xfId="23991"/>
    <cellStyle name="Обычный 12 4 2 2 2 2 3 2" xfId="23992"/>
    <cellStyle name="Обычный 12 4 2 2 2 2 4" xfId="23993"/>
    <cellStyle name="Обычный 12 4 2 2 2 3" xfId="23994"/>
    <cellStyle name="Обычный 12 4 2 2 2 3 2" xfId="23995"/>
    <cellStyle name="Обычный 12 4 2 2 2 3 2 2" xfId="23996"/>
    <cellStyle name="Обычный 12 4 2 2 2 3 3" xfId="23997"/>
    <cellStyle name="Обычный 12 4 2 2 2 4" xfId="23998"/>
    <cellStyle name="Обычный 12 4 2 2 2 4 2" xfId="23999"/>
    <cellStyle name="Обычный 12 4 2 2 2 5" xfId="24000"/>
    <cellStyle name="Обычный 12 4 2 2 3" xfId="24001"/>
    <cellStyle name="Обычный 12 4 2 2 3 2" xfId="24002"/>
    <cellStyle name="Обычный 12 4 2 2 3 2 2" xfId="24003"/>
    <cellStyle name="Обычный 12 4 2 2 3 2 2 2" xfId="24004"/>
    <cellStyle name="Обычный 12 4 2 2 3 2 3" xfId="24005"/>
    <cellStyle name="Обычный 12 4 2 2 3 3" xfId="24006"/>
    <cellStyle name="Обычный 12 4 2 2 3 3 2" xfId="24007"/>
    <cellStyle name="Обычный 12 4 2 2 3 4" xfId="24008"/>
    <cellStyle name="Обычный 12 4 2 2 4" xfId="24009"/>
    <cellStyle name="Обычный 12 4 2 2 4 2" xfId="24010"/>
    <cellStyle name="Обычный 12 4 2 2 4 2 2" xfId="24011"/>
    <cellStyle name="Обычный 12 4 2 2 4 3" xfId="24012"/>
    <cellStyle name="Обычный 12 4 2 2 5" xfId="24013"/>
    <cellStyle name="Обычный 12 4 2 2 5 2" xfId="24014"/>
    <cellStyle name="Обычный 12 4 2 2 6" xfId="24015"/>
    <cellStyle name="Обычный 12 4 2 3" xfId="24016"/>
    <cellStyle name="Обычный 12 4 2 3 2" xfId="24017"/>
    <cellStyle name="Обычный 12 4 2 3 2 2" xfId="24018"/>
    <cellStyle name="Обычный 12 4 2 3 2 2 2" xfId="24019"/>
    <cellStyle name="Обычный 12 4 2 3 2 2 2 2" xfId="24020"/>
    <cellStyle name="Обычный 12 4 2 3 2 2 3" xfId="24021"/>
    <cellStyle name="Обычный 12 4 2 3 2 3" xfId="24022"/>
    <cellStyle name="Обычный 12 4 2 3 2 3 2" xfId="24023"/>
    <cellStyle name="Обычный 12 4 2 3 2 4" xfId="24024"/>
    <cellStyle name="Обычный 12 4 2 3 3" xfId="24025"/>
    <cellStyle name="Обычный 12 4 2 3 3 2" xfId="24026"/>
    <cellStyle name="Обычный 12 4 2 3 3 2 2" xfId="24027"/>
    <cellStyle name="Обычный 12 4 2 3 3 3" xfId="24028"/>
    <cellStyle name="Обычный 12 4 2 3 4" xfId="24029"/>
    <cellStyle name="Обычный 12 4 2 3 4 2" xfId="24030"/>
    <cellStyle name="Обычный 12 4 2 3 5" xfId="24031"/>
    <cellStyle name="Обычный 12 4 2 4" xfId="24032"/>
    <cellStyle name="Обычный 12 4 2 4 2" xfId="24033"/>
    <cellStyle name="Обычный 12 4 2 4 2 2" xfId="24034"/>
    <cellStyle name="Обычный 12 4 2 4 2 2 2" xfId="24035"/>
    <cellStyle name="Обычный 12 4 2 4 2 3" xfId="24036"/>
    <cellStyle name="Обычный 12 4 2 4 3" xfId="24037"/>
    <cellStyle name="Обычный 12 4 2 4 3 2" xfId="24038"/>
    <cellStyle name="Обычный 12 4 2 4 4" xfId="24039"/>
    <cellStyle name="Обычный 12 4 2 5" xfId="24040"/>
    <cellStyle name="Обычный 12 4 2 5 2" xfId="24041"/>
    <cellStyle name="Обычный 12 4 2 5 2 2" xfId="24042"/>
    <cellStyle name="Обычный 12 4 2 5 3" xfId="24043"/>
    <cellStyle name="Обычный 12 4 2 6" xfId="24044"/>
    <cellStyle name="Обычный 12 4 2 6 2" xfId="24045"/>
    <cellStyle name="Обычный 12 4 2 7" xfId="24046"/>
    <cellStyle name="Обычный 12 4 3" xfId="24047"/>
    <cellStyle name="Обычный 12 4 3 2" xfId="24048"/>
    <cellStyle name="Обычный 12 4 3 2 2" xfId="24049"/>
    <cellStyle name="Обычный 12 4 3 2 2 2" xfId="24050"/>
    <cellStyle name="Обычный 12 4 3 2 2 2 2" xfId="24051"/>
    <cellStyle name="Обычный 12 4 3 2 2 2 2 2" xfId="24052"/>
    <cellStyle name="Обычный 12 4 3 2 2 2 3" xfId="24053"/>
    <cellStyle name="Обычный 12 4 3 2 2 3" xfId="24054"/>
    <cellStyle name="Обычный 12 4 3 2 2 3 2" xfId="24055"/>
    <cellStyle name="Обычный 12 4 3 2 2 4" xfId="24056"/>
    <cellStyle name="Обычный 12 4 3 2 3" xfId="24057"/>
    <cellStyle name="Обычный 12 4 3 2 3 2" xfId="24058"/>
    <cellStyle name="Обычный 12 4 3 2 3 2 2" xfId="24059"/>
    <cellStyle name="Обычный 12 4 3 2 3 3" xfId="24060"/>
    <cellStyle name="Обычный 12 4 3 2 4" xfId="24061"/>
    <cellStyle name="Обычный 12 4 3 2 4 2" xfId="24062"/>
    <cellStyle name="Обычный 12 4 3 2 5" xfId="24063"/>
    <cellStyle name="Обычный 12 4 3 3" xfId="24064"/>
    <cellStyle name="Обычный 12 4 3 3 2" xfId="24065"/>
    <cellStyle name="Обычный 12 4 3 3 2 2" xfId="24066"/>
    <cellStyle name="Обычный 12 4 3 3 2 2 2" xfId="24067"/>
    <cellStyle name="Обычный 12 4 3 3 2 3" xfId="24068"/>
    <cellStyle name="Обычный 12 4 3 3 3" xfId="24069"/>
    <cellStyle name="Обычный 12 4 3 3 3 2" xfId="24070"/>
    <cellStyle name="Обычный 12 4 3 3 4" xfId="24071"/>
    <cellStyle name="Обычный 12 4 3 4" xfId="24072"/>
    <cellStyle name="Обычный 12 4 3 4 2" xfId="24073"/>
    <cellStyle name="Обычный 12 4 3 4 2 2" xfId="24074"/>
    <cellStyle name="Обычный 12 4 3 4 3" xfId="24075"/>
    <cellStyle name="Обычный 12 4 3 5" xfId="24076"/>
    <cellStyle name="Обычный 12 4 3 5 2" xfId="24077"/>
    <cellStyle name="Обычный 12 4 3 6" xfId="24078"/>
    <cellStyle name="Обычный 12 4 4" xfId="24079"/>
    <cellStyle name="Обычный 12 4 4 2" xfId="24080"/>
    <cellStyle name="Обычный 12 4 4 2 2" xfId="24081"/>
    <cellStyle name="Обычный 12 4 4 2 2 2" xfId="24082"/>
    <cellStyle name="Обычный 12 4 4 2 2 2 2" xfId="24083"/>
    <cellStyle name="Обычный 12 4 4 2 2 3" xfId="24084"/>
    <cellStyle name="Обычный 12 4 4 2 3" xfId="24085"/>
    <cellStyle name="Обычный 12 4 4 2 3 2" xfId="24086"/>
    <cellStyle name="Обычный 12 4 4 2 4" xfId="24087"/>
    <cellStyle name="Обычный 12 4 4 3" xfId="24088"/>
    <cellStyle name="Обычный 12 4 4 3 2" xfId="24089"/>
    <cellStyle name="Обычный 12 4 4 3 2 2" xfId="24090"/>
    <cellStyle name="Обычный 12 4 4 3 3" xfId="24091"/>
    <cellStyle name="Обычный 12 4 4 4" xfId="24092"/>
    <cellStyle name="Обычный 12 4 4 4 2" xfId="24093"/>
    <cellStyle name="Обычный 12 4 4 5" xfId="24094"/>
    <cellStyle name="Обычный 12 4 5" xfId="24095"/>
    <cellStyle name="Обычный 12 4 5 2" xfId="24096"/>
    <cellStyle name="Обычный 12 4 5 2 2" xfId="24097"/>
    <cellStyle name="Обычный 12 4 5 2 2 2" xfId="24098"/>
    <cellStyle name="Обычный 12 4 5 2 3" xfId="24099"/>
    <cellStyle name="Обычный 12 4 5 3" xfId="24100"/>
    <cellStyle name="Обычный 12 4 5 3 2" xfId="24101"/>
    <cellStyle name="Обычный 12 4 5 4" xfId="24102"/>
    <cellStyle name="Обычный 12 4 6" xfId="24103"/>
    <cellStyle name="Обычный 12 4 6 2" xfId="24104"/>
    <cellStyle name="Обычный 12 4 6 2 2" xfId="24105"/>
    <cellStyle name="Обычный 12 4 6 3" xfId="24106"/>
    <cellStyle name="Обычный 12 4 7" xfId="24107"/>
    <cellStyle name="Обычный 12 4 7 2" xfId="24108"/>
    <cellStyle name="Обычный 12 4 8" xfId="24109"/>
    <cellStyle name="Обычный 12 5" xfId="24110"/>
    <cellStyle name="Обычный 12 5 2" xfId="24111"/>
    <cellStyle name="Обычный 12 5 2 2" xfId="24112"/>
    <cellStyle name="Обычный 12 5 2 2 2" xfId="24113"/>
    <cellStyle name="Обычный 12 5 2 2 2 2" xfId="24114"/>
    <cellStyle name="Обычный 12 5 2 2 2 2 2" xfId="24115"/>
    <cellStyle name="Обычный 12 5 2 2 2 2 2 2" xfId="24116"/>
    <cellStyle name="Обычный 12 5 2 2 2 2 3" xfId="24117"/>
    <cellStyle name="Обычный 12 5 2 2 2 3" xfId="24118"/>
    <cellStyle name="Обычный 12 5 2 2 2 3 2" xfId="24119"/>
    <cellStyle name="Обычный 12 5 2 2 2 4" xfId="24120"/>
    <cellStyle name="Обычный 12 5 2 2 3" xfId="24121"/>
    <cellStyle name="Обычный 12 5 2 2 3 2" xfId="24122"/>
    <cellStyle name="Обычный 12 5 2 2 3 2 2" xfId="24123"/>
    <cellStyle name="Обычный 12 5 2 2 3 3" xfId="24124"/>
    <cellStyle name="Обычный 12 5 2 2 4" xfId="24125"/>
    <cellStyle name="Обычный 12 5 2 2 4 2" xfId="24126"/>
    <cellStyle name="Обычный 12 5 2 2 5" xfId="24127"/>
    <cellStyle name="Обычный 12 5 2 3" xfId="24128"/>
    <cellStyle name="Обычный 12 5 2 3 2" xfId="24129"/>
    <cellStyle name="Обычный 12 5 2 3 2 2" xfId="24130"/>
    <cellStyle name="Обычный 12 5 2 3 2 2 2" xfId="24131"/>
    <cellStyle name="Обычный 12 5 2 3 2 3" xfId="24132"/>
    <cellStyle name="Обычный 12 5 2 3 3" xfId="24133"/>
    <cellStyle name="Обычный 12 5 2 3 3 2" xfId="24134"/>
    <cellStyle name="Обычный 12 5 2 3 4" xfId="24135"/>
    <cellStyle name="Обычный 12 5 2 4" xfId="24136"/>
    <cellStyle name="Обычный 12 5 2 4 2" xfId="24137"/>
    <cellStyle name="Обычный 12 5 2 4 2 2" xfId="24138"/>
    <cellStyle name="Обычный 12 5 2 4 3" xfId="24139"/>
    <cellStyle name="Обычный 12 5 2 5" xfId="24140"/>
    <cellStyle name="Обычный 12 5 2 5 2" xfId="24141"/>
    <cellStyle name="Обычный 12 5 2 6" xfId="24142"/>
    <cellStyle name="Обычный 12 5 3" xfId="24143"/>
    <cellStyle name="Обычный 12 5 3 2" xfId="24144"/>
    <cellStyle name="Обычный 12 5 3 2 2" xfId="24145"/>
    <cellStyle name="Обычный 12 5 3 2 2 2" xfId="24146"/>
    <cellStyle name="Обычный 12 5 3 2 2 2 2" xfId="24147"/>
    <cellStyle name="Обычный 12 5 3 2 2 3" xfId="24148"/>
    <cellStyle name="Обычный 12 5 3 2 3" xfId="24149"/>
    <cellStyle name="Обычный 12 5 3 2 3 2" xfId="24150"/>
    <cellStyle name="Обычный 12 5 3 2 4" xfId="24151"/>
    <cellStyle name="Обычный 12 5 3 3" xfId="24152"/>
    <cellStyle name="Обычный 12 5 3 3 2" xfId="24153"/>
    <cellStyle name="Обычный 12 5 3 3 2 2" xfId="24154"/>
    <cellStyle name="Обычный 12 5 3 3 3" xfId="24155"/>
    <cellStyle name="Обычный 12 5 3 4" xfId="24156"/>
    <cellStyle name="Обычный 12 5 3 4 2" xfId="24157"/>
    <cellStyle name="Обычный 12 5 3 5" xfId="24158"/>
    <cellStyle name="Обычный 12 5 4" xfId="24159"/>
    <cellStyle name="Обычный 12 5 4 2" xfId="24160"/>
    <cellStyle name="Обычный 12 5 4 2 2" xfId="24161"/>
    <cellStyle name="Обычный 12 5 4 2 2 2" xfId="24162"/>
    <cellStyle name="Обычный 12 5 4 2 3" xfId="24163"/>
    <cellStyle name="Обычный 12 5 4 3" xfId="24164"/>
    <cellStyle name="Обычный 12 5 4 3 2" xfId="24165"/>
    <cellStyle name="Обычный 12 5 4 4" xfId="24166"/>
    <cellStyle name="Обычный 12 5 5" xfId="24167"/>
    <cellStyle name="Обычный 12 5 5 2" xfId="24168"/>
    <cellStyle name="Обычный 12 5 5 2 2" xfId="24169"/>
    <cellStyle name="Обычный 12 5 5 3" xfId="24170"/>
    <cellStyle name="Обычный 12 5 6" xfId="24171"/>
    <cellStyle name="Обычный 12 5 6 2" xfId="24172"/>
    <cellStyle name="Обычный 12 5 7" xfId="24173"/>
    <cellStyle name="Обычный 12 6" xfId="24174"/>
    <cellStyle name="Обычный 12 6 2" xfId="24175"/>
    <cellStyle name="Обычный 12 6 2 2" xfId="24176"/>
    <cellStyle name="Обычный 12 6 2 2 2" xfId="24177"/>
    <cellStyle name="Обычный 12 6 2 2 2 2" xfId="24178"/>
    <cellStyle name="Обычный 12 6 2 2 2 2 2" xfId="24179"/>
    <cellStyle name="Обычный 12 6 2 2 2 3" xfId="24180"/>
    <cellStyle name="Обычный 12 6 2 2 3" xfId="24181"/>
    <cellStyle name="Обычный 12 6 2 2 3 2" xfId="24182"/>
    <cellStyle name="Обычный 12 6 2 2 4" xfId="24183"/>
    <cellStyle name="Обычный 12 6 2 3" xfId="24184"/>
    <cellStyle name="Обычный 12 6 2 3 2" xfId="24185"/>
    <cellStyle name="Обычный 12 6 2 3 2 2" xfId="24186"/>
    <cellStyle name="Обычный 12 6 2 3 3" xfId="24187"/>
    <cellStyle name="Обычный 12 6 2 4" xfId="24188"/>
    <cellStyle name="Обычный 12 6 2 4 2" xfId="24189"/>
    <cellStyle name="Обычный 12 6 2 5" xfId="24190"/>
    <cellStyle name="Обычный 12 6 3" xfId="24191"/>
    <cellStyle name="Обычный 12 6 3 2" xfId="24192"/>
    <cellStyle name="Обычный 12 6 3 2 2" xfId="24193"/>
    <cellStyle name="Обычный 12 6 3 2 2 2" xfId="24194"/>
    <cellStyle name="Обычный 12 6 3 2 3" xfId="24195"/>
    <cellStyle name="Обычный 12 6 3 3" xfId="24196"/>
    <cellStyle name="Обычный 12 6 3 3 2" xfId="24197"/>
    <cellStyle name="Обычный 12 6 3 4" xfId="24198"/>
    <cellStyle name="Обычный 12 6 4" xfId="24199"/>
    <cellStyle name="Обычный 12 6 4 2" xfId="24200"/>
    <cellStyle name="Обычный 12 6 4 2 2" xfId="24201"/>
    <cellStyle name="Обычный 12 6 4 3" xfId="24202"/>
    <cellStyle name="Обычный 12 6 5" xfId="24203"/>
    <cellStyle name="Обычный 12 6 5 2" xfId="24204"/>
    <cellStyle name="Обычный 12 6 6" xfId="24205"/>
    <cellStyle name="Обычный 12 7" xfId="24206"/>
    <cellStyle name="Обычный 12 7 2" xfId="24207"/>
    <cellStyle name="Обычный 12 7 2 2" xfId="24208"/>
    <cellStyle name="Обычный 12 7 2 2 2" xfId="24209"/>
    <cellStyle name="Обычный 12 7 2 2 2 2" xfId="24210"/>
    <cellStyle name="Обычный 12 7 2 2 3" xfId="24211"/>
    <cellStyle name="Обычный 12 7 2 3" xfId="24212"/>
    <cellStyle name="Обычный 12 7 2 3 2" xfId="24213"/>
    <cellStyle name="Обычный 12 7 2 4" xfId="24214"/>
    <cellStyle name="Обычный 12 7 3" xfId="24215"/>
    <cellStyle name="Обычный 12 7 3 2" xfId="24216"/>
    <cellStyle name="Обычный 12 7 3 2 2" xfId="24217"/>
    <cellStyle name="Обычный 12 7 3 3" xfId="24218"/>
    <cellStyle name="Обычный 12 7 4" xfId="24219"/>
    <cellStyle name="Обычный 12 7 4 2" xfId="24220"/>
    <cellStyle name="Обычный 12 7 5" xfId="24221"/>
    <cellStyle name="Обычный 12 8" xfId="24222"/>
    <cellStyle name="Обычный 12 8 2" xfId="24223"/>
    <cellStyle name="Обычный 12 8 2 2" xfId="24224"/>
    <cellStyle name="Обычный 12 8 2 2 2" xfId="24225"/>
    <cellStyle name="Обычный 12 8 2 3" xfId="24226"/>
    <cellStyle name="Обычный 12 8 3" xfId="24227"/>
    <cellStyle name="Обычный 12 8 3 2" xfId="24228"/>
    <cellStyle name="Обычный 12 8 4" xfId="24229"/>
    <cellStyle name="Обычный 12 9" xfId="24230"/>
    <cellStyle name="Обычный 12 9 2" xfId="24231"/>
    <cellStyle name="Обычный 12 9 2 2" xfId="24232"/>
    <cellStyle name="Обычный 12 9 3" xfId="24233"/>
    <cellStyle name="Обычный 13" xfId="48"/>
    <cellStyle name="Обычный 13 10" xfId="24234"/>
    <cellStyle name="Обычный 13 10 2" xfId="24235"/>
    <cellStyle name="Обычный 13 11" xfId="24236"/>
    <cellStyle name="Обычный 13 12" xfId="48282"/>
    <cellStyle name="Обычный 13 2" xfId="49"/>
    <cellStyle name="Обычный 13 2 10" xfId="24237"/>
    <cellStyle name="Обычный 13 2 11" xfId="48283"/>
    <cellStyle name="Обычный 13 2 2" xfId="24238"/>
    <cellStyle name="Обычный 13 2 2 2" xfId="24239"/>
    <cellStyle name="Обычный 13 2 2 2 2" xfId="24240"/>
    <cellStyle name="Обычный 13 2 2 2 2 2" xfId="24241"/>
    <cellStyle name="Обычный 13 2 2 2 2 2 2" xfId="24242"/>
    <cellStyle name="Обычный 13 2 2 2 2 2 2 2" xfId="24243"/>
    <cellStyle name="Обычный 13 2 2 2 2 2 2 2 2" xfId="24244"/>
    <cellStyle name="Обычный 13 2 2 2 2 2 2 2 2 2" xfId="24245"/>
    <cellStyle name="Обычный 13 2 2 2 2 2 2 2 2 2 2" xfId="24246"/>
    <cellStyle name="Обычный 13 2 2 2 2 2 2 2 2 3" xfId="24247"/>
    <cellStyle name="Обычный 13 2 2 2 2 2 2 2 3" xfId="24248"/>
    <cellStyle name="Обычный 13 2 2 2 2 2 2 2 3 2" xfId="24249"/>
    <cellStyle name="Обычный 13 2 2 2 2 2 2 2 4" xfId="24250"/>
    <cellStyle name="Обычный 13 2 2 2 2 2 2 3" xfId="24251"/>
    <cellStyle name="Обычный 13 2 2 2 2 2 2 3 2" xfId="24252"/>
    <cellStyle name="Обычный 13 2 2 2 2 2 2 3 2 2" xfId="24253"/>
    <cellStyle name="Обычный 13 2 2 2 2 2 2 3 3" xfId="24254"/>
    <cellStyle name="Обычный 13 2 2 2 2 2 2 4" xfId="24255"/>
    <cellStyle name="Обычный 13 2 2 2 2 2 2 4 2" xfId="24256"/>
    <cellStyle name="Обычный 13 2 2 2 2 2 2 5" xfId="24257"/>
    <cellStyle name="Обычный 13 2 2 2 2 2 3" xfId="24258"/>
    <cellStyle name="Обычный 13 2 2 2 2 2 3 2" xfId="24259"/>
    <cellStyle name="Обычный 13 2 2 2 2 2 3 2 2" xfId="24260"/>
    <cellStyle name="Обычный 13 2 2 2 2 2 3 2 2 2" xfId="24261"/>
    <cellStyle name="Обычный 13 2 2 2 2 2 3 2 3" xfId="24262"/>
    <cellStyle name="Обычный 13 2 2 2 2 2 3 3" xfId="24263"/>
    <cellStyle name="Обычный 13 2 2 2 2 2 3 3 2" xfId="24264"/>
    <cellStyle name="Обычный 13 2 2 2 2 2 3 4" xfId="24265"/>
    <cellStyle name="Обычный 13 2 2 2 2 2 4" xfId="24266"/>
    <cellStyle name="Обычный 13 2 2 2 2 2 4 2" xfId="24267"/>
    <cellStyle name="Обычный 13 2 2 2 2 2 4 2 2" xfId="24268"/>
    <cellStyle name="Обычный 13 2 2 2 2 2 4 3" xfId="24269"/>
    <cellStyle name="Обычный 13 2 2 2 2 2 5" xfId="24270"/>
    <cellStyle name="Обычный 13 2 2 2 2 2 5 2" xfId="24271"/>
    <cellStyle name="Обычный 13 2 2 2 2 2 6" xfId="24272"/>
    <cellStyle name="Обычный 13 2 2 2 2 3" xfId="24273"/>
    <cellStyle name="Обычный 13 2 2 2 2 3 2" xfId="24274"/>
    <cellStyle name="Обычный 13 2 2 2 2 3 2 2" xfId="24275"/>
    <cellStyle name="Обычный 13 2 2 2 2 3 2 2 2" xfId="24276"/>
    <cellStyle name="Обычный 13 2 2 2 2 3 2 2 2 2" xfId="24277"/>
    <cellStyle name="Обычный 13 2 2 2 2 3 2 2 3" xfId="24278"/>
    <cellStyle name="Обычный 13 2 2 2 2 3 2 3" xfId="24279"/>
    <cellStyle name="Обычный 13 2 2 2 2 3 2 3 2" xfId="24280"/>
    <cellStyle name="Обычный 13 2 2 2 2 3 2 4" xfId="24281"/>
    <cellStyle name="Обычный 13 2 2 2 2 3 3" xfId="24282"/>
    <cellStyle name="Обычный 13 2 2 2 2 3 3 2" xfId="24283"/>
    <cellStyle name="Обычный 13 2 2 2 2 3 3 2 2" xfId="24284"/>
    <cellStyle name="Обычный 13 2 2 2 2 3 3 3" xfId="24285"/>
    <cellStyle name="Обычный 13 2 2 2 2 3 4" xfId="24286"/>
    <cellStyle name="Обычный 13 2 2 2 2 3 4 2" xfId="24287"/>
    <cellStyle name="Обычный 13 2 2 2 2 3 5" xfId="24288"/>
    <cellStyle name="Обычный 13 2 2 2 2 4" xfId="24289"/>
    <cellStyle name="Обычный 13 2 2 2 2 4 2" xfId="24290"/>
    <cellStyle name="Обычный 13 2 2 2 2 4 2 2" xfId="24291"/>
    <cellStyle name="Обычный 13 2 2 2 2 4 2 2 2" xfId="24292"/>
    <cellStyle name="Обычный 13 2 2 2 2 4 2 3" xfId="24293"/>
    <cellStyle name="Обычный 13 2 2 2 2 4 3" xfId="24294"/>
    <cellStyle name="Обычный 13 2 2 2 2 4 3 2" xfId="24295"/>
    <cellStyle name="Обычный 13 2 2 2 2 4 4" xfId="24296"/>
    <cellStyle name="Обычный 13 2 2 2 2 5" xfId="24297"/>
    <cellStyle name="Обычный 13 2 2 2 2 5 2" xfId="24298"/>
    <cellStyle name="Обычный 13 2 2 2 2 5 2 2" xfId="24299"/>
    <cellStyle name="Обычный 13 2 2 2 2 5 3" xfId="24300"/>
    <cellStyle name="Обычный 13 2 2 2 2 6" xfId="24301"/>
    <cellStyle name="Обычный 13 2 2 2 2 6 2" xfId="24302"/>
    <cellStyle name="Обычный 13 2 2 2 2 7" xfId="24303"/>
    <cellStyle name="Обычный 13 2 2 2 3" xfId="24304"/>
    <cellStyle name="Обычный 13 2 2 2 3 2" xfId="24305"/>
    <cellStyle name="Обычный 13 2 2 2 3 2 2" xfId="24306"/>
    <cellStyle name="Обычный 13 2 2 2 3 2 2 2" xfId="24307"/>
    <cellStyle name="Обычный 13 2 2 2 3 2 2 2 2" xfId="24308"/>
    <cellStyle name="Обычный 13 2 2 2 3 2 2 2 2 2" xfId="24309"/>
    <cellStyle name="Обычный 13 2 2 2 3 2 2 2 3" xfId="24310"/>
    <cellStyle name="Обычный 13 2 2 2 3 2 2 3" xfId="24311"/>
    <cellStyle name="Обычный 13 2 2 2 3 2 2 3 2" xfId="24312"/>
    <cellStyle name="Обычный 13 2 2 2 3 2 2 4" xfId="24313"/>
    <cellStyle name="Обычный 13 2 2 2 3 2 3" xfId="24314"/>
    <cellStyle name="Обычный 13 2 2 2 3 2 3 2" xfId="24315"/>
    <cellStyle name="Обычный 13 2 2 2 3 2 3 2 2" xfId="24316"/>
    <cellStyle name="Обычный 13 2 2 2 3 2 3 3" xfId="24317"/>
    <cellStyle name="Обычный 13 2 2 2 3 2 4" xfId="24318"/>
    <cellStyle name="Обычный 13 2 2 2 3 2 4 2" xfId="24319"/>
    <cellStyle name="Обычный 13 2 2 2 3 2 5" xfId="24320"/>
    <cellStyle name="Обычный 13 2 2 2 3 3" xfId="24321"/>
    <cellStyle name="Обычный 13 2 2 2 3 3 2" xfId="24322"/>
    <cellStyle name="Обычный 13 2 2 2 3 3 2 2" xfId="24323"/>
    <cellStyle name="Обычный 13 2 2 2 3 3 2 2 2" xfId="24324"/>
    <cellStyle name="Обычный 13 2 2 2 3 3 2 3" xfId="24325"/>
    <cellStyle name="Обычный 13 2 2 2 3 3 3" xfId="24326"/>
    <cellStyle name="Обычный 13 2 2 2 3 3 3 2" xfId="24327"/>
    <cellStyle name="Обычный 13 2 2 2 3 3 4" xfId="24328"/>
    <cellStyle name="Обычный 13 2 2 2 3 4" xfId="24329"/>
    <cellStyle name="Обычный 13 2 2 2 3 4 2" xfId="24330"/>
    <cellStyle name="Обычный 13 2 2 2 3 4 2 2" xfId="24331"/>
    <cellStyle name="Обычный 13 2 2 2 3 4 3" xfId="24332"/>
    <cellStyle name="Обычный 13 2 2 2 3 5" xfId="24333"/>
    <cellStyle name="Обычный 13 2 2 2 3 5 2" xfId="24334"/>
    <cellStyle name="Обычный 13 2 2 2 3 6" xfId="24335"/>
    <cellStyle name="Обычный 13 2 2 2 4" xfId="24336"/>
    <cellStyle name="Обычный 13 2 2 2 4 2" xfId="24337"/>
    <cellStyle name="Обычный 13 2 2 2 4 2 2" xfId="24338"/>
    <cellStyle name="Обычный 13 2 2 2 4 2 2 2" xfId="24339"/>
    <cellStyle name="Обычный 13 2 2 2 4 2 2 2 2" xfId="24340"/>
    <cellStyle name="Обычный 13 2 2 2 4 2 2 3" xfId="24341"/>
    <cellStyle name="Обычный 13 2 2 2 4 2 3" xfId="24342"/>
    <cellStyle name="Обычный 13 2 2 2 4 2 3 2" xfId="24343"/>
    <cellStyle name="Обычный 13 2 2 2 4 2 4" xfId="24344"/>
    <cellStyle name="Обычный 13 2 2 2 4 3" xfId="24345"/>
    <cellStyle name="Обычный 13 2 2 2 4 3 2" xfId="24346"/>
    <cellStyle name="Обычный 13 2 2 2 4 3 2 2" xfId="24347"/>
    <cellStyle name="Обычный 13 2 2 2 4 3 3" xfId="24348"/>
    <cellStyle name="Обычный 13 2 2 2 4 4" xfId="24349"/>
    <cellStyle name="Обычный 13 2 2 2 4 4 2" xfId="24350"/>
    <cellStyle name="Обычный 13 2 2 2 4 5" xfId="24351"/>
    <cellStyle name="Обычный 13 2 2 2 5" xfId="24352"/>
    <cellStyle name="Обычный 13 2 2 2 5 2" xfId="24353"/>
    <cellStyle name="Обычный 13 2 2 2 5 2 2" xfId="24354"/>
    <cellStyle name="Обычный 13 2 2 2 5 2 2 2" xfId="24355"/>
    <cellStyle name="Обычный 13 2 2 2 5 2 3" xfId="24356"/>
    <cellStyle name="Обычный 13 2 2 2 5 3" xfId="24357"/>
    <cellStyle name="Обычный 13 2 2 2 5 3 2" xfId="24358"/>
    <cellStyle name="Обычный 13 2 2 2 5 4" xfId="24359"/>
    <cellStyle name="Обычный 13 2 2 2 6" xfId="24360"/>
    <cellStyle name="Обычный 13 2 2 2 6 2" xfId="24361"/>
    <cellStyle name="Обычный 13 2 2 2 6 2 2" xfId="24362"/>
    <cellStyle name="Обычный 13 2 2 2 6 3" xfId="24363"/>
    <cellStyle name="Обычный 13 2 2 2 7" xfId="24364"/>
    <cellStyle name="Обычный 13 2 2 2 7 2" xfId="24365"/>
    <cellStyle name="Обычный 13 2 2 2 8" xfId="24366"/>
    <cellStyle name="Обычный 13 2 2 3" xfId="24367"/>
    <cellStyle name="Обычный 13 2 2 3 2" xfId="24368"/>
    <cellStyle name="Обычный 13 2 2 3 2 2" xfId="24369"/>
    <cellStyle name="Обычный 13 2 2 3 2 2 2" xfId="24370"/>
    <cellStyle name="Обычный 13 2 2 3 2 2 2 2" xfId="24371"/>
    <cellStyle name="Обычный 13 2 2 3 2 2 2 2 2" xfId="24372"/>
    <cellStyle name="Обычный 13 2 2 3 2 2 2 2 2 2" xfId="24373"/>
    <cellStyle name="Обычный 13 2 2 3 2 2 2 2 3" xfId="24374"/>
    <cellStyle name="Обычный 13 2 2 3 2 2 2 3" xfId="24375"/>
    <cellStyle name="Обычный 13 2 2 3 2 2 2 3 2" xfId="24376"/>
    <cellStyle name="Обычный 13 2 2 3 2 2 2 4" xfId="24377"/>
    <cellStyle name="Обычный 13 2 2 3 2 2 3" xfId="24378"/>
    <cellStyle name="Обычный 13 2 2 3 2 2 3 2" xfId="24379"/>
    <cellStyle name="Обычный 13 2 2 3 2 2 3 2 2" xfId="24380"/>
    <cellStyle name="Обычный 13 2 2 3 2 2 3 3" xfId="24381"/>
    <cellStyle name="Обычный 13 2 2 3 2 2 4" xfId="24382"/>
    <cellStyle name="Обычный 13 2 2 3 2 2 4 2" xfId="24383"/>
    <cellStyle name="Обычный 13 2 2 3 2 2 5" xfId="24384"/>
    <cellStyle name="Обычный 13 2 2 3 2 3" xfId="24385"/>
    <cellStyle name="Обычный 13 2 2 3 2 3 2" xfId="24386"/>
    <cellStyle name="Обычный 13 2 2 3 2 3 2 2" xfId="24387"/>
    <cellStyle name="Обычный 13 2 2 3 2 3 2 2 2" xfId="24388"/>
    <cellStyle name="Обычный 13 2 2 3 2 3 2 3" xfId="24389"/>
    <cellStyle name="Обычный 13 2 2 3 2 3 3" xfId="24390"/>
    <cellStyle name="Обычный 13 2 2 3 2 3 3 2" xfId="24391"/>
    <cellStyle name="Обычный 13 2 2 3 2 3 4" xfId="24392"/>
    <cellStyle name="Обычный 13 2 2 3 2 4" xfId="24393"/>
    <cellStyle name="Обычный 13 2 2 3 2 4 2" xfId="24394"/>
    <cellStyle name="Обычный 13 2 2 3 2 4 2 2" xfId="24395"/>
    <cellStyle name="Обычный 13 2 2 3 2 4 3" xfId="24396"/>
    <cellStyle name="Обычный 13 2 2 3 2 5" xfId="24397"/>
    <cellStyle name="Обычный 13 2 2 3 2 5 2" xfId="24398"/>
    <cellStyle name="Обычный 13 2 2 3 2 6" xfId="24399"/>
    <cellStyle name="Обычный 13 2 2 3 3" xfId="24400"/>
    <cellStyle name="Обычный 13 2 2 3 3 2" xfId="24401"/>
    <cellStyle name="Обычный 13 2 2 3 3 2 2" xfId="24402"/>
    <cellStyle name="Обычный 13 2 2 3 3 2 2 2" xfId="24403"/>
    <cellStyle name="Обычный 13 2 2 3 3 2 2 2 2" xfId="24404"/>
    <cellStyle name="Обычный 13 2 2 3 3 2 2 3" xfId="24405"/>
    <cellStyle name="Обычный 13 2 2 3 3 2 3" xfId="24406"/>
    <cellStyle name="Обычный 13 2 2 3 3 2 3 2" xfId="24407"/>
    <cellStyle name="Обычный 13 2 2 3 3 2 4" xfId="24408"/>
    <cellStyle name="Обычный 13 2 2 3 3 3" xfId="24409"/>
    <cellStyle name="Обычный 13 2 2 3 3 3 2" xfId="24410"/>
    <cellStyle name="Обычный 13 2 2 3 3 3 2 2" xfId="24411"/>
    <cellStyle name="Обычный 13 2 2 3 3 3 3" xfId="24412"/>
    <cellStyle name="Обычный 13 2 2 3 3 4" xfId="24413"/>
    <cellStyle name="Обычный 13 2 2 3 3 4 2" xfId="24414"/>
    <cellStyle name="Обычный 13 2 2 3 3 5" xfId="24415"/>
    <cellStyle name="Обычный 13 2 2 3 4" xfId="24416"/>
    <cellStyle name="Обычный 13 2 2 3 4 2" xfId="24417"/>
    <cellStyle name="Обычный 13 2 2 3 4 2 2" xfId="24418"/>
    <cellStyle name="Обычный 13 2 2 3 4 2 2 2" xfId="24419"/>
    <cellStyle name="Обычный 13 2 2 3 4 2 3" xfId="24420"/>
    <cellStyle name="Обычный 13 2 2 3 4 3" xfId="24421"/>
    <cellStyle name="Обычный 13 2 2 3 4 3 2" xfId="24422"/>
    <cellStyle name="Обычный 13 2 2 3 4 4" xfId="24423"/>
    <cellStyle name="Обычный 13 2 2 3 5" xfId="24424"/>
    <cellStyle name="Обычный 13 2 2 3 5 2" xfId="24425"/>
    <cellStyle name="Обычный 13 2 2 3 5 2 2" xfId="24426"/>
    <cellStyle name="Обычный 13 2 2 3 5 3" xfId="24427"/>
    <cellStyle name="Обычный 13 2 2 3 6" xfId="24428"/>
    <cellStyle name="Обычный 13 2 2 3 6 2" xfId="24429"/>
    <cellStyle name="Обычный 13 2 2 3 7" xfId="24430"/>
    <cellStyle name="Обычный 13 2 2 4" xfId="24431"/>
    <cellStyle name="Обычный 13 2 2 4 2" xfId="24432"/>
    <cellStyle name="Обычный 13 2 2 4 2 2" xfId="24433"/>
    <cellStyle name="Обычный 13 2 2 4 2 2 2" xfId="24434"/>
    <cellStyle name="Обычный 13 2 2 4 2 2 2 2" xfId="24435"/>
    <cellStyle name="Обычный 13 2 2 4 2 2 2 2 2" xfId="24436"/>
    <cellStyle name="Обычный 13 2 2 4 2 2 2 3" xfId="24437"/>
    <cellStyle name="Обычный 13 2 2 4 2 2 3" xfId="24438"/>
    <cellStyle name="Обычный 13 2 2 4 2 2 3 2" xfId="24439"/>
    <cellStyle name="Обычный 13 2 2 4 2 2 4" xfId="24440"/>
    <cellStyle name="Обычный 13 2 2 4 2 3" xfId="24441"/>
    <cellStyle name="Обычный 13 2 2 4 2 3 2" xfId="24442"/>
    <cellStyle name="Обычный 13 2 2 4 2 3 2 2" xfId="24443"/>
    <cellStyle name="Обычный 13 2 2 4 2 3 3" xfId="24444"/>
    <cellStyle name="Обычный 13 2 2 4 2 4" xfId="24445"/>
    <cellStyle name="Обычный 13 2 2 4 2 4 2" xfId="24446"/>
    <cellStyle name="Обычный 13 2 2 4 2 5" xfId="24447"/>
    <cellStyle name="Обычный 13 2 2 4 3" xfId="24448"/>
    <cellStyle name="Обычный 13 2 2 4 3 2" xfId="24449"/>
    <cellStyle name="Обычный 13 2 2 4 3 2 2" xfId="24450"/>
    <cellStyle name="Обычный 13 2 2 4 3 2 2 2" xfId="24451"/>
    <cellStyle name="Обычный 13 2 2 4 3 2 3" xfId="24452"/>
    <cellStyle name="Обычный 13 2 2 4 3 3" xfId="24453"/>
    <cellStyle name="Обычный 13 2 2 4 3 3 2" xfId="24454"/>
    <cellStyle name="Обычный 13 2 2 4 3 4" xfId="24455"/>
    <cellStyle name="Обычный 13 2 2 4 4" xfId="24456"/>
    <cellStyle name="Обычный 13 2 2 4 4 2" xfId="24457"/>
    <cellStyle name="Обычный 13 2 2 4 4 2 2" xfId="24458"/>
    <cellStyle name="Обычный 13 2 2 4 4 3" xfId="24459"/>
    <cellStyle name="Обычный 13 2 2 4 5" xfId="24460"/>
    <cellStyle name="Обычный 13 2 2 4 5 2" xfId="24461"/>
    <cellStyle name="Обычный 13 2 2 4 6" xfId="24462"/>
    <cellStyle name="Обычный 13 2 2 5" xfId="24463"/>
    <cellStyle name="Обычный 13 2 2 5 2" xfId="24464"/>
    <cellStyle name="Обычный 13 2 2 5 2 2" xfId="24465"/>
    <cellStyle name="Обычный 13 2 2 5 2 2 2" xfId="24466"/>
    <cellStyle name="Обычный 13 2 2 5 2 2 2 2" xfId="24467"/>
    <cellStyle name="Обычный 13 2 2 5 2 2 3" xfId="24468"/>
    <cellStyle name="Обычный 13 2 2 5 2 3" xfId="24469"/>
    <cellStyle name="Обычный 13 2 2 5 2 3 2" xfId="24470"/>
    <cellStyle name="Обычный 13 2 2 5 2 4" xfId="24471"/>
    <cellStyle name="Обычный 13 2 2 5 3" xfId="24472"/>
    <cellStyle name="Обычный 13 2 2 5 3 2" xfId="24473"/>
    <cellStyle name="Обычный 13 2 2 5 3 2 2" xfId="24474"/>
    <cellStyle name="Обычный 13 2 2 5 3 3" xfId="24475"/>
    <cellStyle name="Обычный 13 2 2 5 4" xfId="24476"/>
    <cellStyle name="Обычный 13 2 2 5 4 2" xfId="24477"/>
    <cellStyle name="Обычный 13 2 2 5 5" xfId="24478"/>
    <cellStyle name="Обычный 13 2 2 6" xfId="24479"/>
    <cellStyle name="Обычный 13 2 2 6 2" xfId="24480"/>
    <cellStyle name="Обычный 13 2 2 6 2 2" xfId="24481"/>
    <cellStyle name="Обычный 13 2 2 6 2 2 2" xfId="24482"/>
    <cellStyle name="Обычный 13 2 2 6 2 3" xfId="24483"/>
    <cellStyle name="Обычный 13 2 2 6 3" xfId="24484"/>
    <cellStyle name="Обычный 13 2 2 6 3 2" xfId="24485"/>
    <cellStyle name="Обычный 13 2 2 6 4" xfId="24486"/>
    <cellStyle name="Обычный 13 2 2 7" xfId="24487"/>
    <cellStyle name="Обычный 13 2 2 7 2" xfId="24488"/>
    <cellStyle name="Обычный 13 2 2 7 2 2" xfId="24489"/>
    <cellStyle name="Обычный 13 2 2 7 3" xfId="24490"/>
    <cellStyle name="Обычный 13 2 2 8" xfId="24491"/>
    <cellStyle name="Обычный 13 2 2 8 2" xfId="24492"/>
    <cellStyle name="Обычный 13 2 2 9" xfId="24493"/>
    <cellStyle name="Обычный 13 2 3" xfId="24494"/>
    <cellStyle name="Обычный 13 2 3 2" xfId="24495"/>
    <cellStyle name="Обычный 13 2 3 2 2" xfId="24496"/>
    <cellStyle name="Обычный 13 2 3 2 2 2" xfId="24497"/>
    <cellStyle name="Обычный 13 2 3 2 2 2 2" xfId="24498"/>
    <cellStyle name="Обычный 13 2 3 2 2 2 2 2" xfId="24499"/>
    <cellStyle name="Обычный 13 2 3 2 2 2 2 2 2" xfId="24500"/>
    <cellStyle name="Обычный 13 2 3 2 2 2 2 2 2 2" xfId="24501"/>
    <cellStyle name="Обычный 13 2 3 2 2 2 2 2 3" xfId="24502"/>
    <cellStyle name="Обычный 13 2 3 2 2 2 2 3" xfId="24503"/>
    <cellStyle name="Обычный 13 2 3 2 2 2 2 3 2" xfId="24504"/>
    <cellStyle name="Обычный 13 2 3 2 2 2 2 4" xfId="24505"/>
    <cellStyle name="Обычный 13 2 3 2 2 2 3" xfId="24506"/>
    <cellStyle name="Обычный 13 2 3 2 2 2 3 2" xfId="24507"/>
    <cellStyle name="Обычный 13 2 3 2 2 2 3 2 2" xfId="24508"/>
    <cellStyle name="Обычный 13 2 3 2 2 2 3 3" xfId="24509"/>
    <cellStyle name="Обычный 13 2 3 2 2 2 4" xfId="24510"/>
    <cellStyle name="Обычный 13 2 3 2 2 2 4 2" xfId="24511"/>
    <cellStyle name="Обычный 13 2 3 2 2 2 5" xfId="24512"/>
    <cellStyle name="Обычный 13 2 3 2 2 3" xfId="24513"/>
    <cellStyle name="Обычный 13 2 3 2 2 3 2" xfId="24514"/>
    <cellStyle name="Обычный 13 2 3 2 2 3 2 2" xfId="24515"/>
    <cellStyle name="Обычный 13 2 3 2 2 3 2 2 2" xfId="24516"/>
    <cellStyle name="Обычный 13 2 3 2 2 3 2 3" xfId="24517"/>
    <cellStyle name="Обычный 13 2 3 2 2 3 3" xfId="24518"/>
    <cellStyle name="Обычный 13 2 3 2 2 3 3 2" xfId="24519"/>
    <cellStyle name="Обычный 13 2 3 2 2 3 4" xfId="24520"/>
    <cellStyle name="Обычный 13 2 3 2 2 4" xfId="24521"/>
    <cellStyle name="Обычный 13 2 3 2 2 4 2" xfId="24522"/>
    <cellStyle name="Обычный 13 2 3 2 2 4 2 2" xfId="24523"/>
    <cellStyle name="Обычный 13 2 3 2 2 4 3" xfId="24524"/>
    <cellStyle name="Обычный 13 2 3 2 2 5" xfId="24525"/>
    <cellStyle name="Обычный 13 2 3 2 2 5 2" xfId="24526"/>
    <cellStyle name="Обычный 13 2 3 2 2 6" xfId="24527"/>
    <cellStyle name="Обычный 13 2 3 2 3" xfId="24528"/>
    <cellStyle name="Обычный 13 2 3 2 3 2" xfId="24529"/>
    <cellStyle name="Обычный 13 2 3 2 3 2 2" xfId="24530"/>
    <cellStyle name="Обычный 13 2 3 2 3 2 2 2" xfId="24531"/>
    <cellStyle name="Обычный 13 2 3 2 3 2 2 2 2" xfId="24532"/>
    <cellStyle name="Обычный 13 2 3 2 3 2 2 3" xfId="24533"/>
    <cellStyle name="Обычный 13 2 3 2 3 2 3" xfId="24534"/>
    <cellStyle name="Обычный 13 2 3 2 3 2 3 2" xfId="24535"/>
    <cellStyle name="Обычный 13 2 3 2 3 2 4" xfId="24536"/>
    <cellStyle name="Обычный 13 2 3 2 3 3" xfId="24537"/>
    <cellStyle name="Обычный 13 2 3 2 3 3 2" xfId="24538"/>
    <cellStyle name="Обычный 13 2 3 2 3 3 2 2" xfId="24539"/>
    <cellStyle name="Обычный 13 2 3 2 3 3 3" xfId="24540"/>
    <cellStyle name="Обычный 13 2 3 2 3 4" xfId="24541"/>
    <cellStyle name="Обычный 13 2 3 2 3 4 2" xfId="24542"/>
    <cellStyle name="Обычный 13 2 3 2 3 5" xfId="24543"/>
    <cellStyle name="Обычный 13 2 3 2 4" xfId="24544"/>
    <cellStyle name="Обычный 13 2 3 2 4 2" xfId="24545"/>
    <cellStyle name="Обычный 13 2 3 2 4 2 2" xfId="24546"/>
    <cellStyle name="Обычный 13 2 3 2 4 2 2 2" xfId="24547"/>
    <cellStyle name="Обычный 13 2 3 2 4 2 3" xfId="24548"/>
    <cellStyle name="Обычный 13 2 3 2 4 3" xfId="24549"/>
    <cellStyle name="Обычный 13 2 3 2 4 3 2" xfId="24550"/>
    <cellStyle name="Обычный 13 2 3 2 4 4" xfId="24551"/>
    <cellStyle name="Обычный 13 2 3 2 5" xfId="24552"/>
    <cellStyle name="Обычный 13 2 3 2 5 2" xfId="24553"/>
    <cellStyle name="Обычный 13 2 3 2 5 2 2" xfId="24554"/>
    <cellStyle name="Обычный 13 2 3 2 5 3" xfId="24555"/>
    <cellStyle name="Обычный 13 2 3 2 6" xfId="24556"/>
    <cellStyle name="Обычный 13 2 3 2 6 2" xfId="24557"/>
    <cellStyle name="Обычный 13 2 3 2 7" xfId="24558"/>
    <cellStyle name="Обычный 13 2 3 3" xfId="24559"/>
    <cellStyle name="Обычный 13 2 3 3 2" xfId="24560"/>
    <cellStyle name="Обычный 13 2 3 3 2 2" xfId="24561"/>
    <cellStyle name="Обычный 13 2 3 3 2 2 2" xfId="24562"/>
    <cellStyle name="Обычный 13 2 3 3 2 2 2 2" xfId="24563"/>
    <cellStyle name="Обычный 13 2 3 3 2 2 2 2 2" xfId="24564"/>
    <cellStyle name="Обычный 13 2 3 3 2 2 2 3" xfId="24565"/>
    <cellStyle name="Обычный 13 2 3 3 2 2 3" xfId="24566"/>
    <cellStyle name="Обычный 13 2 3 3 2 2 3 2" xfId="24567"/>
    <cellStyle name="Обычный 13 2 3 3 2 2 4" xfId="24568"/>
    <cellStyle name="Обычный 13 2 3 3 2 3" xfId="24569"/>
    <cellStyle name="Обычный 13 2 3 3 2 3 2" xfId="24570"/>
    <cellStyle name="Обычный 13 2 3 3 2 3 2 2" xfId="24571"/>
    <cellStyle name="Обычный 13 2 3 3 2 3 3" xfId="24572"/>
    <cellStyle name="Обычный 13 2 3 3 2 4" xfId="24573"/>
    <cellStyle name="Обычный 13 2 3 3 2 4 2" xfId="24574"/>
    <cellStyle name="Обычный 13 2 3 3 2 5" xfId="24575"/>
    <cellStyle name="Обычный 13 2 3 3 3" xfId="24576"/>
    <cellStyle name="Обычный 13 2 3 3 3 2" xfId="24577"/>
    <cellStyle name="Обычный 13 2 3 3 3 2 2" xfId="24578"/>
    <cellStyle name="Обычный 13 2 3 3 3 2 2 2" xfId="24579"/>
    <cellStyle name="Обычный 13 2 3 3 3 2 3" xfId="24580"/>
    <cellStyle name="Обычный 13 2 3 3 3 3" xfId="24581"/>
    <cellStyle name="Обычный 13 2 3 3 3 3 2" xfId="24582"/>
    <cellStyle name="Обычный 13 2 3 3 3 4" xfId="24583"/>
    <cellStyle name="Обычный 13 2 3 3 4" xfId="24584"/>
    <cellStyle name="Обычный 13 2 3 3 4 2" xfId="24585"/>
    <cellStyle name="Обычный 13 2 3 3 4 2 2" xfId="24586"/>
    <cellStyle name="Обычный 13 2 3 3 4 3" xfId="24587"/>
    <cellStyle name="Обычный 13 2 3 3 5" xfId="24588"/>
    <cellStyle name="Обычный 13 2 3 3 5 2" xfId="24589"/>
    <cellStyle name="Обычный 13 2 3 3 6" xfId="24590"/>
    <cellStyle name="Обычный 13 2 3 4" xfId="24591"/>
    <cellStyle name="Обычный 13 2 3 4 2" xfId="24592"/>
    <cellStyle name="Обычный 13 2 3 4 2 2" xfId="24593"/>
    <cellStyle name="Обычный 13 2 3 4 2 2 2" xfId="24594"/>
    <cellStyle name="Обычный 13 2 3 4 2 2 2 2" xfId="24595"/>
    <cellStyle name="Обычный 13 2 3 4 2 2 3" xfId="24596"/>
    <cellStyle name="Обычный 13 2 3 4 2 3" xfId="24597"/>
    <cellStyle name="Обычный 13 2 3 4 2 3 2" xfId="24598"/>
    <cellStyle name="Обычный 13 2 3 4 2 4" xfId="24599"/>
    <cellStyle name="Обычный 13 2 3 4 3" xfId="24600"/>
    <cellStyle name="Обычный 13 2 3 4 3 2" xfId="24601"/>
    <cellStyle name="Обычный 13 2 3 4 3 2 2" xfId="24602"/>
    <cellStyle name="Обычный 13 2 3 4 3 3" xfId="24603"/>
    <cellStyle name="Обычный 13 2 3 4 4" xfId="24604"/>
    <cellStyle name="Обычный 13 2 3 4 4 2" xfId="24605"/>
    <cellStyle name="Обычный 13 2 3 4 5" xfId="24606"/>
    <cellStyle name="Обычный 13 2 3 5" xfId="24607"/>
    <cellStyle name="Обычный 13 2 3 5 2" xfId="24608"/>
    <cellStyle name="Обычный 13 2 3 5 2 2" xfId="24609"/>
    <cellStyle name="Обычный 13 2 3 5 2 2 2" xfId="24610"/>
    <cellStyle name="Обычный 13 2 3 5 2 3" xfId="24611"/>
    <cellStyle name="Обычный 13 2 3 5 3" xfId="24612"/>
    <cellStyle name="Обычный 13 2 3 5 3 2" xfId="24613"/>
    <cellStyle name="Обычный 13 2 3 5 4" xfId="24614"/>
    <cellStyle name="Обычный 13 2 3 6" xfId="24615"/>
    <cellStyle name="Обычный 13 2 3 6 2" xfId="24616"/>
    <cellStyle name="Обычный 13 2 3 6 2 2" xfId="24617"/>
    <cellStyle name="Обычный 13 2 3 6 3" xfId="24618"/>
    <cellStyle name="Обычный 13 2 3 7" xfId="24619"/>
    <cellStyle name="Обычный 13 2 3 7 2" xfId="24620"/>
    <cellStyle name="Обычный 13 2 3 8" xfId="24621"/>
    <cellStyle name="Обычный 13 2 4" xfId="24622"/>
    <cellStyle name="Обычный 13 2 4 2" xfId="24623"/>
    <cellStyle name="Обычный 13 2 4 2 2" xfId="24624"/>
    <cellStyle name="Обычный 13 2 4 2 2 2" xfId="24625"/>
    <cellStyle name="Обычный 13 2 4 2 2 2 2" xfId="24626"/>
    <cellStyle name="Обычный 13 2 4 2 2 2 2 2" xfId="24627"/>
    <cellStyle name="Обычный 13 2 4 2 2 2 2 2 2" xfId="24628"/>
    <cellStyle name="Обычный 13 2 4 2 2 2 2 3" xfId="24629"/>
    <cellStyle name="Обычный 13 2 4 2 2 2 3" xfId="24630"/>
    <cellStyle name="Обычный 13 2 4 2 2 2 3 2" xfId="24631"/>
    <cellStyle name="Обычный 13 2 4 2 2 2 4" xfId="24632"/>
    <cellStyle name="Обычный 13 2 4 2 2 3" xfId="24633"/>
    <cellStyle name="Обычный 13 2 4 2 2 3 2" xfId="24634"/>
    <cellStyle name="Обычный 13 2 4 2 2 3 2 2" xfId="24635"/>
    <cellStyle name="Обычный 13 2 4 2 2 3 3" xfId="24636"/>
    <cellStyle name="Обычный 13 2 4 2 2 4" xfId="24637"/>
    <cellStyle name="Обычный 13 2 4 2 2 4 2" xfId="24638"/>
    <cellStyle name="Обычный 13 2 4 2 2 5" xfId="24639"/>
    <cellStyle name="Обычный 13 2 4 2 3" xfId="24640"/>
    <cellStyle name="Обычный 13 2 4 2 3 2" xfId="24641"/>
    <cellStyle name="Обычный 13 2 4 2 3 2 2" xfId="24642"/>
    <cellStyle name="Обычный 13 2 4 2 3 2 2 2" xfId="24643"/>
    <cellStyle name="Обычный 13 2 4 2 3 2 3" xfId="24644"/>
    <cellStyle name="Обычный 13 2 4 2 3 3" xfId="24645"/>
    <cellStyle name="Обычный 13 2 4 2 3 3 2" xfId="24646"/>
    <cellStyle name="Обычный 13 2 4 2 3 4" xfId="24647"/>
    <cellStyle name="Обычный 13 2 4 2 4" xfId="24648"/>
    <cellStyle name="Обычный 13 2 4 2 4 2" xfId="24649"/>
    <cellStyle name="Обычный 13 2 4 2 4 2 2" xfId="24650"/>
    <cellStyle name="Обычный 13 2 4 2 4 3" xfId="24651"/>
    <cellStyle name="Обычный 13 2 4 2 5" xfId="24652"/>
    <cellStyle name="Обычный 13 2 4 2 5 2" xfId="24653"/>
    <cellStyle name="Обычный 13 2 4 2 6" xfId="24654"/>
    <cellStyle name="Обычный 13 2 4 3" xfId="24655"/>
    <cellStyle name="Обычный 13 2 4 3 2" xfId="24656"/>
    <cellStyle name="Обычный 13 2 4 3 2 2" xfId="24657"/>
    <cellStyle name="Обычный 13 2 4 3 2 2 2" xfId="24658"/>
    <cellStyle name="Обычный 13 2 4 3 2 2 2 2" xfId="24659"/>
    <cellStyle name="Обычный 13 2 4 3 2 2 3" xfId="24660"/>
    <cellStyle name="Обычный 13 2 4 3 2 3" xfId="24661"/>
    <cellStyle name="Обычный 13 2 4 3 2 3 2" xfId="24662"/>
    <cellStyle name="Обычный 13 2 4 3 2 4" xfId="24663"/>
    <cellStyle name="Обычный 13 2 4 3 3" xfId="24664"/>
    <cellStyle name="Обычный 13 2 4 3 3 2" xfId="24665"/>
    <cellStyle name="Обычный 13 2 4 3 3 2 2" xfId="24666"/>
    <cellStyle name="Обычный 13 2 4 3 3 3" xfId="24667"/>
    <cellStyle name="Обычный 13 2 4 3 4" xfId="24668"/>
    <cellStyle name="Обычный 13 2 4 3 4 2" xfId="24669"/>
    <cellStyle name="Обычный 13 2 4 3 5" xfId="24670"/>
    <cellStyle name="Обычный 13 2 4 4" xfId="24671"/>
    <cellStyle name="Обычный 13 2 4 4 2" xfId="24672"/>
    <cellStyle name="Обычный 13 2 4 4 2 2" xfId="24673"/>
    <cellStyle name="Обычный 13 2 4 4 2 2 2" xfId="24674"/>
    <cellStyle name="Обычный 13 2 4 4 2 3" xfId="24675"/>
    <cellStyle name="Обычный 13 2 4 4 3" xfId="24676"/>
    <cellStyle name="Обычный 13 2 4 4 3 2" xfId="24677"/>
    <cellStyle name="Обычный 13 2 4 4 4" xfId="24678"/>
    <cellStyle name="Обычный 13 2 4 5" xfId="24679"/>
    <cellStyle name="Обычный 13 2 4 5 2" xfId="24680"/>
    <cellStyle name="Обычный 13 2 4 5 2 2" xfId="24681"/>
    <cellStyle name="Обычный 13 2 4 5 3" xfId="24682"/>
    <cellStyle name="Обычный 13 2 4 6" xfId="24683"/>
    <cellStyle name="Обычный 13 2 4 6 2" xfId="24684"/>
    <cellStyle name="Обычный 13 2 4 7" xfId="24685"/>
    <cellStyle name="Обычный 13 2 5" xfId="24686"/>
    <cellStyle name="Обычный 13 2 5 2" xfId="24687"/>
    <cellStyle name="Обычный 13 2 5 2 2" xfId="24688"/>
    <cellStyle name="Обычный 13 2 5 2 2 2" xfId="24689"/>
    <cellStyle name="Обычный 13 2 5 2 2 2 2" xfId="24690"/>
    <cellStyle name="Обычный 13 2 5 2 2 2 2 2" xfId="24691"/>
    <cellStyle name="Обычный 13 2 5 2 2 2 3" xfId="24692"/>
    <cellStyle name="Обычный 13 2 5 2 2 3" xfId="24693"/>
    <cellStyle name="Обычный 13 2 5 2 2 3 2" xfId="24694"/>
    <cellStyle name="Обычный 13 2 5 2 2 4" xfId="24695"/>
    <cellStyle name="Обычный 13 2 5 2 3" xfId="24696"/>
    <cellStyle name="Обычный 13 2 5 2 3 2" xfId="24697"/>
    <cellStyle name="Обычный 13 2 5 2 3 2 2" xfId="24698"/>
    <cellStyle name="Обычный 13 2 5 2 3 3" xfId="24699"/>
    <cellStyle name="Обычный 13 2 5 2 4" xfId="24700"/>
    <cellStyle name="Обычный 13 2 5 2 4 2" xfId="24701"/>
    <cellStyle name="Обычный 13 2 5 2 5" xfId="24702"/>
    <cellStyle name="Обычный 13 2 5 3" xfId="24703"/>
    <cellStyle name="Обычный 13 2 5 3 2" xfId="24704"/>
    <cellStyle name="Обычный 13 2 5 3 2 2" xfId="24705"/>
    <cellStyle name="Обычный 13 2 5 3 2 2 2" xfId="24706"/>
    <cellStyle name="Обычный 13 2 5 3 2 3" xfId="24707"/>
    <cellStyle name="Обычный 13 2 5 3 3" xfId="24708"/>
    <cellStyle name="Обычный 13 2 5 3 3 2" xfId="24709"/>
    <cellStyle name="Обычный 13 2 5 3 4" xfId="24710"/>
    <cellStyle name="Обычный 13 2 5 4" xfId="24711"/>
    <cellStyle name="Обычный 13 2 5 4 2" xfId="24712"/>
    <cellStyle name="Обычный 13 2 5 4 2 2" xfId="24713"/>
    <cellStyle name="Обычный 13 2 5 4 3" xfId="24714"/>
    <cellStyle name="Обычный 13 2 5 5" xfId="24715"/>
    <cellStyle name="Обычный 13 2 5 5 2" xfId="24716"/>
    <cellStyle name="Обычный 13 2 5 6" xfId="24717"/>
    <cellStyle name="Обычный 13 2 6" xfId="24718"/>
    <cellStyle name="Обычный 13 2 6 2" xfId="24719"/>
    <cellStyle name="Обычный 13 2 6 2 2" xfId="24720"/>
    <cellStyle name="Обычный 13 2 6 2 2 2" xfId="24721"/>
    <cellStyle name="Обычный 13 2 6 2 2 2 2" xfId="24722"/>
    <cellStyle name="Обычный 13 2 6 2 2 3" xfId="24723"/>
    <cellStyle name="Обычный 13 2 6 2 3" xfId="24724"/>
    <cellStyle name="Обычный 13 2 6 2 3 2" xfId="24725"/>
    <cellStyle name="Обычный 13 2 6 2 4" xfId="24726"/>
    <cellStyle name="Обычный 13 2 6 3" xfId="24727"/>
    <cellStyle name="Обычный 13 2 6 3 2" xfId="24728"/>
    <cellStyle name="Обычный 13 2 6 3 2 2" xfId="24729"/>
    <cellStyle name="Обычный 13 2 6 3 3" xfId="24730"/>
    <cellStyle name="Обычный 13 2 6 4" xfId="24731"/>
    <cellStyle name="Обычный 13 2 6 4 2" xfId="24732"/>
    <cellStyle name="Обычный 13 2 6 5" xfId="24733"/>
    <cellStyle name="Обычный 13 2 7" xfId="24734"/>
    <cellStyle name="Обычный 13 2 7 2" xfId="24735"/>
    <cellStyle name="Обычный 13 2 7 2 2" xfId="24736"/>
    <cellStyle name="Обычный 13 2 7 2 2 2" xfId="24737"/>
    <cellStyle name="Обычный 13 2 7 2 3" xfId="24738"/>
    <cellStyle name="Обычный 13 2 7 3" xfId="24739"/>
    <cellStyle name="Обычный 13 2 7 3 2" xfId="24740"/>
    <cellStyle name="Обычный 13 2 7 4" xfId="24741"/>
    <cellStyle name="Обычный 13 2 8" xfId="24742"/>
    <cellStyle name="Обычный 13 2 8 2" xfId="24743"/>
    <cellStyle name="Обычный 13 2 8 2 2" xfId="24744"/>
    <cellStyle name="Обычный 13 2 8 3" xfId="24745"/>
    <cellStyle name="Обычный 13 2 9" xfId="24746"/>
    <cellStyle name="Обычный 13 2 9 2" xfId="24747"/>
    <cellStyle name="Обычный 13 3" xfId="24748"/>
    <cellStyle name="Обычный 13 3 2" xfId="24749"/>
    <cellStyle name="Обычный 13 3 2 2" xfId="24750"/>
    <cellStyle name="Обычный 13 3 2 2 2" xfId="24751"/>
    <cellStyle name="Обычный 13 3 2 2 2 2" xfId="24752"/>
    <cellStyle name="Обычный 13 3 2 2 2 2 2" xfId="24753"/>
    <cellStyle name="Обычный 13 3 2 2 2 2 2 2" xfId="24754"/>
    <cellStyle name="Обычный 13 3 2 2 2 2 2 2 2" xfId="24755"/>
    <cellStyle name="Обычный 13 3 2 2 2 2 2 2 2 2" xfId="24756"/>
    <cellStyle name="Обычный 13 3 2 2 2 2 2 2 3" xfId="24757"/>
    <cellStyle name="Обычный 13 3 2 2 2 2 2 3" xfId="24758"/>
    <cellStyle name="Обычный 13 3 2 2 2 2 2 3 2" xfId="24759"/>
    <cellStyle name="Обычный 13 3 2 2 2 2 2 4" xfId="24760"/>
    <cellStyle name="Обычный 13 3 2 2 2 2 3" xfId="24761"/>
    <cellStyle name="Обычный 13 3 2 2 2 2 3 2" xfId="24762"/>
    <cellStyle name="Обычный 13 3 2 2 2 2 3 2 2" xfId="24763"/>
    <cellStyle name="Обычный 13 3 2 2 2 2 3 3" xfId="24764"/>
    <cellStyle name="Обычный 13 3 2 2 2 2 4" xfId="24765"/>
    <cellStyle name="Обычный 13 3 2 2 2 2 4 2" xfId="24766"/>
    <cellStyle name="Обычный 13 3 2 2 2 2 5" xfId="24767"/>
    <cellStyle name="Обычный 13 3 2 2 2 3" xfId="24768"/>
    <cellStyle name="Обычный 13 3 2 2 2 3 2" xfId="24769"/>
    <cellStyle name="Обычный 13 3 2 2 2 3 2 2" xfId="24770"/>
    <cellStyle name="Обычный 13 3 2 2 2 3 2 2 2" xfId="24771"/>
    <cellStyle name="Обычный 13 3 2 2 2 3 2 3" xfId="24772"/>
    <cellStyle name="Обычный 13 3 2 2 2 3 3" xfId="24773"/>
    <cellStyle name="Обычный 13 3 2 2 2 3 3 2" xfId="24774"/>
    <cellStyle name="Обычный 13 3 2 2 2 3 4" xfId="24775"/>
    <cellStyle name="Обычный 13 3 2 2 2 4" xfId="24776"/>
    <cellStyle name="Обычный 13 3 2 2 2 4 2" xfId="24777"/>
    <cellStyle name="Обычный 13 3 2 2 2 4 2 2" xfId="24778"/>
    <cellStyle name="Обычный 13 3 2 2 2 4 3" xfId="24779"/>
    <cellStyle name="Обычный 13 3 2 2 2 5" xfId="24780"/>
    <cellStyle name="Обычный 13 3 2 2 2 5 2" xfId="24781"/>
    <cellStyle name="Обычный 13 3 2 2 2 6" xfId="24782"/>
    <cellStyle name="Обычный 13 3 2 2 3" xfId="24783"/>
    <cellStyle name="Обычный 13 3 2 2 3 2" xfId="24784"/>
    <cellStyle name="Обычный 13 3 2 2 3 2 2" xfId="24785"/>
    <cellStyle name="Обычный 13 3 2 2 3 2 2 2" xfId="24786"/>
    <cellStyle name="Обычный 13 3 2 2 3 2 2 2 2" xfId="24787"/>
    <cellStyle name="Обычный 13 3 2 2 3 2 2 3" xfId="24788"/>
    <cellStyle name="Обычный 13 3 2 2 3 2 3" xfId="24789"/>
    <cellStyle name="Обычный 13 3 2 2 3 2 3 2" xfId="24790"/>
    <cellStyle name="Обычный 13 3 2 2 3 2 4" xfId="24791"/>
    <cellStyle name="Обычный 13 3 2 2 3 3" xfId="24792"/>
    <cellStyle name="Обычный 13 3 2 2 3 3 2" xfId="24793"/>
    <cellStyle name="Обычный 13 3 2 2 3 3 2 2" xfId="24794"/>
    <cellStyle name="Обычный 13 3 2 2 3 3 3" xfId="24795"/>
    <cellStyle name="Обычный 13 3 2 2 3 4" xfId="24796"/>
    <cellStyle name="Обычный 13 3 2 2 3 4 2" xfId="24797"/>
    <cellStyle name="Обычный 13 3 2 2 3 5" xfId="24798"/>
    <cellStyle name="Обычный 13 3 2 2 4" xfId="24799"/>
    <cellStyle name="Обычный 13 3 2 2 4 2" xfId="24800"/>
    <cellStyle name="Обычный 13 3 2 2 4 2 2" xfId="24801"/>
    <cellStyle name="Обычный 13 3 2 2 4 2 2 2" xfId="24802"/>
    <cellStyle name="Обычный 13 3 2 2 4 2 3" xfId="24803"/>
    <cellStyle name="Обычный 13 3 2 2 4 3" xfId="24804"/>
    <cellStyle name="Обычный 13 3 2 2 4 3 2" xfId="24805"/>
    <cellStyle name="Обычный 13 3 2 2 4 4" xfId="24806"/>
    <cellStyle name="Обычный 13 3 2 2 5" xfId="24807"/>
    <cellStyle name="Обычный 13 3 2 2 5 2" xfId="24808"/>
    <cellStyle name="Обычный 13 3 2 2 5 2 2" xfId="24809"/>
    <cellStyle name="Обычный 13 3 2 2 5 3" xfId="24810"/>
    <cellStyle name="Обычный 13 3 2 2 6" xfId="24811"/>
    <cellStyle name="Обычный 13 3 2 2 6 2" xfId="24812"/>
    <cellStyle name="Обычный 13 3 2 2 7" xfId="24813"/>
    <cellStyle name="Обычный 13 3 2 3" xfId="24814"/>
    <cellStyle name="Обычный 13 3 2 3 2" xfId="24815"/>
    <cellStyle name="Обычный 13 3 2 3 2 2" xfId="24816"/>
    <cellStyle name="Обычный 13 3 2 3 2 2 2" xfId="24817"/>
    <cellStyle name="Обычный 13 3 2 3 2 2 2 2" xfId="24818"/>
    <cellStyle name="Обычный 13 3 2 3 2 2 2 2 2" xfId="24819"/>
    <cellStyle name="Обычный 13 3 2 3 2 2 2 3" xfId="24820"/>
    <cellStyle name="Обычный 13 3 2 3 2 2 3" xfId="24821"/>
    <cellStyle name="Обычный 13 3 2 3 2 2 3 2" xfId="24822"/>
    <cellStyle name="Обычный 13 3 2 3 2 2 4" xfId="24823"/>
    <cellStyle name="Обычный 13 3 2 3 2 3" xfId="24824"/>
    <cellStyle name="Обычный 13 3 2 3 2 3 2" xfId="24825"/>
    <cellStyle name="Обычный 13 3 2 3 2 3 2 2" xfId="24826"/>
    <cellStyle name="Обычный 13 3 2 3 2 3 3" xfId="24827"/>
    <cellStyle name="Обычный 13 3 2 3 2 4" xfId="24828"/>
    <cellStyle name="Обычный 13 3 2 3 2 4 2" xfId="24829"/>
    <cellStyle name="Обычный 13 3 2 3 2 5" xfId="24830"/>
    <cellStyle name="Обычный 13 3 2 3 3" xfId="24831"/>
    <cellStyle name="Обычный 13 3 2 3 3 2" xfId="24832"/>
    <cellStyle name="Обычный 13 3 2 3 3 2 2" xfId="24833"/>
    <cellStyle name="Обычный 13 3 2 3 3 2 2 2" xfId="24834"/>
    <cellStyle name="Обычный 13 3 2 3 3 2 3" xfId="24835"/>
    <cellStyle name="Обычный 13 3 2 3 3 3" xfId="24836"/>
    <cellStyle name="Обычный 13 3 2 3 3 3 2" xfId="24837"/>
    <cellStyle name="Обычный 13 3 2 3 3 4" xfId="24838"/>
    <cellStyle name="Обычный 13 3 2 3 4" xfId="24839"/>
    <cellStyle name="Обычный 13 3 2 3 4 2" xfId="24840"/>
    <cellStyle name="Обычный 13 3 2 3 4 2 2" xfId="24841"/>
    <cellStyle name="Обычный 13 3 2 3 4 3" xfId="24842"/>
    <cellStyle name="Обычный 13 3 2 3 5" xfId="24843"/>
    <cellStyle name="Обычный 13 3 2 3 5 2" xfId="24844"/>
    <cellStyle name="Обычный 13 3 2 3 6" xfId="24845"/>
    <cellStyle name="Обычный 13 3 2 4" xfId="24846"/>
    <cellStyle name="Обычный 13 3 2 4 2" xfId="24847"/>
    <cellStyle name="Обычный 13 3 2 4 2 2" xfId="24848"/>
    <cellStyle name="Обычный 13 3 2 4 2 2 2" xfId="24849"/>
    <cellStyle name="Обычный 13 3 2 4 2 2 2 2" xfId="24850"/>
    <cellStyle name="Обычный 13 3 2 4 2 2 3" xfId="24851"/>
    <cellStyle name="Обычный 13 3 2 4 2 3" xfId="24852"/>
    <cellStyle name="Обычный 13 3 2 4 2 3 2" xfId="24853"/>
    <cellStyle name="Обычный 13 3 2 4 2 4" xfId="24854"/>
    <cellStyle name="Обычный 13 3 2 4 3" xfId="24855"/>
    <cellStyle name="Обычный 13 3 2 4 3 2" xfId="24856"/>
    <cellStyle name="Обычный 13 3 2 4 3 2 2" xfId="24857"/>
    <cellStyle name="Обычный 13 3 2 4 3 3" xfId="24858"/>
    <cellStyle name="Обычный 13 3 2 4 4" xfId="24859"/>
    <cellStyle name="Обычный 13 3 2 4 4 2" xfId="24860"/>
    <cellStyle name="Обычный 13 3 2 4 5" xfId="24861"/>
    <cellStyle name="Обычный 13 3 2 5" xfId="24862"/>
    <cellStyle name="Обычный 13 3 2 5 2" xfId="24863"/>
    <cellStyle name="Обычный 13 3 2 5 2 2" xfId="24864"/>
    <cellStyle name="Обычный 13 3 2 5 2 2 2" xfId="24865"/>
    <cellStyle name="Обычный 13 3 2 5 2 3" xfId="24866"/>
    <cellStyle name="Обычный 13 3 2 5 3" xfId="24867"/>
    <cellStyle name="Обычный 13 3 2 5 3 2" xfId="24868"/>
    <cellStyle name="Обычный 13 3 2 5 4" xfId="24869"/>
    <cellStyle name="Обычный 13 3 2 6" xfId="24870"/>
    <cellStyle name="Обычный 13 3 2 6 2" xfId="24871"/>
    <cellStyle name="Обычный 13 3 2 6 2 2" xfId="24872"/>
    <cellStyle name="Обычный 13 3 2 6 3" xfId="24873"/>
    <cellStyle name="Обычный 13 3 2 7" xfId="24874"/>
    <cellStyle name="Обычный 13 3 2 7 2" xfId="24875"/>
    <cellStyle name="Обычный 13 3 2 8" xfId="24876"/>
    <cellStyle name="Обычный 13 3 3" xfId="24877"/>
    <cellStyle name="Обычный 13 3 3 2" xfId="24878"/>
    <cellStyle name="Обычный 13 3 3 2 2" xfId="24879"/>
    <cellStyle name="Обычный 13 3 3 2 2 2" xfId="24880"/>
    <cellStyle name="Обычный 13 3 3 2 2 2 2" xfId="24881"/>
    <cellStyle name="Обычный 13 3 3 2 2 2 2 2" xfId="24882"/>
    <cellStyle name="Обычный 13 3 3 2 2 2 2 2 2" xfId="24883"/>
    <cellStyle name="Обычный 13 3 3 2 2 2 2 3" xfId="24884"/>
    <cellStyle name="Обычный 13 3 3 2 2 2 3" xfId="24885"/>
    <cellStyle name="Обычный 13 3 3 2 2 2 3 2" xfId="24886"/>
    <cellStyle name="Обычный 13 3 3 2 2 2 4" xfId="24887"/>
    <cellStyle name="Обычный 13 3 3 2 2 3" xfId="24888"/>
    <cellStyle name="Обычный 13 3 3 2 2 3 2" xfId="24889"/>
    <cellStyle name="Обычный 13 3 3 2 2 3 2 2" xfId="24890"/>
    <cellStyle name="Обычный 13 3 3 2 2 3 3" xfId="24891"/>
    <cellStyle name="Обычный 13 3 3 2 2 4" xfId="24892"/>
    <cellStyle name="Обычный 13 3 3 2 2 4 2" xfId="24893"/>
    <cellStyle name="Обычный 13 3 3 2 2 5" xfId="24894"/>
    <cellStyle name="Обычный 13 3 3 2 3" xfId="24895"/>
    <cellStyle name="Обычный 13 3 3 2 3 2" xfId="24896"/>
    <cellStyle name="Обычный 13 3 3 2 3 2 2" xfId="24897"/>
    <cellStyle name="Обычный 13 3 3 2 3 2 2 2" xfId="24898"/>
    <cellStyle name="Обычный 13 3 3 2 3 2 3" xfId="24899"/>
    <cellStyle name="Обычный 13 3 3 2 3 3" xfId="24900"/>
    <cellStyle name="Обычный 13 3 3 2 3 3 2" xfId="24901"/>
    <cellStyle name="Обычный 13 3 3 2 3 4" xfId="24902"/>
    <cellStyle name="Обычный 13 3 3 2 4" xfId="24903"/>
    <cellStyle name="Обычный 13 3 3 2 4 2" xfId="24904"/>
    <cellStyle name="Обычный 13 3 3 2 4 2 2" xfId="24905"/>
    <cellStyle name="Обычный 13 3 3 2 4 3" xfId="24906"/>
    <cellStyle name="Обычный 13 3 3 2 5" xfId="24907"/>
    <cellStyle name="Обычный 13 3 3 2 5 2" xfId="24908"/>
    <cellStyle name="Обычный 13 3 3 2 6" xfId="24909"/>
    <cellStyle name="Обычный 13 3 3 3" xfId="24910"/>
    <cellStyle name="Обычный 13 3 3 3 2" xfId="24911"/>
    <cellStyle name="Обычный 13 3 3 3 2 2" xfId="24912"/>
    <cellStyle name="Обычный 13 3 3 3 2 2 2" xfId="24913"/>
    <cellStyle name="Обычный 13 3 3 3 2 2 2 2" xfId="24914"/>
    <cellStyle name="Обычный 13 3 3 3 2 2 3" xfId="24915"/>
    <cellStyle name="Обычный 13 3 3 3 2 3" xfId="24916"/>
    <cellStyle name="Обычный 13 3 3 3 2 3 2" xfId="24917"/>
    <cellStyle name="Обычный 13 3 3 3 2 4" xfId="24918"/>
    <cellStyle name="Обычный 13 3 3 3 3" xfId="24919"/>
    <cellStyle name="Обычный 13 3 3 3 3 2" xfId="24920"/>
    <cellStyle name="Обычный 13 3 3 3 3 2 2" xfId="24921"/>
    <cellStyle name="Обычный 13 3 3 3 3 3" xfId="24922"/>
    <cellStyle name="Обычный 13 3 3 3 4" xfId="24923"/>
    <cellStyle name="Обычный 13 3 3 3 4 2" xfId="24924"/>
    <cellStyle name="Обычный 13 3 3 3 5" xfId="24925"/>
    <cellStyle name="Обычный 13 3 3 4" xfId="24926"/>
    <cellStyle name="Обычный 13 3 3 4 2" xfId="24927"/>
    <cellStyle name="Обычный 13 3 3 4 2 2" xfId="24928"/>
    <cellStyle name="Обычный 13 3 3 4 2 2 2" xfId="24929"/>
    <cellStyle name="Обычный 13 3 3 4 2 3" xfId="24930"/>
    <cellStyle name="Обычный 13 3 3 4 3" xfId="24931"/>
    <cellStyle name="Обычный 13 3 3 4 3 2" xfId="24932"/>
    <cellStyle name="Обычный 13 3 3 4 4" xfId="24933"/>
    <cellStyle name="Обычный 13 3 3 5" xfId="24934"/>
    <cellStyle name="Обычный 13 3 3 5 2" xfId="24935"/>
    <cellStyle name="Обычный 13 3 3 5 2 2" xfId="24936"/>
    <cellStyle name="Обычный 13 3 3 5 3" xfId="24937"/>
    <cellStyle name="Обычный 13 3 3 6" xfId="24938"/>
    <cellStyle name="Обычный 13 3 3 6 2" xfId="24939"/>
    <cellStyle name="Обычный 13 3 3 7" xfId="24940"/>
    <cellStyle name="Обычный 13 3 4" xfId="24941"/>
    <cellStyle name="Обычный 13 3 4 2" xfId="24942"/>
    <cellStyle name="Обычный 13 3 4 2 2" xfId="24943"/>
    <cellStyle name="Обычный 13 3 4 2 2 2" xfId="24944"/>
    <cellStyle name="Обычный 13 3 4 2 2 2 2" xfId="24945"/>
    <cellStyle name="Обычный 13 3 4 2 2 2 2 2" xfId="24946"/>
    <cellStyle name="Обычный 13 3 4 2 2 2 3" xfId="24947"/>
    <cellStyle name="Обычный 13 3 4 2 2 3" xfId="24948"/>
    <cellStyle name="Обычный 13 3 4 2 2 3 2" xfId="24949"/>
    <cellStyle name="Обычный 13 3 4 2 2 4" xfId="24950"/>
    <cellStyle name="Обычный 13 3 4 2 3" xfId="24951"/>
    <cellStyle name="Обычный 13 3 4 2 3 2" xfId="24952"/>
    <cellStyle name="Обычный 13 3 4 2 3 2 2" xfId="24953"/>
    <cellStyle name="Обычный 13 3 4 2 3 3" xfId="24954"/>
    <cellStyle name="Обычный 13 3 4 2 4" xfId="24955"/>
    <cellStyle name="Обычный 13 3 4 2 4 2" xfId="24956"/>
    <cellStyle name="Обычный 13 3 4 2 5" xfId="24957"/>
    <cellStyle name="Обычный 13 3 4 3" xfId="24958"/>
    <cellStyle name="Обычный 13 3 4 3 2" xfId="24959"/>
    <cellStyle name="Обычный 13 3 4 3 2 2" xfId="24960"/>
    <cellStyle name="Обычный 13 3 4 3 2 2 2" xfId="24961"/>
    <cellStyle name="Обычный 13 3 4 3 2 3" xfId="24962"/>
    <cellStyle name="Обычный 13 3 4 3 3" xfId="24963"/>
    <cellStyle name="Обычный 13 3 4 3 3 2" xfId="24964"/>
    <cellStyle name="Обычный 13 3 4 3 4" xfId="24965"/>
    <cellStyle name="Обычный 13 3 4 4" xfId="24966"/>
    <cellStyle name="Обычный 13 3 4 4 2" xfId="24967"/>
    <cellStyle name="Обычный 13 3 4 4 2 2" xfId="24968"/>
    <cellStyle name="Обычный 13 3 4 4 3" xfId="24969"/>
    <cellStyle name="Обычный 13 3 4 5" xfId="24970"/>
    <cellStyle name="Обычный 13 3 4 5 2" xfId="24971"/>
    <cellStyle name="Обычный 13 3 4 6" xfId="24972"/>
    <cellStyle name="Обычный 13 3 5" xfId="24973"/>
    <cellStyle name="Обычный 13 3 5 2" xfId="24974"/>
    <cellStyle name="Обычный 13 3 5 2 2" xfId="24975"/>
    <cellStyle name="Обычный 13 3 5 2 2 2" xfId="24976"/>
    <cellStyle name="Обычный 13 3 5 2 2 2 2" xfId="24977"/>
    <cellStyle name="Обычный 13 3 5 2 2 3" xfId="24978"/>
    <cellStyle name="Обычный 13 3 5 2 3" xfId="24979"/>
    <cellStyle name="Обычный 13 3 5 2 3 2" xfId="24980"/>
    <cellStyle name="Обычный 13 3 5 2 4" xfId="24981"/>
    <cellStyle name="Обычный 13 3 5 3" xfId="24982"/>
    <cellStyle name="Обычный 13 3 5 3 2" xfId="24983"/>
    <cellStyle name="Обычный 13 3 5 3 2 2" xfId="24984"/>
    <cellStyle name="Обычный 13 3 5 3 3" xfId="24985"/>
    <cellStyle name="Обычный 13 3 5 4" xfId="24986"/>
    <cellStyle name="Обычный 13 3 5 4 2" xfId="24987"/>
    <cellStyle name="Обычный 13 3 5 5" xfId="24988"/>
    <cellStyle name="Обычный 13 3 6" xfId="24989"/>
    <cellStyle name="Обычный 13 3 6 2" xfId="24990"/>
    <cellStyle name="Обычный 13 3 6 2 2" xfId="24991"/>
    <cellStyle name="Обычный 13 3 6 2 2 2" xfId="24992"/>
    <cellStyle name="Обычный 13 3 6 2 3" xfId="24993"/>
    <cellStyle name="Обычный 13 3 6 3" xfId="24994"/>
    <cellStyle name="Обычный 13 3 6 3 2" xfId="24995"/>
    <cellStyle name="Обычный 13 3 6 4" xfId="24996"/>
    <cellStyle name="Обычный 13 3 7" xfId="24997"/>
    <cellStyle name="Обычный 13 3 7 2" xfId="24998"/>
    <cellStyle name="Обычный 13 3 7 2 2" xfId="24999"/>
    <cellStyle name="Обычный 13 3 7 3" xfId="25000"/>
    <cellStyle name="Обычный 13 3 8" xfId="25001"/>
    <cellStyle name="Обычный 13 3 8 2" xfId="25002"/>
    <cellStyle name="Обычный 13 3 9" xfId="25003"/>
    <cellStyle name="Обычный 13 4" xfId="25004"/>
    <cellStyle name="Обычный 13 4 2" xfId="25005"/>
    <cellStyle name="Обычный 13 4 2 2" xfId="25006"/>
    <cellStyle name="Обычный 13 4 2 2 2" xfId="25007"/>
    <cellStyle name="Обычный 13 4 2 2 2 2" xfId="25008"/>
    <cellStyle name="Обычный 13 4 2 2 2 2 2" xfId="25009"/>
    <cellStyle name="Обычный 13 4 2 2 2 2 2 2" xfId="25010"/>
    <cellStyle name="Обычный 13 4 2 2 2 2 2 2 2" xfId="25011"/>
    <cellStyle name="Обычный 13 4 2 2 2 2 2 3" xfId="25012"/>
    <cellStyle name="Обычный 13 4 2 2 2 2 3" xfId="25013"/>
    <cellStyle name="Обычный 13 4 2 2 2 2 3 2" xfId="25014"/>
    <cellStyle name="Обычный 13 4 2 2 2 2 4" xfId="25015"/>
    <cellStyle name="Обычный 13 4 2 2 2 3" xfId="25016"/>
    <cellStyle name="Обычный 13 4 2 2 2 3 2" xfId="25017"/>
    <cellStyle name="Обычный 13 4 2 2 2 3 2 2" xfId="25018"/>
    <cellStyle name="Обычный 13 4 2 2 2 3 3" xfId="25019"/>
    <cellStyle name="Обычный 13 4 2 2 2 4" xfId="25020"/>
    <cellStyle name="Обычный 13 4 2 2 2 4 2" xfId="25021"/>
    <cellStyle name="Обычный 13 4 2 2 2 5" xfId="25022"/>
    <cellStyle name="Обычный 13 4 2 2 3" xfId="25023"/>
    <cellStyle name="Обычный 13 4 2 2 3 2" xfId="25024"/>
    <cellStyle name="Обычный 13 4 2 2 3 2 2" xfId="25025"/>
    <cellStyle name="Обычный 13 4 2 2 3 2 2 2" xfId="25026"/>
    <cellStyle name="Обычный 13 4 2 2 3 2 3" xfId="25027"/>
    <cellStyle name="Обычный 13 4 2 2 3 3" xfId="25028"/>
    <cellStyle name="Обычный 13 4 2 2 3 3 2" xfId="25029"/>
    <cellStyle name="Обычный 13 4 2 2 3 4" xfId="25030"/>
    <cellStyle name="Обычный 13 4 2 2 4" xfId="25031"/>
    <cellStyle name="Обычный 13 4 2 2 4 2" xfId="25032"/>
    <cellStyle name="Обычный 13 4 2 2 4 2 2" xfId="25033"/>
    <cellStyle name="Обычный 13 4 2 2 4 3" xfId="25034"/>
    <cellStyle name="Обычный 13 4 2 2 5" xfId="25035"/>
    <cellStyle name="Обычный 13 4 2 2 5 2" xfId="25036"/>
    <cellStyle name="Обычный 13 4 2 2 6" xfId="25037"/>
    <cellStyle name="Обычный 13 4 2 3" xfId="25038"/>
    <cellStyle name="Обычный 13 4 2 3 2" xfId="25039"/>
    <cellStyle name="Обычный 13 4 2 3 2 2" xfId="25040"/>
    <cellStyle name="Обычный 13 4 2 3 2 2 2" xfId="25041"/>
    <cellStyle name="Обычный 13 4 2 3 2 2 2 2" xfId="25042"/>
    <cellStyle name="Обычный 13 4 2 3 2 2 3" xfId="25043"/>
    <cellStyle name="Обычный 13 4 2 3 2 3" xfId="25044"/>
    <cellStyle name="Обычный 13 4 2 3 2 3 2" xfId="25045"/>
    <cellStyle name="Обычный 13 4 2 3 2 4" xfId="25046"/>
    <cellStyle name="Обычный 13 4 2 3 3" xfId="25047"/>
    <cellStyle name="Обычный 13 4 2 3 3 2" xfId="25048"/>
    <cellStyle name="Обычный 13 4 2 3 3 2 2" xfId="25049"/>
    <cellStyle name="Обычный 13 4 2 3 3 3" xfId="25050"/>
    <cellStyle name="Обычный 13 4 2 3 4" xfId="25051"/>
    <cellStyle name="Обычный 13 4 2 3 4 2" xfId="25052"/>
    <cellStyle name="Обычный 13 4 2 3 5" xfId="25053"/>
    <cellStyle name="Обычный 13 4 2 4" xfId="25054"/>
    <cellStyle name="Обычный 13 4 2 4 2" xfId="25055"/>
    <cellStyle name="Обычный 13 4 2 4 2 2" xfId="25056"/>
    <cellStyle name="Обычный 13 4 2 4 2 2 2" xfId="25057"/>
    <cellStyle name="Обычный 13 4 2 4 2 3" xfId="25058"/>
    <cellStyle name="Обычный 13 4 2 4 3" xfId="25059"/>
    <cellStyle name="Обычный 13 4 2 4 3 2" xfId="25060"/>
    <cellStyle name="Обычный 13 4 2 4 4" xfId="25061"/>
    <cellStyle name="Обычный 13 4 2 5" xfId="25062"/>
    <cellStyle name="Обычный 13 4 2 5 2" xfId="25063"/>
    <cellStyle name="Обычный 13 4 2 5 2 2" xfId="25064"/>
    <cellStyle name="Обычный 13 4 2 5 3" xfId="25065"/>
    <cellStyle name="Обычный 13 4 2 6" xfId="25066"/>
    <cellStyle name="Обычный 13 4 2 6 2" xfId="25067"/>
    <cellStyle name="Обычный 13 4 2 7" xfId="25068"/>
    <cellStyle name="Обычный 13 4 3" xfId="25069"/>
    <cellStyle name="Обычный 13 4 3 2" xfId="25070"/>
    <cellStyle name="Обычный 13 4 3 2 2" xfId="25071"/>
    <cellStyle name="Обычный 13 4 3 2 2 2" xfId="25072"/>
    <cellStyle name="Обычный 13 4 3 2 2 2 2" xfId="25073"/>
    <cellStyle name="Обычный 13 4 3 2 2 2 2 2" xfId="25074"/>
    <cellStyle name="Обычный 13 4 3 2 2 2 3" xfId="25075"/>
    <cellStyle name="Обычный 13 4 3 2 2 3" xfId="25076"/>
    <cellStyle name="Обычный 13 4 3 2 2 3 2" xfId="25077"/>
    <cellStyle name="Обычный 13 4 3 2 2 4" xfId="25078"/>
    <cellStyle name="Обычный 13 4 3 2 3" xfId="25079"/>
    <cellStyle name="Обычный 13 4 3 2 3 2" xfId="25080"/>
    <cellStyle name="Обычный 13 4 3 2 3 2 2" xfId="25081"/>
    <cellStyle name="Обычный 13 4 3 2 3 3" xfId="25082"/>
    <cellStyle name="Обычный 13 4 3 2 4" xfId="25083"/>
    <cellStyle name="Обычный 13 4 3 2 4 2" xfId="25084"/>
    <cellStyle name="Обычный 13 4 3 2 5" xfId="25085"/>
    <cellStyle name="Обычный 13 4 3 3" xfId="25086"/>
    <cellStyle name="Обычный 13 4 3 3 2" xfId="25087"/>
    <cellStyle name="Обычный 13 4 3 3 2 2" xfId="25088"/>
    <cellStyle name="Обычный 13 4 3 3 2 2 2" xfId="25089"/>
    <cellStyle name="Обычный 13 4 3 3 2 3" xfId="25090"/>
    <cellStyle name="Обычный 13 4 3 3 3" xfId="25091"/>
    <cellStyle name="Обычный 13 4 3 3 3 2" xfId="25092"/>
    <cellStyle name="Обычный 13 4 3 3 4" xfId="25093"/>
    <cellStyle name="Обычный 13 4 3 4" xfId="25094"/>
    <cellStyle name="Обычный 13 4 3 4 2" xfId="25095"/>
    <cellStyle name="Обычный 13 4 3 4 2 2" xfId="25096"/>
    <cellStyle name="Обычный 13 4 3 4 3" xfId="25097"/>
    <cellStyle name="Обычный 13 4 3 5" xfId="25098"/>
    <cellStyle name="Обычный 13 4 3 5 2" xfId="25099"/>
    <cellStyle name="Обычный 13 4 3 6" xfId="25100"/>
    <cellStyle name="Обычный 13 4 4" xfId="25101"/>
    <cellStyle name="Обычный 13 4 4 2" xfId="25102"/>
    <cellStyle name="Обычный 13 4 4 2 2" xfId="25103"/>
    <cellStyle name="Обычный 13 4 4 2 2 2" xfId="25104"/>
    <cellStyle name="Обычный 13 4 4 2 2 2 2" xfId="25105"/>
    <cellStyle name="Обычный 13 4 4 2 2 3" xfId="25106"/>
    <cellStyle name="Обычный 13 4 4 2 3" xfId="25107"/>
    <cellStyle name="Обычный 13 4 4 2 3 2" xfId="25108"/>
    <cellStyle name="Обычный 13 4 4 2 4" xfId="25109"/>
    <cellStyle name="Обычный 13 4 4 3" xfId="25110"/>
    <cellStyle name="Обычный 13 4 4 3 2" xfId="25111"/>
    <cellStyle name="Обычный 13 4 4 3 2 2" xfId="25112"/>
    <cellStyle name="Обычный 13 4 4 3 3" xfId="25113"/>
    <cellStyle name="Обычный 13 4 4 4" xfId="25114"/>
    <cellStyle name="Обычный 13 4 4 4 2" xfId="25115"/>
    <cellStyle name="Обычный 13 4 4 5" xfId="25116"/>
    <cellStyle name="Обычный 13 4 5" xfId="25117"/>
    <cellStyle name="Обычный 13 4 5 2" xfId="25118"/>
    <cellStyle name="Обычный 13 4 5 2 2" xfId="25119"/>
    <cellStyle name="Обычный 13 4 5 2 2 2" xfId="25120"/>
    <cellStyle name="Обычный 13 4 5 2 3" xfId="25121"/>
    <cellStyle name="Обычный 13 4 5 3" xfId="25122"/>
    <cellStyle name="Обычный 13 4 5 3 2" xfId="25123"/>
    <cellStyle name="Обычный 13 4 5 4" xfId="25124"/>
    <cellStyle name="Обычный 13 4 6" xfId="25125"/>
    <cellStyle name="Обычный 13 4 6 2" xfId="25126"/>
    <cellStyle name="Обычный 13 4 6 2 2" xfId="25127"/>
    <cellStyle name="Обычный 13 4 6 3" xfId="25128"/>
    <cellStyle name="Обычный 13 4 7" xfId="25129"/>
    <cellStyle name="Обычный 13 4 7 2" xfId="25130"/>
    <cellStyle name="Обычный 13 4 8" xfId="25131"/>
    <cellStyle name="Обычный 13 5" xfId="25132"/>
    <cellStyle name="Обычный 13 5 2" xfId="25133"/>
    <cellStyle name="Обычный 13 5 2 2" xfId="25134"/>
    <cellStyle name="Обычный 13 5 2 2 2" xfId="25135"/>
    <cellStyle name="Обычный 13 5 2 2 2 2" xfId="25136"/>
    <cellStyle name="Обычный 13 5 2 2 2 2 2" xfId="25137"/>
    <cellStyle name="Обычный 13 5 2 2 2 2 2 2" xfId="25138"/>
    <cellStyle name="Обычный 13 5 2 2 2 2 3" xfId="25139"/>
    <cellStyle name="Обычный 13 5 2 2 2 3" xfId="25140"/>
    <cellStyle name="Обычный 13 5 2 2 2 3 2" xfId="25141"/>
    <cellStyle name="Обычный 13 5 2 2 2 4" xfId="25142"/>
    <cellStyle name="Обычный 13 5 2 2 3" xfId="25143"/>
    <cellStyle name="Обычный 13 5 2 2 3 2" xfId="25144"/>
    <cellStyle name="Обычный 13 5 2 2 3 2 2" xfId="25145"/>
    <cellStyle name="Обычный 13 5 2 2 3 3" xfId="25146"/>
    <cellStyle name="Обычный 13 5 2 2 4" xfId="25147"/>
    <cellStyle name="Обычный 13 5 2 2 4 2" xfId="25148"/>
    <cellStyle name="Обычный 13 5 2 2 5" xfId="25149"/>
    <cellStyle name="Обычный 13 5 2 3" xfId="25150"/>
    <cellStyle name="Обычный 13 5 2 3 2" xfId="25151"/>
    <cellStyle name="Обычный 13 5 2 3 2 2" xfId="25152"/>
    <cellStyle name="Обычный 13 5 2 3 2 2 2" xfId="25153"/>
    <cellStyle name="Обычный 13 5 2 3 2 3" xfId="25154"/>
    <cellStyle name="Обычный 13 5 2 3 3" xfId="25155"/>
    <cellStyle name="Обычный 13 5 2 3 3 2" xfId="25156"/>
    <cellStyle name="Обычный 13 5 2 3 4" xfId="25157"/>
    <cellStyle name="Обычный 13 5 2 4" xfId="25158"/>
    <cellStyle name="Обычный 13 5 2 4 2" xfId="25159"/>
    <cellStyle name="Обычный 13 5 2 4 2 2" xfId="25160"/>
    <cellStyle name="Обычный 13 5 2 4 3" xfId="25161"/>
    <cellStyle name="Обычный 13 5 2 5" xfId="25162"/>
    <cellStyle name="Обычный 13 5 2 5 2" xfId="25163"/>
    <cellStyle name="Обычный 13 5 2 6" xfId="25164"/>
    <cellStyle name="Обычный 13 5 3" xfId="25165"/>
    <cellStyle name="Обычный 13 5 3 2" xfId="25166"/>
    <cellStyle name="Обычный 13 5 3 2 2" xfId="25167"/>
    <cellStyle name="Обычный 13 5 3 2 2 2" xfId="25168"/>
    <cellStyle name="Обычный 13 5 3 2 2 2 2" xfId="25169"/>
    <cellStyle name="Обычный 13 5 3 2 2 3" xfId="25170"/>
    <cellStyle name="Обычный 13 5 3 2 3" xfId="25171"/>
    <cellStyle name="Обычный 13 5 3 2 3 2" xfId="25172"/>
    <cellStyle name="Обычный 13 5 3 2 4" xfId="25173"/>
    <cellStyle name="Обычный 13 5 3 3" xfId="25174"/>
    <cellStyle name="Обычный 13 5 3 3 2" xfId="25175"/>
    <cellStyle name="Обычный 13 5 3 3 2 2" xfId="25176"/>
    <cellStyle name="Обычный 13 5 3 3 3" xfId="25177"/>
    <cellStyle name="Обычный 13 5 3 4" xfId="25178"/>
    <cellStyle name="Обычный 13 5 3 4 2" xfId="25179"/>
    <cellStyle name="Обычный 13 5 3 5" xfId="25180"/>
    <cellStyle name="Обычный 13 5 4" xfId="25181"/>
    <cellStyle name="Обычный 13 5 4 2" xfId="25182"/>
    <cellStyle name="Обычный 13 5 4 2 2" xfId="25183"/>
    <cellStyle name="Обычный 13 5 4 2 2 2" xfId="25184"/>
    <cellStyle name="Обычный 13 5 4 2 3" xfId="25185"/>
    <cellStyle name="Обычный 13 5 4 3" xfId="25186"/>
    <cellStyle name="Обычный 13 5 4 3 2" xfId="25187"/>
    <cellStyle name="Обычный 13 5 4 4" xfId="25188"/>
    <cellStyle name="Обычный 13 5 5" xfId="25189"/>
    <cellStyle name="Обычный 13 5 5 2" xfId="25190"/>
    <cellStyle name="Обычный 13 5 5 2 2" xfId="25191"/>
    <cellStyle name="Обычный 13 5 5 3" xfId="25192"/>
    <cellStyle name="Обычный 13 5 6" xfId="25193"/>
    <cellStyle name="Обычный 13 5 6 2" xfId="25194"/>
    <cellStyle name="Обычный 13 5 7" xfId="25195"/>
    <cellStyle name="Обычный 13 6" xfId="25196"/>
    <cellStyle name="Обычный 13 6 2" xfId="25197"/>
    <cellStyle name="Обычный 13 6 2 2" xfId="25198"/>
    <cellStyle name="Обычный 13 6 2 2 2" xfId="25199"/>
    <cellStyle name="Обычный 13 6 2 2 2 2" xfId="25200"/>
    <cellStyle name="Обычный 13 6 2 2 2 2 2" xfId="25201"/>
    <cellStyle name="Обычный 13 6 2 2 2 3" xfId="25202"/>
    <cellStyle name="Обычный 13 6 2 2 3" xfId="25203"/>
    <cellStyle name="Обычный 13 6 2 2 3 2" xfId="25204"/>
    <cellStyle name="Обычный 13 6 2 2 4" xfId="25205"/>
    <cellStyle name="Обычный 13 6 2 3" xfId="25206"/>
    <cellStyle name="Обычный 13 6 2 3 2" xfId="25207"/>
    <cellStyle name="Обычный 13 6 2 3 2 2" xfId="25208"/>
    <cellStyle name="Обычный 13 6 2 3 3" xfId="25209"/>
    <cellStyle name="Обычный 13 6 2 4" xfId="25210"/>
    <cellStyle name="Обычный 13 6 2 4 2" xfId="25211"/>
    <cellStyle name="Обычный 13 6 2 5" xfId="25212"/>
    <cellStyle name="Обычный 13 6 3" xfId="25213"/>
    <cellStyle name="Обычный 13 6 3 2" xfId="25214"/>
    <cellStyle name="Обычный 13 6 3 2 2" xfId="25215"/>
    <cellStyle name="Обычный 13 6 3 2 2 2" xfId="25216"/>
    <cellStyle name="Обычный 13 6 3 2 3" xfId="25217"/>
    <cellStyle name="Обычный 13 6 3 3" xfId="25218"/>
    <cellStyle name="Обычный 13 6 3 3 2" xfId="25219"/>
    <cellStyle name="Обычный 13 6 3 4" xfId="25220"/>
    <cellStyle name="Обычный 13 6 4" xfId="25221"/>
    <cellStyle name="Обычный 13 6 4 2" xfId="25222"/>
    <cellStyle name="Обычный 13 6 4 2 2" xfId="25223"/>
    <cellStyle name="Обычный 13 6 4 3" xfId="25224"/>
    <cellStyle name="Обычный 13 6 5" xfId="25225"/>
    <cellStyle name="Обычный 13 6 5 2" xfId="25226"/>
    <cellStyle name="Обычный 13 6 6" xfId="25227"/>
    <cellStyle name="Обычный 13 7" xfId="25228"/>
    <cellStyle name="Обычный 13 7 2" xfId="25229"/>
    <cellStyle name="Обычный 13 7 2 2" xfId="25230"/>
    <cellStyle name="Обычный 13 7 2 2 2" xfId="25231"/>
    <cellStyle name="Обычный 13 7 2 2 2 2" xfId="25232"/>
    <cellStyle name="Обычный 13 7 2 2 3" xfId="25233"/>
    <cellStyle name="Обычный 13 7 2 3" xfId="25234"/>
    <cellStyle name="Обычный 13 7 2 3 2" xfId="25235"/>
    <cellStyle name="Обычный 13 7 2 4" xfId="25236"/>
    <cellStyle name="Обычный 13 7 3" xfId="25237"/>
    <cellStyle name="Обычный 13 7 3 2" xfId="25238"/>
    <cellStyle name="Обычный 13 7 3 2 2" xfId="25239"/>
    <cellStyle name="Обычный 13 7 3 3" xfId="25240"/>
    <cellStyle name="Обычный 13 7 4" xfId="25241"/>
    <cellStyle name="Обычный 13 7 4 2" xfId="25242"/>
    <cellStyle name="Обычный 13 7 5" xfId="25243"/>
    <cellStyle name="Обычный 13 8" xfId="25244"/>
    <cellStyle name="Обычный 13 8 2" xfId="25245"/>
    <cellStyle name="Обычный 13 8 2 2" xfId="25246"/>
    <cellStyle name="Обычный 13 8 2 2 2" xfId="25247"/>
    <cellStyle name="Обычный 13 8 2 3" xfId="25248"/>
    <cellStyle name="Обычный 13 8 3" xfId="25249"/>
    <cellStyle name="Обычный 13 8 3 2" xfId="25250"/>
    <cellStyle name="Обычный 13 8 4" xfId="25251"/>
    <cellStyle name="Обычный 13 9" xfId="25252"/>
    <cellStyle name="Обычный 13 9 2" xfId="25253"/>
    <cellStyle name="Обычный 13 9 2 2" xfId="25254"/>
    <cellStyle name="Обычный 13 9 3" xfId="25255"/>
    <cellStyle name="Обычный 14" xfId="50"/>
    <cellStyle name="Обычный 15" xfId="51"/>
    <cellStyle name="Обычный 15 10" xfId="25256"/>
    <cellStyle name="Обычный 15 11" xfId="48284"/>
    <cellStyle name="Обычный 15 2" xfId="25257"/>
    <cellStyle name="Обычный 15 2 2" xfId="25258"/>
    <cellStyle name="Обычный 15 2 2 2" xfId="25259"/>
    <cellStyle name="Обычный 15 2 2 2 2" xfId="25260"/>
    <cellStyle name="Обычный 15 2 2 2 2 2" xfId="25261"/>
    <cellStyle name="Обычный 15 2 2 2 2 2 2" xfId="25262"/>
    <cellStyle name="Обычный 15 2 2 2 2 2 2 2" xfId="25263"/>
    <cellStyle name="Обычный 15 2 2 2 2 2 2 2 2" xfId="25264"/>
    <cellStyle name="Обычный 15 2 2 2 2 2 2 2 2 2" xfId="25265"/>
    <cellStyle name="Обычный 15 2 2 2 2 2 2 2 3" xfId="25266"/>
    <cellStyle name="Обычный 15 2 2 2 2 2 2 3" xfId="25267"/>
    <cellStyle name="Обычный 15 2 2 2 2 2 2 3 2" xfId="25268"/>
    <cellStyle name="Обычный 15 2 2 2 2 2 2 4" xfId="25269"/>
    <cellStyle name="Обычный 15 2 2 2 2 2 3" xfId="25270"/>
    <cellStyle name="Обычный 15 2 2 2 2 2 3 2" xfId="25271"/>
    <cellStyle name="Обычный 15 2 2 2 2 2 3 2 2" xfId="25272"/>
    <cellStyle name="Обычный 15 2 2 2 2 2 3 3" xfId="25273"/>
    <cellStyle name="Обычный 15 2 2 2 2 2 4" xfId="25274"/>
    <cellStyle name="Обычный 15 2 2 2 2 2 4 2" xfId="25275"/>
    <cellStyle name="Обычный 15 2 2 2 2 2 5" xfId="25276"/>
    <cellStyle name="Обычный 15 2 2 2 2 3" xfId="25277"/>
    <cellStyle name="Обычный 15 2 2 2 2 3 2" xfId="25278"/>
    <cellStyle name="Обычный 15 2 2 2 2 3 2 2" xfId="25279"/>
    <cellStyle name="Обычный 15 2 2 2 2 3 2 2 2" xfId="25280"/>
    <cellStyle name="Обычный 15 2 2 2 2 3 2 3" xfId="25281"/>
    <cellStyle name="Обычный 15 2 2 2 2 3 3" xfId="25282"/>
    <cellStyle name="Обычный 15 2 2 2 2 3 3 2" xfId="25283"/>
    <cellStyle name="Обычный 15 2 2 2 2 3 4" xfId="25284"/>
    <cellStyle name="Обычный 15 2 2 2 2 4" xfId="25285"/>
    <cellStyle name="Обычный 15 2 2 2 2 4 2" xfId="25286"/>
    <cellStyle name="Обычный 15 2 2 2 2 4 2 2" xfId="25287"/>
    <cellStyle name="Обычный 15 2 2 2 2 4 3" xfId="25288"/>
    <cellStyle name="Обычный 15 2 2 2 2 5" xfId="25289"/>
    <cellStyle name="Обычный 15 2 2 2 2 5 2" xfId="25290"/>
    <cellStyle name="Обычный 15 2 2 2 2 6" xfId="25291"/>
    <cellStyle name="Обычный 15 2 2 2 3" xfId="25292"/>
    <cellStyle name="Обычный 15 2 2 2 3 2" xfId="25293"/>
    <cellStyle name="Обычный 15 2 2 2 3 2 2" xfId="25294"/>
    <cellStyle name="Обычный 15 2 2 2 3 2 2 2" xfId="25295"/>
    <cellStyle name="Обычный 15 2 2 2 3 2 2 2 2" xfId="25296"/>
    <cellStyle name="Обычный 15 2 2 2 3 2 2 3" xfId="25297"/>
    <cellStyle name="Обычный 15 2 2 2 3 2 3" xfId="25298"/>
    <cellStyle name="Обычный 15 2 2 2 3 2 3 2" xfId="25299"/>
    <cellStyle name="Обычный 15 2 2 2 3 2 4" xfId="25300"/>
    <cellStyle name="Обычный 15 2 2 2 3 3" xfId="25301"/>
    <cellStyle name="Обычный 15 2 2 2 3 3 2" xfId="25302"/>
    <cellStyle name="Обычный 15 2 2 2 3 3 2 2" xfId="25303"/>
    <cellStyle name="Обычный 15 2 2 2 3 3 3" xfId="25304"/>
    <cellStyle name="Обычный 15 2 2 2 3 4" xfId="25305"/>
    <cellStyle name="Обычный 15 2 2 2 3 4 2" xfId="25306"/>
    <cellStyle name="Обычный 15 2 2 2 3 5" xfId="25307"/>
    <cellStyle name="Обычный 15 2 2 2 4" xfId="25308"/>
    <cellStyle name="Обычный 15 2 2 2 4 2" xfId="25309"/>
    <cellStyle name="Обычный 15 2 2 2 4 2 2" xfId="25310"/>
    <cellStyle name="Обычный 15 2 2 2 4 2 2 2" xfId="25311"/>
    <cellStyle name="Обычный 15 2 2 2 4 2 3" xfId="25312"/>
    <cellStyle name="Обычный 15 2 2 2 4 3" xfId="25313"/>
    <cellStyle name="Обычный 15 2 2 2 4 3 2" xfId="25314"/>
    <cellStyle name="Обычный 15 2 2 2 4 4" xfId="25315"/>
    <cellStyle name="Обычный 15 2 2 2 5" xfId="25316"/>
    <cellStyle name="Обычный 15 2 2 2 5 2" xfId="25317"/>
    <cellStyle name="Обычный 15 2 2 2 5 2 2" xfId="25318"/>
    <cellStyle name="Обычный 15 2 2 2 5 3" xfId="25319"/>
    <cellStyle name="Обычный 15 2 2 2 6" xfId="25320"/>
    <cellStyle name="Обычный 15 2 2 2 6 2" xfId="25321"/>
    <cellStyle name="Обычный 15 2 2 2 7" xfId="25322"/>
    <cellStyle name="Обычный 15 2 2 3" xfId="25323"/>
    <cellStyle name="Обычный 15 2 2 3 2" xfId="25324"/>
    <cellStyle name="Обычный 15 2 2 3 2 2" xfId="25325"/>
    <cellStyle name="Обычный 15 2 2 3 2 2 2" xfId="25326"/>
    <cellStyle name="Обычный 15 2 2 3 2 2 2 2" xfId="25327"/>
    <cellStyle name="Обычный 15 2 2 3 2 2 2 2 2" xfId="25328"/>
    <cellStyle name="Обычный 15 2 2 3 2 2 2 3" xfId="25329"/>
    <cellStyle name="Обычный 15 2 2 3 2 2 3" xfId="25330"/>
    <cellStyle name="Обычный 15 2 2 3 2 2 3 2" xfId="25331"/>
    <cellStyle name="Обычный 15 2 2 3 2 2 4" xfId="25332"/>
    <cellStyle name="Обычный 15 2 2 3 2 3" xfId="25333"/>
    <cellStyle name="Обычный 15 2 2 3 2 3 2" xfId="25334"/>
    <cellStyle name="Обычный 15 2 2 3 2 3 2 2" xfId="25335"/>
    <cellStyle name="Обычный 15 2 2 3 2 3 3" xfId="25336"/>
    <cellStyle name="Обычный 15 2 2 3 2 4" xfId="25337"/>
    <cellStyle name="Обычный 15 2 2 3 2 4 2" xfId="25338"/>
    <cellStyle name="Обычный 15 2 2 3 2 5" xfId="25339"/>
    <cellStyle name="Обычный 15 2 2 3 3" xfId="25340"/>
    <cellStyle name="Обычный 15 2 2 3 3 2" xfId="25341"/>
    <cellStyle name="Обычный 15 2 2 3 3 2 2" xfId="25342"/>
    <cellStyle name="Обычный 15 2 2 3 3 2 2 2" xfId="25343"/>
    <cellStyle name="Обычный 15 2 2 3 3 2 3" xfId="25344"/>
    <cellStyle name="Обычный 15 2 2 3 3 3" xfId="25345"/>
    <cellStyle name="Обычный 15 2 2 3 3 3 2" xfId="25346"/>
    <cellStyle name="Обычный 15 2 2 3 3 4" xfId="25347"/>
    <cellStyle name="Обычный 15 2 2 3 4" xfId="25348"/>
    <cellStyle name="Обычный 15 2 2 3 4 2" xfId="25349"/>
    <cellStyle name="Обычный 15 2 2 3 4 2 2" xfId="25350"/>
    <cellStyle name="Обычный 15 2 2 3 4 3" xfId="25351"/>
    <cellStyle name="Обычный 15 2 2 3 5" xfId="25352"/>
    <cellStyle name="Обычный 15 2 2 3 5 2" xfId="25353"/>
    <cellStyle name="Обычный 15 2 2 3 6" xfId="25354"/>
    <cellStyle name="Обычный 15 2 2 4" xfId="25355"/>
    <cellStyle name="Обычный 15 2 2 4 2" xfId="25356"/>
    <cellStyle name="Обычный 15 2 2 4 2 2" xfId="25357"/>
    <cellStyle name="Обычный 15 2 2 4 2 2 2" xfId="25358"/>
    <cellStyle name="Обычный 15 2 2 4 2 2 2 2" xfId="25359"/>
    <cellStyle name="Обычный 15 2 2 4 2 2 3" xfId="25360"/>
    <cellStyle name="Обычный 15 2 2 4 2 3" xfId="25361"/>
    <cellStyle name="Обычный 15 2 2 4 2 3 2" xfId="25362"/>
    <cellStyle name="Обычный 15 2 2 4 2 4" xfId="25363"/>
    <cellStyle name="Обычный 15 2 2 4 3" xfId="25364"/>
    <cellStyle name="Обычный 15 2 2 4 3 2" xfId="25365"/>
    <cellStyle name="Обычный 15 2 2 4 3 2 2" xfId="25366"/>
    <cellStyle name="Обычный 15 2 2 4 3 3" xfId="25367"/>
    <cellStyle name="Обычный 15 2 2 4 4" xfId="25368"/>
    <cellStyle name="Обычный 15 2 2 4 4 2" xfId="25369"/>
    <cellStyle name="Обычный 15 2 2 4 5" xfId="25370"/>
    <cellStyle name="Обычный 15 2 2 5" xfId="25371"/>
    <cellStyle name="Обычный 15 2 2 5 2" xfId="25372"/>
    <cellStyle name="Обычный 15 2 2 5 2 2" xfId="25373"/>
    <cellStyle name="Обычный 15 2 2 5 2 2 2" xfId="25374"/>
    <cellStyle name="Обычный 15 2 2 5 2 3" xfId="25375"/>
    <cellStyle name="Обычный 15 2 2 5 3" xfId="25376"/>
    <cellStyle name="Обычный 15 2 2 5 3 2" xfId="25377"/>
    <cellStyle name="Обычный 15 2 2 5 4" xfId="25378"/>
    <cellStyle name="Обычный 15 2 2 6" xfId="25379"/>
    <cellStyle name="Обычный 15 2 2 6 2" xfId="25380"/>
    <cellStyle name="Обычный 15 2 2 6 2 2" xfId="25381"/>
    <cellStyle name="Обычный 15 2 2 6 3" xfId="25382"/>
    <cellStyle name="Обычный 15 2 2 7" xfId="25383"/>
    <cellStyle name="Обычный 15 2 2 7 2" xfId="25384"/>
    <cellStyle name="Обычный 15 2 2 8" xfId="25385"/>
    <cellStyle name="Обычный 15 2 3" xfId="25386"/>
    <cellStyle name="Обычный 15 2 3 2" xfId="25387"/>
    <cellStyle name="Обычный 15 2 3 2 2" xfId="25388"/>
    <cellStyle name="Обычный 15 2 3 2 2 2" xfId="25389"/>
    <cellStyle name="Обычный 15 2 3 2 2 2 2" xfId="25390"/>
    <cellStyle name="Обычный 15 2 3 2 2 2 2 2" xfId="25391"/>
    <cellStyle name="Обычный 15 2 3 2 2 2 2 2 2" xfId="25392"/>
    <cellStyle name="Обычный 15 2 3 2 2 2 2 3" xfId="25393"/>
    <cellStyle name="Обычный 15 2 3 2 2 2 3" xfId="25394"/>
    <cellStyle name="Обычный 15 2 3 2 2 2 3 2" xfId="25395"/>
    <cellStyle name="Обычный 15 2 3 2 2 2 4" xfId="25396"/>
    <cellStyle name="Обычный 15 2 3 2 2 3" xfId="25397"/>
    <cellStyle name="Обычный 15 2 3 2 2 3 2" xfId="25398"/>
    <cellStyle name="Обычный 15 2 3 2 2 3 2 2" xfId="25399"/>
    <cellStyle name="Обычный 15 2 3 2 2 3 3" xfId="25400"/>
    <cellStyle name="Обычный 15 2 3 2 2 4" xfId="25401"/>
    <cellStyle name="Обычный 15 2 3 2 2 4 2" xfId="25402"/>
    <cellStyle name="Обычный 15 2 3 2 2 5" xfId="25403"/>
    <cellStyle name="Обычный 15 2 3 2 3" xfId="25404"/>
    <cellStyle name="Обычный 15 2 3 2 3 2" xfId="25405"/>
    <cellStyle name="Обычный 15 2 3 2 3 2 2" xfId="25406"/>
    <cellStyle name="Обычный 15 2 3 2 3 2 2 2" xfId="25407"/>
    <cellStyle name="Обычный 15 2 3 2 3 2 3" xfId="25408"/>
    <cellStyle name="Обычный 15 2 3 2 3 3" xfId="25409"/>
    <cellStyle name="Обычный 15 2 3 2 3 3 2" xfId="25410"/>
    <cellStyle name="Обычный 15 2 3 2 3 4" xfId="25411"/>
    <cellStyle name="Обычный 15 2 3 2 4" xfId="25412"/>
    <cellStyle name="Обычный 15 2 3 2 4 2" xfId="25413"/>
    <cellStyle name="Обычный 15 2 3 2 4 2 2" xfId="25414"/>
    <cellStyle name="Обычный 15 2 3 2 4 3" xfId="25415"/>
    <cellStyle name="Обычный 15 2 3 2 5" xfId="25416"/>
    <cellStyle name="Обычный 15 2 3 2 5 2" xfId="25417"/>
    <cellStyle name="Обычный 15 2 3 2 6" xfId="25418"/>
    <cellStyle name="Обычный 15 2 3 3" xfId="25419"/>
    <cellStyle name="Обычный 15 2 3 3 2" xfId="25420"/>
    <cellStyle name="Обычный 15 2 3 3 2 2" xfId="25421"/>
    <cellStyle name="Обычный 15 2 3 3 2 2 2" xfId="25422"/>
    <cellStyle name="Обычный 15 2 3 3 2 2 2 2" xfId="25423"/>
    <cellStyle name="Обычный 15 2 3 3 2 2 3" xfId="25424"/>
    <cellStyle name="Обычный 15 2 3 3 2 3" xfId="25425"/>
    <cellStyle name="Обычный 15 2 3 3 2 3 2" xfId="25426"/>
    <cellStyle name="Обычный 15 2 3 3 2 4" xfId="25427"/>
    <cellStyle name="Обычный 15 2 3 3 3" xfId="25428"/>
    <cellStyle name="Обычный 15 2 3 3 3 2" xfId="25429"/>
    <cellStyle name="Обычный 15 2 3 3 3 2 2" xfId="25430"/>
    <cellStyle name="Обычный 15 2 3 3 3 3" xfId="25431"/>
    <cellStyle name="Обычный 15 2 3 3 4" xfId="25432"/>
    <cellStyle name="Обычный 15 2 3 3 4 2" xfId="25433"/>
    <cellStyle name="Обычный 15 2 3 3 5" xfId="25434"/>
    <cellStyle name="Обычный 15 2 3 4" xfId="25435"/>
    <cellStyle name="Обычный 15 2 3 4 2" xfId="25436"/>
    <cellStyle name="Обычный 15 2 3 4 2 2" xfId="25437"/>
    <cellStyle name="Обычный 15 2 3 4 2 2 2" xfId="25438"/>
    <cellStyle name="Обычный 15 2 3 4 2 3" xfId="25439"/>
    <cellStyle name="Обычный 15 2 3 4 3" xfId="25440"/>
    <cellStyle name="Обычный 15 2 3 4 3 2" xfId="25441"/>
    <cellStyle name="Обычный 15 2 3 4 4" xfId="25442"/>
    <cellStyle name="Обычный 15 2 3 5" xfId="25443"/>
    <cellStyle name="Обычный 15 2 3 5 2" xfId="25444"/>
    <cellStyle name="Обычный 15 2 3 5 2 2" xfId="25445"/>
    <cellStyle name="Обычный 15 2 3 5 3" xfId="25446"/>
    <cellStyle name="Обычный 15 2 3 6" xfId="25447"/>
    <cellStyle name="Обычный 15 2 3 6 2" xfId="25448"/>
    <cellStyle name="Обычный 15 2 3 7" xfId="25449"/>
    <cellStyle name="Обычный 15 2 4" xfId="25450"/>
    <cellStyle name="Обычный 15 2 4 2" xfId="25451"/>
    <cellStyle name="Обычный 15 2 4 2 2" xfId="25452"/>
    <cellStyle name="Обычный 15 2 4 2 2 2" xfId="25453"/>
    <cellStyle name="Обычный 15 2 4 2 2 2 2" xfId="25454"/>
    <cellStyle name="Обычный 15 2 4 2 2 2 2 2" xfId="25455"/>
    <cellStyle name="Обычный 15 2 4 2 2 2 3" xfId="25456"/>
    <cellStyle name="Обычный 15 2 4 2 2 3" xfId="25457"/>
    <cellStyle name="Обычный 15 2 4 2 2 3 2" xfId="25458"/>
    <cellStyle name="Обычный 15 2 4 2 2 4" xfId="25459"/>
    <cellStyle name="Обычный 15 2 4 2 3" xfId="25460"/>
    <cellStyle name="Обычный 15 2 4 2 3 2" xfId="25461"/>
    <cellStyle name="Обычный 15 2 4 2 3 2 2" xfId="25462"/>
    <cellStyle name="Обычный 15 2 4 2 3 3" xfId="25463"/>
    <cellStyle name="Обычный 15 2 4 2 4" xfId="25464"/>
    <cellStyle name="Обычный 15 2 4 2 4 2" xfId="25465"/>
    <cellStyle name="Обычный 15 2 4 2 5" xfId="25466"/>
    <cellStyle name="Обычный 15 2 4 3" xfId="25467"/>
    <cellStyle name="Обычный 15 2 4 3 2" xfId="25468"/>
    <cellStyle name="Обычный 15 2 4 3 2 2" xfId="25469"/>
    <cellStyle name="Обычный 15 2 4 3 2 2 2" xfId="25470"/>
    <cellStyle name="Обычный 15 2 4 3 2 3" xfId="25471"/>
    <cellStyle name="Обычный 15 2 4 3 3" xfId="25472"/>
    <cellStyle name="Обычный 15 2 4 3 3 2" xfId="25473"/>
    <cellStyle name="Обычный 15 2 4 3 4" xfId="25474"/>
    <cellStyle name="Обычный 15 2 4 4" xfId="25475"/>
    <cellStyle name="Обычный 15 2 4 4 2" xfId="25476"/>
    <cellStyle name="Обычный 15 2 4 4 2 2" xfId="25477"/>
    <cellStyle name="Обычный 15 2 4 4 3" xfId="25478"/>
    <cellStyle name="Обычный 15 2 4 5" xfId="25479"/>
    <cellStyle name="Обычный 15 2 4 5 2" xfId="25480"/>
    <cellStyle name="Обычный 15 2 4 6" xfId="25481"/>
    <cellStyle name="Обычный 15 2 5" xfId="25482"/>
    <cellStyle name="Обычный 15 2 5 2" xfId="25483"/>
    <cellStyle name="Обычный 15 2 5 2 2" xfId="25484"/>
    <cellStyle name="Обычный 15 2 5 2 2 2" xfId="25485"/>
    <cellStyle name="Обычный 15 2 5 2 2 2 2" xfId="25486"/>
    <cellStyle name="Обычный 15 2 5 2 2 3" xfId="25487"/>
    <cellStyle name="Обычный 15 2 5 2 3" xfId="25488"/>
    <cellStyle name="Обычный 15 2 5 2 3 2" xfId="25489"/>
    <cellStyle name="Обычный 15 2 5 2 4" xfId="25490"/>
    <cellStyle name="Обычный 15 2 5 3" xfId="25491"/>
    <cellStyle name="Обычный 15 2 5 3 2" xfId="25492"/>
    <cellStyle name="Обычный 15 2 5 3 2 2" xfId="25493"/>
    <cellStyle name="Обычный 15 2 5 3 3" xfId="25494"/>
    <cellStyle name="Обычный 15 2 5 4" xfId="25495"/>
    <cellStyle name="Обычный 15 2 5 4 2" xfId="25496"/>
    <cellStyle name="Обычный 15 2 5 5" xfId="25497"/>
    <cellStyle name="Обычный 15 2 6" xfId="25498"/>
    <cellStyle name="Обычный 15 2 6 2" xfId="25499"/>
    <cellStyle name="Обычный 15 2 6 2 2" xfId="25500"/>
    <cellStyle name="Обычный 15 2 6 2 2 2" xfId="25501"/>
    <cellStyle name="Обычный 15 2 6 2 3" xfId="25502"/>
    <cellStyle name="Обычный 15 2 6 3" xfId="25503"/>
    <cellStyle name="Обычный 15 2 6 3 2" xfId="25504"/>
    <cellStyle name="Обычный 15 2 6 4" xfId="25505"/>
    <cellStyle name="Обычный 15 2 7" xfId="25506"/>
    <cellStyle name="Обычный 15 2 7 2" xfId="25507"/>
    <cellStyle name="Обычный 15 2 7 2 2" xfId="25508"/>
    <cellStyle name="Обычный 15 2 7 3" xfId="25509"/>
    <cellStyle name="Обычный 15 2 8" xfId="25510"/>
    <cellStyle name="Обычный 15 2 8 2" xfId="25511"/>
    <cellStyle name="Обычный 15 2 9" xfId="25512"/>
    <cellStyle name="Обычный 15 3" xfId="25513"/>
    <cellStyle name="Обычный 15 3 2" xfId="25514"/>
    <cellStyle name="Обычный 15 3 2 2" xfId="25515"/>
    <cellStyle name="Обычный 15 3 2 2 2" xfId="25516"/>
    <cellStyle name="Обычный 15 3 2 2 2 2" xfId="25517"/>
    <cellStyle name="Обычный 15 3 2 2 2 2 2" xfId="25518"/>
    <cellStyle name="Обычный 15 3 2 2 2 2 2 2" xfId="25519"/>
    <cellStyle name="Обычный 15 3 2 2 2 2 2 2 2" xfId="25520"/>
    <cellStyle name="Обычный 15 3 2 2 2 2 2 3" xfId="25521"/>
    <cellStyle name="Обычный 15 3 2 2 2 2 3" xfId="25522"/>
    <cellStyle name="Обычный 15 3 2 2 2 2 3 2" xfId="25523"/>
    <cellStyle name="Обычный 15 3 2 2 2 2 4" xfId="25524"/>
    <cellStyle name="Обычный 15 3 2 2 2 3" xfId="25525"/>
    <cellStyle name="Обычный 15 3 2 2 2 3 2" xfId="25526"/>
    <cellStyle name="Обычный 15 3 2 2 2 3 2 2" xfId="25527"/>
    <cellStyle name="Обычный 15 3 2 2 2 3 3" xfId="25528"/>
    <cellStyle name="Обычный 15 3 2 2 2 4" xfId="25529"/>
    <cellStyle name="Обычный 15 3 2 2 2 4 2" xfId="25530"/>
    <cellStyle name="Обычный 15 3 2 2 2 5" xfId="25531"/>
    <cellStyle name="Обычный 15 3 2 2 3" xfId="25532"/>
    <cellStyle name="Обычный 15 3 2 2 3 2" xfId="25533"/>
    <cellStyle name="Обычный 15 3 2 2 3 2 2" xfId="25534"/>
    <cellStyle name="Обычный 15 3 2 2 3 2 2 2" xfId="25535"/>
    <cellStyle name="Обычный 15 3 2 2 3 2 3" xfId="25536"/>
    <cellStyle name="Обычный 15 3 2 2 3 3" xfId="25537"/>
    <cellStyle name="Обычный 15 3 2 2 3 3 2" xfId="25538"/>
    <cellStyle name="Обычный 15 3 2 2 3 4" xfId="25539"/>
    <cellStyle name="Обычный 15 3 2 2 4" xfId="25540"/>
    <cellStyle name="Обычный 15 3 2 2 4 2" xfId="25541"/>
    <cellStyle name="Обычный 15 3 2 2 4 2 2" xfId="25542"/>
    <cellStyle name="Обычный 15 3 2 2 4 3" xfId="25543"/>
    <cellStyle name="Обычный 15 3 2 2 5" xfId="25544"/>
    <cellStyle name="Обычный 15 3 2 2 5 2" xfId="25545"/>
    <cellStyle name="Обычный 15 3 2 2 6" xfId="25546"/>
    <cellStyle name="Обычный 15 3 2 3" xfId="25547"/>
    <cellStyle name="Обычный 15 3 2 3 2" xfId="25548"/>
    <cellStyle name="Обычный 15 3 2 3 2 2" xfId="25549"/>
    <cellStyle name="Обычный 15 3 2 3 2 2 2" xfId="25550"/>
    <cellStyle name="Обычный 15 3 2 3 2 2 2 2" xfId="25551"/>
    <cellStyle name="Обычный 15 3 2 3 2 2 3" xfId="25552"/>
    <cellStyle name="Обычный 15 3 2 3 2 3" xfId="25553"/>
    <cellStyle name="Обычный 15 3 2 3 2 3 2" xfId="25554"/>
    <cellStyle name="Обычный 15 3 2 3 2 4" xfId="25555"/>
    <cellStyle name="Обычный 15 3 2 3 3" xfId="25556"/>
    <cellStyle name="Обычный 15 3 2 3 3 2" xfId="25557"/>
    <cellStyle name="Обычный 15 3 2 3 3 2 2" xfId="25558"/>
    <cellStyle name="Обычный 15 3 2 3 3 3" xfId="25559"/>
    <cellStyle name="Обычный 15 3 2 3 4" xfId="25560"/>
    <cellStyle name="Обычный 15 3 2 3 4 2" xfId="25561"/>
    <cellStyle name="Обычный 15 3 2 3 5" xfId="25562"/>
    <cellStyle name="Обычный 15 3 2 4" xfId="25563"/>
    <cellStyle name="Обычный 15 3 2 4 2" xfId="25564"/>
    <cellStyle name="Обычный 15 3 2 4 2 2" xfId="25565"/>
    <cellStyle name="Обычный 15 3 2 4 2 2 2" xfId="25566"/>
    <cellStyle name="Обычный 15 3 2 4 2 3" xfId="25567"/>
    <cellStyle name="Обычный 15 3 2 4 3" xfId="25568"/>
    <cellStyle name="Обычный 15 3 2 4 3 2" xfId="25569"/>
    <cellStyle name="Обычный 15 3 2 4 4" xfId="25570"/>
    <cellStyle name="Обычный 15 3 2 5" xfId="25571"/>
    <cellStyle name="Обычный 15 3 2 5 2" xfId="25572"/>
    <cellStyle name="Обычный 15 3 2 5 2 2" xfId="25573"/>
    <cellStyle name="Обычный 15 3 2 5 3" xfId="25574"/>
    <cellStyle name="Обычный 15 3 2 6" xfId="25575"/>
    <cellStyle name="Обычный 15 3 2 6 2" xfId="25576"/>
    <cellStyle name="Обычный 15 3 2 7" xfId="25577"/>
    <cellStyle name="Обычный 15 3 3" xfId="25578"/>
    <cellStyle name="Обычный 15 3 3 2" xfId="25579"/>
    <cellStyle name="Обычный 15 3 3 2 2" xfId="25580"/>
    <cellStyle name="Обычный 15 3 3 2 2 2" xfId="25581"/>
    <cellStyle name="Обычный 15 3 3 2 2 2 2" xfId="25582"/>
    <cellStyle name="Обычный 15 3 3 2 2 2 2 2" xfId="25583"/>
    <cellStyle name="Обычный 15 3 3 2 2 2 3" xfId="25584"/>
    <cellStyle name="Обычный 15 3 3 2 2 3" xfId="25585"/>
    <cellStyle name="Обычный 15 3 3 2 2 3 2" xfId="25586"/>
    <cellStyle name="Обычный 15 3 3 2 2 4" xfId="25587"/>
    <cellStyle name="Обычный 15 3 3 2 3" xfId="25588"/>
    <cellStyle name="Обычный 15 3 3 2 3 2" xfId="25589"/>
    <cellStyle name="Обычный 15 3 3 2 3 2 2" xfId="25590"/>
    <cellStyle name="Обычный 15 3 3 2 3 3" xfId="25591"/>
    <cellStyle name="Обычный 15 3 3 2 4" xfId="25592"/>
    <cellStyle name="Обычный 15 3 3 2 4 2" xfId="25593"/>
    <cellStyle name="Обычный 15 3 3 2 5" xfId="25594"/>
    <cellStyle name="Обычный 15 3 3 3" xfId="25595"/>
    <cellStyle name="Обычный 15 3 3 3 2" xfId="25596"/>
    <cellStyle name="Обычный 15 3 3 3 2 2" xfId="25597"/>
    <cellStyle name="Обычный 15 3 3 3 2 2 2" xfId="25598"/>
    <cellStyle name="Обычный 15 3 3 3 2 3" xfId="25599"/>
    <cellStyle name="Обычный 15 3 3 3 3" xfId="25600"/>
    <cellStyle name="Обычный 15 3 3 3 3 2" xfId="25601"/>
    <cellStyle name="Обычный 15 3 3 3 4" xfId="25602"/>
    <cellStyle name="Обычный 15 3 3 4" xfId="25603"/>
    <cellStyle name="Обычный 15 3 3 4 2" xfId="25604"/>
    <cellStyle name="Обычный 15 3 3 4 2 2" xfId="25605"/>
    <cellStyle name="Обычный 15 3 3 4 3" xfId="25606"/>
    <cellStyle name="Обычный 15 3 3 5" xfId="25607"/>
    <cellStyle name="Обычный 15 3 3 5 2" xfId="25608"/>
    <cellStyle name="Обычный 15 3 3 6" xfId="25609"/>
    <cellStyle name="Обычный 15 3 4" xfId="25610"/>
    <cellStyle name="Обычный 15 3 4 2" xfId="25611"/>
    <cellStyle name="Обычный 15 3 4 2 2" xfId="25612"/>
    <cellStyle name="Обычный 15 3 4 2 2 2" xfId="25613"/>
    <cellStyle name="Обычный 15 3 4 2 2 2 2" xfId="25614"/>
    <cellStyle name="Обычный 15 3 4 2 2 3" xfId="25615"/>
    <cellStyle name="Обычный 15 3 4 2 3" xfId="25616"/>
    <cellStyle name="Обычный 15 3 4 2 3 2" xfId="25617"/>
    <cellStyle name="Обычный 15 3 4 2 4" xfId="25618"/>
    <cellStyle name="Обычный 15 3 4 3" xfId="25619"/>
    <cellStyle name="Обычный 15 3 4 3 2" xfId="25620"/>
    <cellStyle name="Обычный 15 3 4 3 2 2" xfId="25621"/>
    <cellStyle name="Обычный 15 3 4 3 3" xfId="25622"/>
    <cellStyle name="Обычный 15 3 4 4" xfId="25623"/>
    <cellStyle name="Обычный 15 3 4 4 2" xfId="25624"/>
    <cellStyle name="Обычный 15 3 4 5" xfId="25625"/>
    <cellStyle name="Обычный 15 3 5" xfId="25626"/>
    <cellStyle name="Обычный 15 3 5 2" xfId="25627"/>
    <cellStyle name="Обычный 15 3 5 2 2" xfId="25628"/>
    <cellStyle name="Обычный 15 3 5 2 2 2" xfId="25629"/>
    <cellStyle name="Обычный 15 3 5 2 3" xfId="25630"/>
    <cellStyle name="Обычный 15 3 5 3" xfId="25631"/>
    <cellStyle name="Обычный 15 3 5 3 2" xfId="25632"/>
    <cellStyle name="Обычный 15 3 5 4" xfId="25633"/>
    <cellStyle name="Обычный 15 3 6" xfId="25634"/>
    <cellStyle name="Обычный 15 3 6 2" xfId="25635"/>
    <cellStyle name="Обычный 15 3 6 2 2" xfId="25636"/>
    <cellStyle name="Обычный 15 3 6 3" xfId="25637"/>
    <cellStyle name="Обычный 15 3 7" xfId="25638"/>
    <cellStyle name="Обычный 15 3 7 2" xfId="25639"/>
    <cellStyle name="Обычный 15 3 8" xfId="25640"/>
    <cellStyle name="Обычный 15 4" xfId="25641"/>
    <cellStyle name="Обычный 15 4 2" xfId="25642"/>
    <cellStyle name="Обычный 15 4 2 2" xfId="25643"/>
    <cellStyle name="Обычный 15 4 2 2 2" xfId="25644"/>
    <cellStyle name="Обычный 15 4 2 2 2 2" xfId="25645"/>
    <cellStyle name="Обычный 15 4 2 2 2 2 2" xfId="25646"/>
    <cellStyle name="Обычный 15 4 2 2 2 2 2 2" xfId="25647"/>
    <cellStyle name="Обычный 15 4 2 2 2 2 3" xfId="25648"/>
    <cellStyle name="Обычный 15 4 2 2 2 3" xfId="25649"/>
    <cellStyle name="Обычный 15 4 2 2 2 3 2" xfId="25650"/>
    <cellStyle name="Обычный 15 4 2 2 2 4" xfId="25651"/>
    <cellStyle name="Обычный 15 4 2 2 3" xfId="25652"/>
    <cellStyle name="Обычный 15 4 2 2 3 2" xfId="25653"/>
    <cellStyle name="Обычный 15 4 2 2 3 2 2" xfId="25654"/>
    <cellStyle name="Обычный 15 4 2 2 3 3" xfId="25655"/>
    <cellStyle name="Обычный 15 4 2 2 4" xfId="25656"/>
    <cellStyle name="Обычный 15 4 2 2 4 2" xfId="25657"/>
    <cellStyle name="Обычный 15 4 2 2 5" xfId="25658"/>
    <cellStyle name="Обычный 15 4 2 3" xfId="25659"/>
    <cellStyle name="Обычный 15 4 2 3 2" xfId="25660"/>
    <cellStyle name="Обычный 15 4 2 3 2 2" xfId="25661"/>
    <cellStyle name="Обычный 15 4 2 3 2 2 2" xfId="25662"/>
    <cellStyle name="Обычный 15 4 2 3 2 3" xfId="25663"/>
    <cellStyle name="Обычный 15 4 2 3 3" xfId="25664"/>
    <cellStyle name="Обычный 15 4 2 3 3 2" xfId="25665"/>
    <cellStyle name="Обычный 15 4 2 3 4" xfId="25666"/>
    <cellStyle name="Обычный 15 4 2 4" xfId="25667"/>
    <cellStyle name="Обычный 15 4 2 4 2" xfId="25668"/>
    <cellStyle name="Обычный 15 4 2 4 2 2" xfId="25669"/>
    <cellStyle name="Обычный 15 4 2 4 3" xfId="25670"/>
    <cellStyle name="Обычный 15 4 2 5" xfId="25671"/>
    <cellStyle name="Обычный 15 4 2 5 2" xfId="25672"/>
    <cellStyle name="Обычный 15 4 2 6" xfId="25673"/>
    <cellStyle name="Обычный 15 4 3" xfId="25674"/>
    <cellStyle name="Обычный 15 4 3 2" xfId="25675"/>
    <cellStyle name="Обычный 15 4 3 2 2" xfId="25676"/>
    <cellStyle name="Обычный 15 4 3 2 2 2" xfId="25677"/>
    <cellStyle name="Обычный 15 4 3 2 2 2 2" xfId="25678"/>
    <cellStyle name="Обычный 15 4 3 2 2 3" xfId="25679"/>
    <cellStyle name="Обычный 15 4 3 2 3" xfId="25680"/>
    <cellStyle name="Обычный 15 4 3 2 3 2" xfId="25681"/>
    <cellStyle name="Обычный 15 4 3 2 4" xfId="25682"/>
    <cellStyle name="Обычный 15 4 3 3" xfId="25683"/>
    <cellStyle name="Обычный 15 4 3 3 2" xfId="25684"/>
    <cellStyle name="Обычный 15 4 3 3 2 2" xfId="25685"/>
    <cellStyle name="Обычный 15 4 3 3 3" xfId="25686"/>
    <cellStyle name="Обычный 15 4 3 4" xfId="25687"/>
    <cellStyle name="Обычный 15 4 3 4 2" xfId="25688"/>
    <cellStyle name="Обычный 15 4 3 5" xfId="25689"/>
    <cellStyle name="Обычный 15 4 4" xfId="25690"/>
    <cellStyle name="Обычный 15 4 4 2" xfId="25691"/>
    <cellStyle name="Обычный 15 4 4 2 2" xfId="25692"/>
    <cellStyle name="Обычный 15 4 4 2 2 2" xfId="25693"/>
    <cellStyle name="Обычный 15 4 4 2 3" xfId="25694"/>
    <cellStyle name="Обычный 15 4 4 3" xfId="25695"/>
    <cellStyle name="Обычный 15 4 4 3 2" xfId="25696"/>
    <cellStyle name="Обычный 15 4 4 4" xfId="25697"/>
    <cellStyle name="Обычный 15 4 5" xfId="25698"/>
    <cellStyle name="Обычный 15 4 5 2" xfId="25699"/>
    <cellStyle name="Обычный 15 4 5 2 2" xfId="25700"/>
    <cellStyle name="Обычный 15 4 5 3" xfId="25701"/>
    <cellStyle name="Обычный 15 4 6" xfId="25702"/>
    <cellStyle name="Обычный 15 4 6 2" xfId="25703"/>
    <cellStyle name="Обычный 15 4 7" xfId="25704"/>
    <cellStyle name="Обычный 15 5" xfId="25705"/>
    <cellStyle name="Обычный 15 5 2" xfId="25706"/>
    <cellStyle name="Обычный 15 5 2 2" xfId="25707"/>
    <cellStyle name="Обычный 15 5 2 2 2" xfId="25708"/>
    <cellStyle name="Обычный 15 5 2 2 2 2" xfId="25709"/>
    <cellStyle name="Обычный 15 5 2 2 2 2 2" xfId="25710"/>
    <cellStyle name="Обычный 15 5 2 2 2 3" xfId="25711"/>
    <cellStyle name="Обычный 15 5 2 2 3" xfId="25712"/>
    <cellStyle name="Обычный 15 5 2 2 3 2" xfId="25713"/>
    <cellStyle name="Обычный 15 5 2 2 4" xfId="25714"/>
    <cellStyle name="Обычный 15 5 2 3" xfId="25715"/>
    <cellStyle name="Обычный 15 5 2 3 2" xfId="25716"/>
    <cellStyle name="Обычный 15 5 2 3 2 2" xfId="25717"/>
    <cellStyle name="Обычный 15 5 2 3 3" xfId="25718"/>
    <cellStyle name="Обычный 15 5 2 4" xfId="25719"/>
    <cellStyle name="Обычный 15 5 2 4 2" xfId="25720"/>
    <cellStyle name="Обычный 15 5 2 5" xfId="25721"/>
    <cellStyle name="Обычный 15 5 3" xfId="25722"/>
    <cellStyle name="Обычный 15 5 3 2" xfId="25723"/>
    <cellStyle name="Обычный 15 5 3 2 2" xfId="25724"/>
    <cellStyle name="Обычный 15 5 3 2 2 2" xfId="25725"/>
    <cellStyle name="Обычный 15 5 3 2 3" xfId="25726"/>
    <cellStyle name="Обычный 15 5 3 3" xfId="25727"/>
    <cellStyle name="Обычный 15 5 3 3 2" xfId="25728"/>
    <cellStyle name="Обычный 15 5 3 4" xfId="25729"/>
    <cellStyle name="Обычный 15 5 4" xfId="25730"/>
    <cellStyle name="Обычный 15 5 4 2" xfId="25731"/>
    <cellStyle name="Обычный 15 5 4 2 2" xfId="25732"/>
    <cellStyle name="Обычный 15 5 4 3" xfId="25733"/>
    <cellStyle name="Обычный 15 5 5" xfId="25734"/>
    <cellStyle name="Обычный 15 5 5 2" xfId="25735"/>
    <cellStyle name="Обычный 15 5 6" xfId="25736"/>
    <cellStyle name="Обычный 15 6" xfId="25737"/>
    <cellStyle name="Обычный 15 6 2" xfId="25738"/>
    <cellStyle name="Обычный 15 6 2 2" xfId="25739"/>
    <cellStyle name="Обычный 15 6 2 2 2" xfId="25740"/>
    <cellStyle name="Обычный 15 6 2 2 2 2" xfId="25741"/>
    <cellStyle name="Обычный 15 6 2 2 3" xfId="25742"/>
    <cellStyle name="Обычный 15 6 2 3" xfId="25743"/>
    <cellStyle name="Обычный 15 6 2 3 2" xfId="25744"/>
    <cellStyle name="Обычный 15 6 2 4" xfId="25745"/>
    <cellStyle name="Обычный 15 6 3" xfId="25746"/>
    <cellStyle name="Обычный 15 6 3 2" xfId="25747"/>
    <cellStyle name="Обычный 15 6 3 2 2" xfId="25748"/>
    <cellStyle name="Обычный 15 6 3 3" xfId="25749"/>
    <cellStyle name="Обычный 15 6 4" xfId="25750"/>
    <cellStyle name="Обычный 15 6 4 2" xfId="25751"/>
    <cellStyle name="Обычный 15 6 5" xfId="25752"/>
    <cellStyle name="Обычный 15 7" xfId="25753"/>
    <cellStyle name="Обычный 15 7 2" xfId="25754"/>
    <cellStyle name="Обычный 15 7 2 2" xfId="25755"/>
    <cellStyle name="Обычный 15 7 2 2 2" xfId="25756"/>
    <cellStyle name="Обычный 15 7 2 3" xfId="25757"/>
    <cellStyle name="Обычный 15 7 3" xfId="25758"/>
    <cellStyle name="Обычный 15 7 3 2" xfId="25759"/>
    <cellStyle name="Обычный 15 7 4" xfId="25760"/>
    <cellStyle name="Обычный 15 8" xfId="25761"/>
    <cellStyle name="Обычный 15 8 2" xfId="25762"/>
    <cellStyle name="Обычный 15 8 2 2" xfId="25763"/>
    <cellStyle name="Обычный 15 8 3" xfId="25764"/>
    <cellStyle name="Обычный 15 9" xfId="25765"/>
    <cellStyle name="Обычный 15 9 2" xfId="25766"/>
    <cellStyle name="Обычный 16" xfId="52"/>
    <cellStyle name="Обычный 16 10" xfId="25767"/>
    <cellStyle name="Обычный 16 11" xfId="48285"/>
    <cellStyle name="Обычный 16 2" xfId="25768"/>
    <cellStyle name="Обычный 16 2 2" xfId="25769"/>
    <cellStyle name="Обычный 16 2 2 2" xfId="25770"/>
    <cellStyle name="Обычный 16 2 2 2 2" xfId="25771"/>
    <cellStyle name="Обычный 16 2 2 2 2 2" xfId="25772"/>
    <cellStyle name="Обычный 16 2 2 2 2 2 2" xfId="25773"/>
    <cellStyle name="Обычный 16 2 2 2 2 2 2 2" xfId="25774"/>
    <cellStyle name="Обычный 16 2 2 2 2 2 2 2 2" xfId="25775"/>
    <cellStyle name="Обычный 16 2 2 2 2 2 2 2 2 2" xfId="25776"/>
    <cellStyle name="Обычный 16 2 2 2 2 2 2 2 3" xfId="25777"/>
    <cellStyle name="Обычный 16 2 2 2 2 2 2 3" xfId="25778"/>
    <cellStyle name="Обычный 16 2 2 2 2 2 2 3 2" xfId="25779"/>
    <cellStyle name="Обычный 16 2 2 2 2 2 2 4" xfId="25780"/>
    <cellStyle name="Обычный 16 2 2 2 2 2 3" xfId="25781"/>
    <cellStyle name="Обычный 16 2 2 2 2 2 3 2" xfId="25782"/>
    <cellStyle name="Обычный 16 2 2 2 2 2 3 2 2" xfId="25783"/>
    <cellStyle name="Обычный 16 2 2 2 2 2 3 3" xfId="25784"/>
    <cellStyle name="Обычный 16 2 2 2 2 2 4" xfId="25785"/>
    <cellStyle name="Обычный 16 2 2 2 2 2 4 2" xfId="25786"/>
    <cellStyle name="Обычный 16 2 2 2 2 2 5" xfId="25787"/>
    <cellStyle name="Обычный 16 2 2 2 2 3" xfId="25788"/>
    <cellStyle name="Обычный 16 2 2 2 2 3 2" xfId="25789"/>
    <cellStyle name="Обычный 16 2 2 2 2 3 2 2" xfId="25790"/>
    <cellStyle name="Обычный 16 2 2 2 2 3 2 2 2" xfId="25791"/>
    <cellStyle name="Обычный 16 2 2 2 2 3 2 3" xfId="25792"/>
    <cellStyle name="Обычный 16 2 2 2 2 3 3" xfId="25793"/>
    <cellStyle name="Обычный 16 2 2 2 2 3 3 2" xfId="25794"/>
    <cellStyle name="Обычный 16 2 2 2 2 3 4" xfId="25795"/>
    <cellStyle name="Обычный 16 2 2 2 2 4" xfId="25796"/>
    <cellStyle name="Обычный 16 2 2 2 2 4 2" xfId="25797"/>
    <cellStyle name="Обычный 16 2 2 2 2 4 2 2" xfId="25798"/>
    <cellStyle name="Обычный 16 2 2 2 2 4 3" xfId="25799"/>
    <cellStyle name="Обычный 16 2 2 2 2 5" xfId="25800"/>
    <cellStyle name="Обычный 16 2 2 2 2 5 2" xfId="25801"/>
    <cellStyle name="Обычный 16 2 2 2 2 6" xfId="25802"/>
    <cellStyle name="Обычный 16 2 2 2 3" xfId="25803"/>
    <cellStyle name="Обычный 16 2 2 2 3 2" xfId="25804"/>
    <cellStyle name="Обычный 16 2 2 2 3 2 2" xfId="25805"/>
    <cellStyle name="Обычный 16 2 2 2 3 2 2 2" xfId="25806"/>
    <cellStyle name="Обычный 16 2 2 2 3 2 2 2 2" xfId="25807"/>
    <cellStyle name="Обычный 16 2 2 2 3 2 2 3" xfId="25808"/>
    <cellStyle name="Обычный 16 2 2 2 3 2 3" xfId="25809"/>
    <cellStyle name="Обычный 16 2 2 2 3 2 3 2" xfId="25810"/>
    <cellStyle name="Обычный 16 2 2 2 3 2 4" xfId="25811"/>
    <cellStyle name="Обычный 16 2 2 2 3 3" xfId="25812"/>
    <cellStyle name="Обычный 16 2 2 2 3 3 2" xfId="25813"/>
    <cellStyle name="Обычный 16 2 2 2 3 3 2 2" xfId="25814"/>
    <cellStyle name="Обычный 16 2 2 2 3 3 3" xfId="25815"/>
    <cellStyle name="Обычный 16 2 2 2 3 4" xfId="25816"/>
    <cellStyle name="Обычный 16 2 2 2 3 4 2" xfId="25817"/>
    <cellStyle name="Обычный 16 2 2 2 3 5" xfId="25818"/>
    <cellStyle name="Обычный 16 2 2 2 4" xfId="25819"/>
    <cellStyle name="Обычный 16 2 2 2 4 2" xfId="25820"/>
    <cellStyle name="Обычный 16 2 2 2 4 2 2" xfId="25821"/>
    <cellStyle name="Обычный 16 2 2 2 4 2 2 2" xfId="25822"/>
    <cellStyle name="Обычный 16 2 2 2 4 2 3" xfId="25823"/>
    <cellStyle name="Обычный 16 2 2 2 4 3" xfId="25824"/>
    <cellStyle name="Обычный 16 2 2 2 4 3 2" xfId="25825"/>
    <cellStyle name="Обычный 16 2 2 2 4 4" xfId="25826"/>
    <cellStyle name="Обычный 16 2 2 2 5" xfId="25827"/>
    <cellStyle name="Обычный 16 2 2 2 5 2" xfId="25828"/>
    <cellStyle name="Обычный 16 2 2 2 5 2 2" xfId="25829"/>
    <cellStyle name="Обычный 16 2 2 2 5 3" xfId="25830"/>
    <cellStyle name="Обычный 16 2 2 2 6" xfId="25831"/>
    <cellStyle name="Обычный 16 2 2 2 6 2" xfId="25832"/>
    <cellStyle name="Обычный 16 2 2 2 7" xfId="25833"/>
    <cellStyle name="Обычный 16 2 2 3" xfId="25834"/>
    <cellStyle name="Обычный 16 2 2 3 2" xfId="25835"/>
    <cellStyle name="Обычный 16 2 2 3 2 2" xfId="25836"/>
    <cellStyle name="Обычный 16 2 2 3 2 2 2" xfId="25837"/>
    <cellStyle name="Обычный 16 2 2 3 2 2 2 2" xfId="25838"/>
    <cellStyle name="Обычный 16 2 2 3 2 2 2 2 2" xfId="25839"/>
    <cellStyle name="Обычный 16 2 2 3 2 2 2 3" xfId="25840"/>
    <cellStyle name="Обычный 16 2 2 3 2 2 3" xfId="25841"/>
    <cellStyle name="Обычный 16 2 2 3 2 2 3 2" xfId="25842"/>
    <cellStyle name="Обычный 16 2 2 3 2 2 4" xfId="25843"/>
    <cellStyle name="Обычный 16 2 2 3 2 3" xfId="25844"/>
    <cellStyle name="Обычный 16 2 2 3 2 3 2" xfId="25845"/>
    <cellStyle name="Обычный 16 2 2 3 2 3 2 2" xfId="25846"/>
    <cellStyle name="Обычный 16 2 2 3 2 3 3" xfId="25847"/>
    <cellStyle name="Обычный 16 2 2 3 2 4" xfId="25848"/>
    <cellStyle name="Обычный 16 2 2 3 2 4 2" xfId="25849"/>
    <cellStyle name="Обычный 16 2 2 3 2 5" xfId="25850"/>
    <cellStyle name="Обычный 16 2 2 3 3" xfId="25851"/>
    <cellStyle name="Обычный 16 2 2 3 3 2" xfId="25852"/>
    <cellStyle name="Обычный 16 2 2 3 3 2 2" xfId="25853"/>
    <cellStyle name="Обычный 16 2 2 3 3 2 2 2" xfId="25854"/>
    <cellStyle name="Обычный 16 2 2 3 3 2 3" xfId="25855"/>
    <cellStyle name="Обычный 16 2 2 3 3 3" xfId="25856"/>
    <cellStyle name="Обычный 16 2 2 3 3 3 2" xfId="25857"/>
    <cellStyle name="Обычный 16 2 2 3 3 4" xfId="25858"/>
    <cellStyle name="Обычный 16 2 2 3 4" xfId="25859"/>
    <cellStyle name="Обычный 16 2 2 3 4 2" xfId="25860"/>
    <cellStyle name="Обычный 16 2 2 3 4 2 2" xfId="25861"/>
    <cellStyle name="Обычный 16 2 2 3 4 3" xfId="25862"/>
    <cellStyle name="Обычный 16 2 2 3 5" xfId="25863"/>
    <cellStyle name="Обычный 16 2 2 3 5 2" xfId="25864"/>
    <cellStyle name="Обычный 16 2 2 3 6" xfId="25865"/>
    <cellStyle name="Обычный 16 2 2 4" xfId="25866"/>
    <cellStyle name="Обычный 16 2 2 4 2" xfId="25867"/>
    <cellStyle name="Обычный 16 2 2 4 2 2" xfId="25868"/>
    <cellStyle name="Обычный 16 2 2 4 2 2 2" xfId="25869"/>
    <cellStyle name="Обычный 16 2 2 4 2 2 2 2" xfId="25870"/>
    <cellStyle name="Обычный 16 2 2 4 2 2 3" xfId="25871"/>
    <cellStyle name="Обычный 16 2 2 4 2 3" xfId="25872"/>
    <cellStyle name="Обычный 16 2 2 4 2 3 2" xfId="25873"/>
    <cellStyle name="Обычный 16 2 2 4 2 4" xfId="25874"/>
    <cellStyle name="Обычный 16 2 2 4 3" xfId="25875"/>
    <cellStyle name="Обычный 16 2 2 4 3 2" xfId="25876"/>
    <cellStyle name="Обычный 16 2 2 4 3 2 2" xfId="25877"/>
    <cellStyle name="Обычный 16 2 2 4 3 3" xfId="25878"/>
    <cellStyle name="Обычный 16 2 2 4 4" xfId="25879"/>
    <cellStyle name="Обычный 16 2 2 4 4 2" xfId="25880"/>
    <cellStyle name="Обычный 16 2 2 4 5" xfId="25881"/>
    <cellStyle name="Обычный 16 2 2 5" xfId="25882"/>
    <cellStyle name="Обычный 16 2 2 5 2" xfId="25883"/>
    <cellStyle name="Обычный 16 2 2 5 2 2" xfId="25884"/>
    <cellStyle name="Обычный 16 2 2 5 2 2 2" xfId="25885"/>
    <cellStyle name="Обычный 16 2 2 5 2 3" xfId="25886"/>
    <cellStyle name="Обычный 16 2 2 5 3" xfId="25887"/>
    <cellStyle name="Обычный 16 2 2 5 3 2" xfId="25888"/>
    <cellStyle name="Обычный 16 2 2 5 4" xfId="25889"/>
    <cellStyle name="Обычный 16 2 2 6" xfId="25890"/>
    <cellStyle name="Обычный 16 2 2 6 2" xfId="25891"/>
    <cellStyle name="Обычный 16 2 2 6 2 2" xfId="25892"/>
    <cellStyle name="Обычный 16 2 2 6 3" xfId="25893"/>
    <cellStyle name="Обычный 16 2 2 7" xfId="25894"/>
    <cellStyle name="Обычный 16 2 2 7 2" xfId="25895"/>
    <cellStyle name="Обычный 16 2 2 8" xfId="25896"/>
    <cellStyle name="Обычный 16 2 3" xfId="25897"/>
    <cellStyle name="Обычный 16 2 3 2" xfId="25898"/>
    <cellStyle name="Обычный 16 2 3 2 2" xfId="25899"/>
    <cellStyle name="Обычный 16 2 3 2 2 2" xfId="25900"/>
    <cellStyle name="Обычный 16 2 3 2 2 2 2" xfId="25901"/>
    <cellStyle name="Обычный 16 2 3 2 2 2 2 2" xfId="25902"/>
    <cellStyle name="Обычный 16 2 3 2 2 2 2 2 2" xfId="25903"/>
    <cellStyle name="Обычный 16 2 3 2 2 2 2 3" xfId="25904"/>
    <cellStyle name="Обычный 16 2 3 2 2 2 3" xfId="25905"/>
    <cellStyle name="Обычный 16 2 3 2 2 2 3 2" xfId="25906"/>
    <cellStyle name="Обычный 16 2 3 2 2 2 4" xfId="25907"/>
    <cellStyle name="Обычный 16 2 3 2 2 3" xfId="25908"/>
    <cellStyle name="Обычный 16 2 3 2 2 3 2" xfId="25909"/>
    <cellStyle name="Обычный 16 2 3 2 2 3 2 2" xfId="25910"/>
    <cellStyle name="Обычный 16 2 3 2 2 3 3" xfId="25911"/>
    <cellStyle name="Обычный 16 2 3 2 2 4" xfId="25912"/>
    <cellStyle name="Обычный 16 2 3 2 2 4 2" xfId="25913"/>
    <cellStyle name="Обычный 16 2 3 2 2 5" xfId="25914"/>
    <cellStyle name="Обычный 16 2 3 2 3" xfId="25915"/>
    <cellStyle name="Обычный 16 2 3 2 3 2" xfId="25916"/>
    <cellStyle name="Обычный 16 2 3 2 3 2 2" xfId="25917"/>
    <cellStyle name="Обычный 16 2 3 2 3 2 2 2" xfId="25918"/>
    <cellStyle name="Обычный 16 2 3 2 3 2 3" xfId="25919"/>
    <cellStyle name="Обычный 16 2 3 2 3 3" xfId="25920"/>
    <cellStyle name="Обычный 16 2 3 2 3 3 2" xfId="25921"/>
    <cellStyle name="Обычный 16 2 3 2 3 4" xfId="25922"/>
    <cellStyle name="Обычный 16 2 3 2 4" xfId="25923"/>
    <cellStyle name="Обычный 16 2 3 2 4 2" xfId="25924"/>
    <cellStyle name="Обычный 16 2 3 2 4 2 2" xfId="25925"/>
    <cellStyle name="Обычный 16 2 3 2 4 3" xfId="25926"/>
    <cellStyle name="Обычный 16 2 3 2 5" xfId="25927"/>
    <cellStyle name="Обычный 16 2 3 2 5 2" xfId="25928"/>
    <cellStyle name="Обычный 16 2 3 2 6" xfId="25929"/>
    <cellStyle name="Обычный 16 2 3 3" xfId="25930"/>
    <cellStyle name="Обычный 16 2 3 3 2" xfId="25931"/>
    <cellStyle name="Обычный 16 2 3 3 2 2" xfId="25932"/>
    <cellStyle name="Обычный 16 2 3 3 2 2 2" xfId="25933"/>
    <cellStyle name="Обычный 16 2 3 3 2 2 2 2" xfId="25934"/>
    <cellStyle name="Обычный 16 2 3 3 2 2 3" xfId="25935"/>
    <cellStyle name="Обычный 16 2 3 3 2 3" xfId="25936"/>
    <cellStyle name="Обычный 16 2 3 3 2 3 2" xfId="25937"/>
    <cellStyle name="Обычный 16 2 3 3 2 4" xfId="25938"/>
    <cellStyle name="Обычный 16 2 3 3 3" xfId="25939"/>
    <cellStyle name="Обычный 16 2 3 3 3 2" xfId="25940"/>
    <cellStyle name="Обычный 16 2 3 3 3 2 2" xfId="25941"/>
    <cellStyle name="Обычный 16 2 3 3 3 3" xfId="25942"/>
    <cellStyle name="Обычный 16 2 3 3 4" xfId="25943"/>
    <cellStyle name="Обычный 16 2 3 3 4 2" xfId="25944"/>
    <cellStyle name="Обычный 16 2 3 3 5" xfId="25945"/>
    <cellStyle name="Обычный 16 2 3 4" xfId="25946"/>
    <cellStyle name="Обычный 16 2 3 4 2" xfId="25947"/>
    <cellStyle name="Обычный 16 2 3 4 2 2" xfId="25948"/>
    <cellStyle name="Обычный 16 2 3 4 2 2 2" xfId="25949"/>
    <cellStyle name="Обычный 16 2 3 4 2 3" xfId="25950"/>
    <cellStyle name="Обычный 16 2 3 4 3" xfId="25951"/>
    <cellStyle name="Обычный 16 2 3 4 3 2" xfId="25952"/>
    <cellStyle name="Обычный 16 2 3 4 4" xfId="25953"/>
    <cellStyle name="Обычный 16 2 3 5" xfId="25954"/>
    <cellStyle name="Обычный 16 2 3 5 2" xfId="25955"/>
    <cellStyle name="Обычный 16 2 3 5 2 2" xfId="25956"/>
    <cellStyle name="Обычный 16 2 3 5 3" xfId="25957"/>
    <cellStyle name="Обычный 16 2 3 6" xfId="25958"/>
    <cellStyle name="Обычный 16 2 3 6 2" xfId="25959"/>
    <cellStyle name="Обычный 16 2 3 7" xfId="25960"/>
    <cellStyle name="Обычный 16 2 4" xfId="25961"/>
    <cellStyle name="Обычный 16 2 4 2" xfId="25962"/>
    <cellStyle name="Обычный 16 2 4 2 2" xfId="25963"/>
    <cellStyle name="Обычный 16 2 4 2 2 2" xfId="25964"/>
    <cellStyle name="Обычный 16 2 4 2 2 2 2" xfId="25965"/>
    <cellStyle name="Обычный 16 2 4 2 2 2 2 2" xfId="25966"/>
    <cellStyle name="Обычный 16 2 4 2 2 2 3" xfId="25967"/>
    <cellStyle name="Обычный 16 2 4 2 2 3" xfId="25968"/>
    <cellStyle name="Обычный 16 2 4 2 2 3 2" xfId="25969"/>
    <cellStyle name="Обычный 16 2 4 2 2 4" xfId="25970"/>
    <cellStyle name="Обычный 16 2 4 2 3" xfId="25971"/>
    <cellStyle name="Обычный 16 2 4 2 3 2" xfId="25972"/>
    <cellStyle name="Обычный 16 2 4 2 3 2 2" xfId="25973"/>
    <cellStyle name="Обычный 16 2 4 2 3 3" xfId="25974"/>
    <cellStyle name="Обычный 16 2 4 2 4" xfId="25975"/>
    <cellStyle name="Обычный 16 2 4 2 4 2" xfId="25976"/>
    <cellStyle name="Обычный 16 2 4 2 5" xfId="25977"/>
    <cellStyle name="Обычный 16 2 4 3" xfId="25978"/>
    <cellStyle name="Обычный 16 2 4 3 2" xfId="25979"/>
    <cellStyle name="Обычный 16 2 4 3 2 2" xfId="25980"/>
    <cellStyle name="Обычный 16 2 4 3 2 2 2" xfId="25981"/>
    <cellStyle name="Обычный 16 2 4 3 2 3" xfId="25982"/>
    <cellStyle name="Обычный 16 2 4 3 3" xfId="25983"/>
    <cellStyle name="Обычный 16 2 4 3 3 2" xfId="25984"/>
    <cellStyle name="Обычный 16 2 4 3 4" xfId="25985"/>
    <cellStyle name="Обычный 16 2 4 4" xfId="25986"/>
    <cellStyle name="Обычный 16 2 4 4 2" xfId="25987"/>
    <cellStyle name="Обычный 16 2 4 4 2 2" xfId="25988"/>
    <cellStyle name="Обычный 16 2 4 4 3" xfId="25989"/>
    <cellStyle name="Обычный 16 2 4 5" xfId="25990"/>
    <cellStyle name="Обычный 16 2 4 5 2" xfId="25991"/>
    <cellStyle name="Обычный 16 2 4 6" xfId="25992"/>
    <cellStyle name="Обычный 16 2 5" xfId="25993"/>
    <cellStyle name="Обычный 16 2 5 2" xfId="25994"/>
    <cellStyle name="Обычный 16 2 5 2 2" xfId="25995"/>
    <cellStyle name="Обычный 16 2 5 2 2 2" xfId="25996"/>
    <cellStyle name="Обычный 16 2 5 2 2 2 2" xfId="25997"/>
    <cellStyle name="Обычный 16 2 5 2 2 3" xfId="25998"/>
    <cellStyle name="Обычный 16 2 5 2 3" xfId="25999"/>
    <cellStyle name="Обычный 16 2 5 2 3 2" xfId="26000"/>
    <cellStyle name="Обычный 16 2 5 2 4" xfId="26001"/>
    <cellStyle name="Обычный 16 2 5 3" xfId="26002"/>
    <cellStyle name="Обычный 16 2 5 3 2" xfId="26003"/>
    <cellStyle name="Обычный 16 2 5 3 2 2" xfId="26004"/>
    <cellStyle name="Обычный 16 2 5 3 3" xfId="26005"/>
    <cellStyle name="Обычный 16 2 5 4" xfId="26006"/>
    <cellStyle name="Обычный 16 2 5 4 2" xfId="26007"/>
    <cellStyle name="Обычный 16 2 5 5" xfId="26008"/>
    <cellStyle name="Обычный 16 2 6" xfId="26009"/>
    <cellStyle name="Обычный 16 2 6 2" xfId="26010"/>
    <cellStyle name="Обычный 16 2 6 2 2" xfId="26011"/>
    <cellStyle name="Обычный 16 2 6 2 2 2" xfId="26012"/>
    <cellStyle name="Обычный 16 2 6 2 3" xfId="26013"/>
    <cellStyle name="Обычный 16 2 6 3" xfId="26014"/>
    <cellStyle name="Обычный 16 2 6 3 2" xfId="26015"/>
    <cellStyle name="Обычный 16 2 6 4" xfId="26016"/>
    <cellStyle name="Обычный 16 2 7" xfId="26017"/>
    <cellStyle name="Обычный 16 2 7 2" xfId="26018"/>
    <cellStyle name="Обычный 16 2 7 2 2" xfId="26019"/>
    <cellStyle name="Обычный 16 2 7 3" xfId="26020"/>
    <cellStyle name="Обычный 16 2 8" xfId="26021"/>
    <cellStyle name="Обычный 16 2 8 2" xfId="26022"/>
    <cellStyle name="Обычный 16 2 9" xfId="26023"/>
    <cellStyle name="Обычный 16 3" xfId="26024"/>
    <cellStyle name="Обычный 16 3 2" xfId="26025"/>
    <cellStyle name="Обычный 16 3 2 2" xfId="26026"/>
    <cellStyle name="Обычный 16 3 2 2 2" xfId="26027"/>
    <cellStyle name="Обычный 16 3 2 2 2 2" xfId="26028"/>
    <cellStyle name="Обычный 16 3 2 2 2 2 2" xfId="26029"/>
    <cellStyle name="Обычный 16 3 2 2 2 2 2 2" xfId="26030"/>
    <cellStyle name="Обычный 16 3 2 2 2 2 2 2 2" xfId="26031"/>
    <cellStyle name="Обычный 16 3 2 2 2 2 2 3" xfId="26032"/>
    <cellStyle name="Обычный 16 3 2 2 2 2 3" xfId="26033"/>
    <cellStyle name="Обычный 16 3 2 2 2 2 3 2" xfId="26034"/>
    <cellStyle name="Обычный 16 3 2 2 2 2 4" xfId="26035"/>
    <cellStyle name="Обычный 16 3 2 2 2 3" xfId="26036"/>
    <cellStyle name="Обычный 16 3 2 2 2 3 2" xfId="26037"/>
    <cellStyle name="Обычный 16 3 2 2 2 3 2 2" xfId="26038"/>
    <cellStyle name="Обычный 16 3 2 2 2 3 3" xfId="26039"/>
    <cellStyle name="Обычный 16 3 2 2 2 4" xfId="26040"/>
    <cellStyle name="Обычный 16 3 2 2 2 4 2" xfId="26041"/>
    <cellStyle name="Обычный 16 3 2 2 2 5" xfId="26042"/>
    <cellStyle name="Обычный 16 3 2 2 3" xfId="26043"/>
    <cellStyle name="Обычный 16 3 2 2 3 2" xfId="26044"/>
    <cellStyle name="Обычный 16 3 2 2 3 2 2" xfId="26045"/>
    <cellStyle name="Обычный 16 3 2 2 3 2 2 2" xfId="26046"/>
    <cellStyle name="Обычный 16 3 2 2 3 2 3" xfId="26047"/>
    <cellStyle name="Обычный 16 3 2 2 3 3" xfId="26048"/>
    <cellStyle name="Обычный 16 3 2 2 3 3 2" xfId="26049"/>
    <cellStyle name="Обычный 16 3 2 2 3 4" xfId="26050"/>
    <cellStyle name="Обычный 16 3 2 2 4" xfId="26051"/>
    <cellStyle name="Обычный 16 3 2 2 4 2" xfId="26052"/>
    <cellStyle name="Обычный 16 3 2 2 4 2 2" xfId="26053"/>
    <cellStyle name="Обычный 16 3 2 2 4 3" xfId="26054"/>
    <cellStyle name="Обычный 16 3 2 2 5" xfId="26055"/>
    <cellStyle name="Обычный 16 3 2 2 5 2" xfId="26056"/>
    <cellStyle name="Обычный 16 3 2 2 6" xfId="26057"/>
    <cellStyle name="Обычный 16 3 2 3" xfId="26058"/>
    <cellStyle name="Обычный 16 3 2 3 2" xfId="26059"/>
    <cellStyle name="Обычный 16 3 2 3 2 2" xfId="26060"/>
    <cellStyle name="Обычный 16 3 2 3 2 2 2" xfId="26061"/>
    <cellStyle name="Обычный 16 3 2 3 2 2 2 2" xfId="26062"/>
    <cellStyle name="Обычный 16 3 2 3 2 2 3" xfId="26063"/>
    <cellStyle name="Обычный 16 3 2 3 2 3" xfId="26064"/>
    <cellStyle name="Обычный 16 3 2 3 2 3 2" xfId="26065"/>
    <cellStyle name="Обычный 16 3 2 3 2 4" xfId="26066"/>
    <cellStyle name="Обычный 16 3 2 3 3" xfId="26067"/>
    <cellStyle name="Обычный 16 3 2 3 3 2" xfId="26068"/>
    <cellStyle name="Обычный 16 3 2 3 3 2 2" xfId="26069"/>
    <cellStyle name="Обычный 16 3 2 3 3 3" xfId="26070"/>
    <cellStyle name="Обычный 16 3 2 3 4" xfId="26071"/>
    <cellStyle name="Обычный 16 3 2 3 4 2" xfId="26072"/>
    <cellStyle name="Обычный 16 3 2 3 5" xfId="26073"/>
    <cellStyle name="Обычный 16 3 2 4" xfId="26074"/>
    <cellStyle name="Обычный 16 3 2 4 2" xfId="26075"/>
    <cellStyle name="Обычный 16 3 2 4 2 2" xfId="26076"/>
    <cellStyle name="Обычный 16 3 2 4 2 2 2" xfId="26077"/>
    <cellStyle name="Обычный 16 3 2 4 2 3" xfId="26078"/>
    <cellStyle name="Обычный 16 3 2 4 3" xfId="26079"/>
    <cellStyle name="Обычный 16 3 2 4 3 2" xfId="26080"/>
    <cellStyle name="Обычный 16 3 2 4 4" xfId="26081"/>
    <cellStyle name="Обычный 16 3 2 5" xfId="26082"/>
    <cellStyle name="Обычный 16 3 2 5 2" xfId="26083"/>
    <cellStyle name="Обычный 16 3 2 5 2 2" xfId="26084"/>
    <cellStyle name="Обычный 16 3 2 5 3" xfId="26085"/>
    <cellStyle name="Обычный 16 3 2 6" xfId="26086"/>
    <cellStyle name="Обычный 16 3 2 6 2" xfId="26087"/>
    <cellStyle name="Обычный 16 3 2 7" xfId="26088"/>
    <cellStyle name="Обычный 16 3 3" xfId="26089"/>
    <cellStyle name="Обычный 16 3 3 2" xfId="26090"/>
    <cellStyle name="Обычный 16 3 3 2 2" xfId="26091"/>
    <cellStyle name="Обычный 16 3 3 2 2 2" xfId="26092"/>
    <cellStyle name="Обычный 16 3 3 2 2 2 2" xfId="26093"/>
    <cellStyle name="Обычный 16 3 3 2 2 2 2 2" xfId="26094"/>
    <cellStyle name="Обычный 16 3 3 2 2 2 3" xfId="26095"/>
    <cellStyle name="Обычный 16 3 3 2 2 3" xfId="26096"/>
    <cellStyle name="Обычный 16 3 3 2 2 3 2" xfId="26097"/>
    <cellStyle name="Обычный 16 3 3 2 2 4" xfId="26098"/>
    <cellStyle name="Обычный 16 3 3 2 3" xfId="26099"/>
    <cellStyle name="Обычный 16 3 3 2 3 2" xfId="26100"/>
    <cellStyle name="Обычный 16 3 3 2 3 2 2" xfId="26101"/>
    <cellStyle name="Обычный 16 3 3 2 3 3" xfId="26102"/>
    <cellStyle name="Обычный 16 3 3 2 4" xfId="26103"/>
    <cellStyle name="Обычный 16 3 3 2 4 2" xfId="26104"/>
    <cellStyle name="Обычный 16 3 3 2 5" xfId="26105"/>
    <cellStyle name="Обычный 16 3 3 3" xfId="26106"/>
    <cellStyle name="Обычный 16 3 3 3 2" xfId="26107"/>
    <cellStyle name="Обычный 16 3 3 3 2 2" xfId="26108"/>
    <cellStyle name="Обычный 16 3 3 3 2 2 2" xfId="26109"/>
    <cellStyle name="Обычный 16 3 3 3 2 3" xfId="26110"/>
    <cellStyle name="Обычный 16 3 3 3 3" xfId="26111"/>
    <cellStyle name="Обычный 16 3 3 3 3 2" xfId="26112"/>
    <cellStyle name="Обычный 16 3 3 3 4" xfId="26113"/>
    <cellStyle name="Обычный 16 3 3 4" xfId="26114"/>
    <cellStyle name="Обычный 16 3 3 4 2" xfId="26115"/>
    <cellStyle name="Обычный 16 3 3 4 2 2" xfId="26116"/>
    <cellStyle name="Обычный 16 3 3 4 3" xfId="26117"/>
    <cellStyle name="Обычный 16 3 3 5" xfId="26118"/>
    <cellStyle name="Обычный 16 3 3 5 2" xfId="26119"/>
    <cellStyle name="Обычный 16 3 3 6" xfId="26120"/>
    <cellStyle name="Обычный 16 3 4" xfId="26121"/>
    <cellStyle name="Обычный 16 3 4 2" xfId="26122"/>
    <cellStyle name="Обычный 16 3 4 2 2" xfId="26123"/>
    <cellStyle name="Обычный 16 3 4 2 2 2" xfId="26124"/>
    <cellStyle name="Обычный 16 3 4 2 2 2 2" xfId="26125"/>
    <cellStyle name="Обычный 16 3 4 2 2 3" xfId="26126"/>
    <cellStyle name="Обычный 16 3 4 2 3" xfId="26127"/>
    <cellStyle name="Обычный 16 3 4 2 3 2" xfId="26128"/>
    <cellStyle name="Обычный 16 3 4 2 4" xfId="26129"/>
    <cellStyle name="Обычный 16 3 4 3" xfId="26130"/>
    <cellStyle name="Обычный 16 3 4 3 2" xfId="26131"/>
    <cellStyle name="Обычный 16 3 4 3 2 2" xfId="26132"/>
    <cellStyle name="Обычный 16 3 4 3 3" xfId="26133"/>
    <cellStyle name="Обычный 16 3 4 4" xfId="26134"/>
    <cellStyle name="Обычный 16 3 4 4 2" xfId="26135"/>
    <cellStyle name="Обычный 16 3 4 5" xfId="26136"/>
    <cellStyle name="Обычный 16 3 5" xfId="26137"/>
    <cellStyle name="Обычный 16 3 5 2" xfId="26138"/>
    <cellStyle name="Обычный 16 3 5 2 2" xfId="26139"/>
    <cellStyle name="Обычный 16 3 5 2 2 2" xfId="26140"/>
    <cellStyle name="Обычный 16 3 5 2 3" xfId="26141"/>
    <cellStyle name="Обычный 16 3 5 3" xfId="26142"/>
    <cellStyle name="Обычный 16 3 5 3 2" xfId="26143"/>
    <cellStyle name="Обычный 16 3 5 4" xfId="26144"/>
    <cellStyle name="Обычный 16 3 6" xfId="26145"/>
    <cellStyle name="Обычный 16 3 6 2" xfId="26146"/>
    <cellStyle name="Обычный 16 3 6 2 2" xfId="26147"/>
    <cellStyle name="Обычный 16 3 6 3" xfId="26148"/>
    <cellStyle name="Обычный 16 3 7" xfId="26149"/>
    <cellStyle name="Обычный 16 3 7 2" xfId="26150"/>
    <cellStyle name="Обычный 16 3 8" xfId="26151"/>
    <cellStyle name="Обычный 16 4" xfId="26152"/>
    <cellStyle name="Обычный 16 4 2" xfId="26153"/>
    <cellStyle name="Обычный 16 4 2 2" xfId="26154"/>
    <cellStyle name="Обычный 16 4 2 2 2" xfId="26155"/>
    <cellStyle name="Обычный 16 4 2 2 2 2" xfId="26156"/>
    <cellStyle name="Обычный 16 4 2 2 2 2 2" xfId="26157"/>
    <cellStyle name="Обычный 16 4 2 2 2 2 2 2" xfId="26158"/>
    <cellStyle name="Обычный 16 4 2 2 2 2 3" xfId="26159"/>
    <cellStyle name="Обычный 16 4 2 2 2 3" xfId="26160"/>
    <cellStyle name="Обычный 16 4 2 2 2 3 2" xfId="26161"/>
    <cellStyle name="Обычный 16 4 2 2 2 4" xfId="26162"/>
    <cellStyle name="Обычный 16 4 2 2 3" xfId="26163"/>
    <cellStyle name="Обычный 16 4 2 2 3 2" xfId="26164"/>
    <cellStyle name="Обычный 16 4 2 2 3 2 2" xfId="26165"/>
    <cellStyle name="Обычный 16 4 2 2 3 3" xfId="26166"/>
    <cellStyle name="Обычный 16 4 2 2 4" xfId="26167"/>
    <cellStyle name="Обычный 16 4 2 2 4 2" xfId="26168"/>
    <cellStyle name="Обычный 16 4 2 2 5" xfId="26169"/>
    <cellStyle name="Обычный 16 4 2 3" xfId="26170"/>
    <cellStyle name="Обычный 16 4 2 3 2" xfId="26171"/>
    <cellStyle name="Обычный 16 4 2 3 2 2" xfId="26172"/>
    <cellStyle name="Обычный 16 4 2 3 2 2 2" xfId="26173"/>
    <cellStyle name="Обычный 16 4 2 3 2 3" xfId="26174"/>
    <cellStyle name="Обычный 16 4 2 3 3" xfId="26175"/>
    <cellStyle name="Обычный 16 4 2 3 3 2" xfId="26176"/>
    <cellStyle name="Обычный 16 4 2 3 4" xfId="26177"/>
    <cellStyle name="Обычный 16 4 2 4" xfId="26178"/>
    <cellStyle name="Обычный 16 4 2 4 2" xfId="26179"/>
    <cellStyle name="Обычный 16 4 2 4 2 2" xfId="26180"/>
    <cellStyle name="Обычный 16 4 2 4 3" xfId="26181"/>
    <cellStyle name="Обычный 16 4 2 5" xfId="26182"/>
    <cellStyle name="Обычный 16 4 2 5 2" xfId="26183"/>
    <cellStyle name="Обычный 16 4 2 6" xfId="26184"/>
    <cellStyle name="Обычный 16 4 3" xfId="26185"/>
    <cellStyle name="Обычный 16 4 3 2" xfId="26186"/>
    <cellStyle name="Обычный 16 4 3 2 2" xfId="26187"/>
    <cellStyle name="Обычный 16 4 3 2 2 2" xfId="26188"/>
    <cellStyle name="Обычный 16 4 3 2 2 2 2" xfId="26189"/>
    <cellStyle name="Обычный 16 4 3 2 2 3" xfId="26190"/>
    <cellStyle name="Обычный 16 4 3 2 3" xfId="26191"/>
    <cellStyle name="Обычный 16 4 3 2 3 2" xfId="26192"/>
    <cellStyle name="Обычный 16 4 3 2 4" xfId="26193"/>
    <cellStyle name="Обычный 16 4 3 3" xfId="26194"/>
    <cellStyle name="Обычный 16 4 3 3 2" xfId="26195"/>
    <cellStyle name="Обычный 16 4 3 3 2 2" xfId="26196"/>
    <cellStyle name="Обычный 16 4 3 3 3" xfId="26197"/>
    <cellStyle name="Обычный 16 4 3 4" xfId="26198"/>
    <cellStyle name="Обычный 16 4 3 4 2" xfId="26199"/>
    <cellStyle name="Обычный 16 4 3 5" xfId="26200"/>
    <cellStyle name="Обычный 16 4 4" xfId="26201"/>
    <cellStyle name="Обычный 16 4 4 2" xfId="26202"/>
    <cellStyle name="Обычный 16 4 4 2 2" xfId="26203"/>
    <cellStyle name="Обычный 16 4 4 2 2 2" xfId="26204"/>
    <cellStyle name="Обычный 16 4 4 2 3" xfId="26205"/>
    <cellStyle name="Обычный 16 4 4 3" xfId="26206"/>
    <cellStyle name="Обычный 16 4 4 3 2" xfId="26207"/>
    <cellStyle name="Обычный 16 4 4 4" xfId="26208"/>
    <cellStyle name="Обычный 16 4 5" xfId="26209"/>
    <cellStyle name="Обычный 16 4 5 2" xfId="26210"/>
    <cellStyle name="Обычный 16 4 5 2 2" xfId="26211"/>
    <cellStyle name="Обычный 16 4 5 3" xfId="26212"/>
    <cellStyle name="Обычный 16 4 6" xfId="26213"/>
    <cellStyle name="Обычный 16 4 6 2" xfId="26214"/>
    <cellStyle name="Обычный 16 4 7" xfId="26215"/>
    <cellStyle name="Обычный 16 5" xfId="26216"/>
    <cellStyle name="Обычный 16 5 2" xfId="26217"/>
    <cellStyle name="Обычный 16 5 2 2" xfId="26218"/>
    <cellStyle name="Обычный 16 5 2 2 2" xfId="26219"/>
    <cellStyle name="Обычный 16 5 2 2 2 2" xfId="26220"/>
    <cellStyle name="Обычный 16 5 2 2 2 2 2" xfId="26221"/>
    <cellStyle name="Обычный 16 5 2 2 2 3" xfId="26222"/>
    <cellStyle name="Обычный 16 5 2 2 3" xfId="26223"/>
    <cellStyle name="Обычный 16 5 2 2 3 2" xfId="26224"/>
    <cellStyle name="Обычный 16 5 2 2 4" xfId="26225"/>
    <cellStyle name="Обычный 16 5 2 3" xfId="26226"/>
    <cellStyle name="Обычный 16 5 2 3 2" xfId="26227"/>
    <cellStyle name="Обычный 16 5 2 3 2 2" xfId="26228"/>
    <cellStyle name="Обычный 16 5 2 3 3" xfId="26229"/>
    <cellStyle name="Обычный 16 5 2 4" xfId="26230"/>
    <cellStyle name="Обычный 16 5 2 4 2" xfId="26231"/>
    <cellStyle name="Обычный 16 5 2 5" xfId="26232"/>
    <cellStyle name="Обычный 16 5 3" xfId="26233"/>
    <cellStyle name="Обычный 16 5 3 2" xfId="26234"/>
    <cellStyle name="Обычный 16 5 3 2 2" xfId="26235"/>
    <cellStyle name="Обычный 16 5 3 2 2 2" xfId="26236"/>
    <cellStyle name="Обычный 16 5 3 2 3" xfId="26237"/>
    <cellStyle name="Обычный 16 5 3 3" xfId="26238"/>
    <cellStyle name="Обычный 16 5 3 3 2" xfId="26239"/>
    <cellStyle name="Обычный 16 5 3 4" xfId="26240"/>
    <cellStyle name="Обычный 16 5 4" xfId="26241"/>
    <cellStyle name="Обычный 16 5 4 2" xfId="26242"/>
    <cellStyle name="Обычный 16 5 4 2 2" xfId="26243"/>
    <cellStyle name="Обычный 16 5 4 3" xfId="26244"/>
    <cellStyle name="Обычный 16 5 5" xfId="26245"/>
    <cellStyle name="Обычный 16 5 5 2" xfId="26246"/>
    <cellStyle name="Обычный 16 5 6" xfId="26247"/>
    <cellStyle name="Обычный 16 6" xfId="26248"/>
    <cellStyle name="Обычный 16 6 2" xfId="26249"/>
    <cellStyle name="Обычный 16 6 2 2" xfId="26250"/>
    <cellStyle name="Обычный 16 6 2 2 2" xfId="26251"/>
    <cellStyle name="Обычный 16 6 2 2 2 2" xfId="26252"/>
    <cellStyle name="Обычный 16 6 2 2 3" xfId="26253"/>
    <cellStyle name="Обычный 16 6 2 3" xfId="26254"/>
    <cellStyle name="Обычный 16 6 2 3 2" xfId="26255"/>
    <cellStyle name="Обычный 16 6 2 4" xfId="26256"/>
    <cellStyle name="Обычный 16 6 3" xfId="26257"/>
    <cellStyle name="Обычный 16 6 3 2" xfId="26258"/>
    <cellStyle name="Обычный 16 6 3 2 2" xfId="26259"/>
    <cellStyle name="Обычный 16 6 3 3" xfId="26260"/>
    <cellStyle name="Обычный 16 6 4" xfId="26261"/>
    <cellStyle name="Обычный 16 6 4 2" xfId="26262"/>
    <cellStyle name="Обычный 16 6 5" xfId="26263"/>
    <cellStyle name="Обычный 16 7" xfId="26264"/>
    <cellStyle name="Обычный 16 7 2" xfId="26265"/>
    <cellStyle name="Обычный 16 7 2 2" xfId="26266"/>
    <cellStyle name="Обычный 16 7 2 2 2" xfId="26267"/>
    <cellStyle name="Обычный 16 7 2 3" xfId="26268"/>
    <cellStyle name="Обычный 16 7 3" xfId="26269"/>
    <cellStyle name="Обычный 16 7 3 2" xfId="26270"/>
    <cellStyle name="Обычный 16 7 4" xfId="26271"/>
    <cellStyle name="Обычный 16 8" xfId="26272"/>
    <cellStyle name="Обычный 16 8 2" xfId="26273"/>
    <cellStyle name="Обычный 16 8 2 2" xfId="26274"/>
    <cellStyle name="Обычный 16 8 3" xfId="26275"/>
    <cellStyle name="Обычный 16 9" xfId="26276"/>
    <cellStyle name="Обычный 16 9 2" xfId="26277"/>
    <cellStyle name="Обычный 17" xfId="53"/>
    <cellStyle name="Обычный 17 10" xfId="26278"/>
    <cellStyle name="Обычный 17 11" xfId="48286"/>
    <cellStyle name="Обычный 17 2" xfId="26279"/>
    <cellStyle name="Обычный 17 2 2" xfId="26280"/>
    <cellStyle name="Обычный 17 2 2 2" xfId="26281"/>
    <cellStyle name="Обычный 17 2 2 2 2" xfId="26282"/>
    <cellStyle name="Обычный 17 2 2 2 2 2" xfId="26283"/>
    <cellStyle name="Обычный 17 2 2 2 2 2 2" xfId="26284"/>
    <cellStyle name="Обычный 17 2 2 2 2 2 2 2" xfId="26285"/>
    <cellStyle name="Обычный 17 2 2 2 2 2 2 2 2" xfId="26286"/>
    <cellStyle name="Обычный 17 2 2 2 2 2 2 2 2 2" xfId="26287"/>
    <cellStyle name="Обычный 17 2 2 2 2 2 2 2 3" xfId="26288"/>
    <cellStyle name="Обычный 17 2 2 2 2 2 2 3" xfId="26289"/>
    <cellStyle name="Обычный 17 2 2 2 2 2 2 3 2" xfId="26290"/>
    <cellStyle name="Обычный 17 2 2 2 2 2 2 4" xfId="26291"/>
    <cellStyle name="Обычный 17 2 2 2 2 2 3" xfId="26292"/>
    <cellStyle name="Обычный 17 2 2 2 2 2 3 2" xfId="26293"/>
    <cellStyle name="Обычный 17 2 2 2 2 2 3 2 2" xfId="26294"/>
    <cellStyle name="Обычный 17 2 2 2 2 2 3 3" xfId="26295"/>
    <cellStyle name="Обычный 17 2 2 2 2 2 4" xfId="26296"/>
    <cellStyle name="Обычный 17 2 2 2 2 2 4 2" xfId="26297"/>
    <cellStyle name="Обычный 17 2 2 2 2 2 5" xfId="26298"/>
    <cellStyle name="Обычный 17 2 2 2 2 3" xfId="26299"/>
    <cellStyle name="Обычный 17 2 2 2 2 3 2" xfId="26300"/>
    <cellStyle name="Обычный 17 2 2 2 2 3 2 2" xfId="26301"/>
    <cellStyle name="Обычный 17 2 2 2 2 3 2 2 2" xfId="26302"/>
    <cellStyle name="Обычный 17 2 2 2 2 3 2 3" xfId="26303"/>
    <cellStyle name="Обычный 17 2 2 2 2 3 3" xfId="26304"/>
    <cellStyle name="Обычный 17 2 2 2 2 3 3 2" xfId="26305"/>
    <cellStyle name="Обычный 17 2 2 2 2 3 4" xfId="26306"/>
    <cellStyle name="Обычный 17 2 2 2 2 4" xfId="26307"/>
    <cellStyle name="Обычный 17 2 2 2 2 4 2" xfId="26308"/>
    <cellStyle name="Обычный 17 2 2 2 2 4 2 2" xfId="26309"/>
    <cellStyle name="Обычный 17 2 2 2 2 4 3" xfId="26310"/>
    <cellStyle name="Обычный 17 2 2 2 2 5" xfId="26311"/>
    <cellStyle name="Обычный 17 2 2 2 2 5 2" xfId="26312"/>
    <cellStyle name="Обычный 17 2 2 2 2 6" xfId="26313"/>
    <cellStyle name="Обычный 17 2 2 2 3" xfId="26314"/>
    <cellStyle name="Обычный 17 2 2 2 3 2" xfId="26315"/>
    <cellStyle name="Обычный 17 2 2 2 3 2 2" xfId="26316"/>
    <cellStyle name="Обычный 17 2 2 2 3 2 2 2" xfId="26317"/>
    <cellStyle name="Обычный 17 2 2 2 3 2 2 2 2" xfId="26318"/>
    <cellStyle name="Обычный 17 2 2 2 3 2 2 3" xfId="26319"/>
    <cellStyle name="Обычный 17 2 2 2 3 2 3" xfId="26320"/>
    <cellStyle name="Обычный 17 2 2 2 3 2 3 2" xfId="26321"/>
    <cellStyle name="Обычный 17 2 2 2 3 2 4" xfId="26322"/>
    <cellStyle name="Обычный 17 2 2 2 3 3" xfId="26323"/>
    <cellStyle name="Обычный 17 2 2 2 3 3 2" xfId="26324"/>
    <cellStyle name="Обычный 17 2 2 2 3 3 2 2" xfId="26325"/>
    <cellStyle name="Обычный 17 2 2 2 3 3 3" xfId="26326"/>
    <cellStyle name="Обычный 17 2 2 2 3 4" xfId="26327"/>
    <cellStyle name="Обычный 17 2 2 2 3 4 2" xfId="26328"/>
    <cellStyle name="Обычный 17 2 2 2 3 5" xfId="26329"/>
    <cellStyle name="Обычный 17 2 2 2 4" xfId="26330"/>
    <cellStyle name="Обычный 17 2 2 2 4 2" xfId="26331"/>
    <cellStyle name="Обычный 17 2 2 2 4 2 2" xfId="26332"/>
    <cellStyle name="Обычный 17 2 2 2 4 2 2 2" xfId="26333"/>
    <cellStyle name="Обычный 17 2 2 2 4 2 3" xfId="26334"/>
    <cellStyle name="Обычный 17 2 2 2 4 3" xfId="26335"/>
    <cellStyle name="Обычный 17 2 2 2 4 3 2" xfId="26336"/>
    <cellStyle name="Обычный 17 2 2 2 4 4" xfId="26337"/>
    <cellStyle name="Обычный 17 2 2 2 5" xfId="26338"/>
    <cellStyle name="Обычный 17 2 2 2 5 2" xfId="26339"/>
    <cellStyle name="Обычный 17 2 2 2 5 2 2" xfId="26340"/>
    <cellStyle name="Обычный 17 2 2 2 5 3" xfId="26341"/>
    <cellStyle name="Обычный 17 2 2 2 6" xfId="26342"/>
    <cellStyle name="Обычный 17 2 2 2 6 2" xfId="26343"/>
    <cellStyle name="Обычный 17 2 2 2 7" xfId="26344"/>
    <cellStyle name="Обычный 17 2 2 3" xfId="26345"/>
    <cellStyle name="Обычный 17 2 2 3 2" xfId="26346"/>
    <cellStyle name="Обычный 17 2 2 3 2 2" xfId="26347"/>
    <cellStyle name="Обычный 17 2 2 3 2 2 2" xfId="26348"/>
    <cellStyle name="Обычный 17 2 2 3 2 2 2 2" xfId="26349"/>
    <cellStyle name="Обычный 17 2 2 3 2 2 2 2 2" xfId="26350"/>
    <cellStyle name="Обычный 17 2 2 3 2 2 2 3" xfId="26351"/>
    <cellStyle name="Обычный 17 2 2 3 2 2 3" xfId="26352"/>
    <cellStyle name="Обычный 17 2 2 3 2 2 3 2" xfId="26353"/>
    <cellStyle name="Обычный 17 2 2 3 2 2 4" xfId="26354"/>
    <cellStyle name="Обычный 17 2 2 3 2 3" xfId="26355"/>
    <cellStyle name="Обычный 17 2 2 3 2 3 2" xfId="26356"/>
    <cellStyle name="Обычный 17 2 2 3 2 3 2 2" xfId="26357"/>
    <cellStyle name="Обычный 17 2 2 3 2 3 3" xfId="26358"/>
    <cellStyle name="Обычный 17 2 2 3 2 4" xfId="26359"/>
    <cellStyle name="Обычный 17 2 2 3 2 4 2" xfId="26360"/>
    <cellStyle name="Обычный 17 2 2 3 2 5" xfId="26361"/>
    <cellStyle name="Обычный 17 2 2 3 3" xfId="26362"/>
    <cellStyle name="Обычный 17 2 2 3 3 2" xfId="26363"/>
    <cellStyle name="Обычный 17 2 2 3 3 2 2" xfId="26364"/>
    <cellStyle name="Обычный 17 2 2 3 3 2 2 2" xfId="26365"/>
    <cellStyle name="Обычный 17 2 2 3 3 2 3" xfId="26366"/>
    <cellStyle name="Обычный 17 2 2 3 3 3" xfId="26367"/>
    <cellStyle name="Обычный 17 2 2 3 3 3 2" xfId="26368"/>
    <cellStyle name="Обычный 17 2 2 3 3 4" xfId="26369"/>
    <cellStyle name="Обычный 17 2 2 3 4" xfId="26370"/>
    <cellStyle name="Обычный 17 2 2 3 4 2" xfId="26371"/>
    <cellStyle name="Обычный 17 2 2 3 4 2 2" xfId="26372"/>
    <cellStyle name="Обычный 17 2 2 3 4 3" xfId="26373"/>
    <cellStyle name="Обычный 17 2 2 3 5" xfId="26374"/>
    <cellStyle name="Обычный 17 2 2 3 5 2" xfId="26375"/>
    <cellStyle name="Обычный 17 2 2 3 6" xfId="26376"/>
    <cellStyle name="Обычный 17 2 2 4" xfId="26377"/>
    <cellStyle name="Обычный 17 2 2 4 2" xfId="26378"/>
    <cellStyle name="Обычный 17 2 2 4 2 2" xfId="26379"/>
    <cellStyle name="Обычный 17 2 2 4 2 2 2" xfId="26380"/>
    <cellStyle name="Обычный 17 2 2 4 2 2 2 2" xfId="26381"/>
    <cellStyle name="Обычный 17 2 2 4 2 2 3" xfId="26382"/>
    <cellStyle name="Обычный 17 2 2 4 2 3" xfId="26383"/>
    <cellStyle name="Обычный 17 2 2 4 2 3 2" xfId="26384"/>
    <cellStyle name="Обычный 17 2 2 4 2 4" xfId="26385"/>
    <cellStyle name="Обычный 17 2 2 4 3" xfId="26386"/>
    <cellStyle name="Обычный 17 2 2 4 3 2" xfId="26387"/>
    <cellStyle name="Обычный 17 2 2 4 3 2 2" xfId="26388"/>
    <cellStyle name="Обычный 17 2 2 4 3 3" xfId="26389"/>
    <cellStyle name="Обычный 17 2 2 4 4" xfId="26390"/>
    <cellStyle name="Обычный 17 2 2 4 4 2" xfId="26391"/>
    <cellStyle name="Обычный 17 2 2 4 5" xfId="26392"/>
    <cellStyle name="Обычный 17 2 2 5" xfId="26393"/>
    <cellStyle name="Обычный 17 2 2 5 2" xfId="26394"/>
    <cellStyle name="Обычный 17 2 2 5 2 2" xfId="26395"/>
    <cellStyle name="Обычный 17 2 2 5 2 2 2" xfId="26396"/>
    <cellStyle name="Обычный 17 2 2 5 2 3" xfId="26397"/>
    <cellStyle name="Обычный 17 2 2 5 3" xfId="26398"/>
    <cellStyle name="Обычный 17 2 2 5 3 2" xfId="26399"/>
    <cellStyle name="Обычный 17 2 2 5 4" xfId="26400"/>
    <cellStyle name="Обычный 17 2 2 6" xfId="26401"/>
    <cellStyle name="Обычный 17 2 2 6 2" xfId="26402"/>
    <cellStyle name="Обычный 17 2 2 6 2 2" xfId="26403"/>
    <cellStyle name="Обычный 17 2 2 6 3" xfId="26404"/>
    <cellStyle name="Обычный 17 2 2 7" xfId="26405"/>
    <cellStyle name="Обычный 17 2 2 7 2" xfId="26406"/>
    <cellStyle name="Обычный 17 2 2 8" xfId="26407"/>
    <cellStyle name="Обычный 17 2 3" xfId="26408"/>
    <cellStyle name="Обычный 17 2 3 2" xfId="26409"/>
    <cellStyle name="Обычный 17 2 3 2 2" xfId="26410"/>
    <cellStyle name="Обычный 17 2 3 2 2 2" xfId="26411"/>
    <cellStyle name="Обычный 17 2 3 2 2 2 2" xfId="26412"/>
    <cellStyle name="Обычный 17 2 3 2 2 2 2 2" xfId="26413"/>
    <cellStyle name="Обычный 17 2 3 2 2 2 2 2 2" xfId="26414"/>
    <cellStyle name="Обычный 17 2 3 2 2 2 2 3" xfId="26415"/>
    <cellStyle name="Обычный 17 2 3 2 2 2 3" xfId="26416"/>
    <cellStyle name="Обычный 17 2 3 2 2 2 3 2" xfId="26417"/>
    <cellStyle name="Обычный 17 2 3 2 2 2 4" xfId="26418"/>
    <cellStyle name="Обычный 17 2 3 2 2 3" xfId="26419"/>
    <cellStyle name="Обычный 17 2 3 2 2 3 2" xfId="26420"/>
    <cellStyle name="Обычный 17 2 3 2 2 3 2 2" xfId="26421"/>
    <cellStyle name="Обычный 17 2 3 2 2 3 3" xfId="26422"/>
    <cellStyle name="Обычный 17 2 3 2 2 4" xfId="26423"/>
    <cellStyle name="Обычный 17 2 3 2 2 4 2" xfId="26424"/>
    <cellStyle name="Обычный 17 2 3 2 2 5" xfId="26425"/>
    <cellStyle name="Обычный 17 2 3 2 3" xfId="26426"/>
    <cellStyle name="Обычный 17 2 3 2 3 2" xfId="26427"/>
    <cellStyle name="Обычный 17 2 3 2 3 2 2" xfId="26428"/>
    <cellStyle name="Обычный 17 2 3 2 3 2 2 2" xfId="26429"/>
    <cellStyle name="Обычный 17 2 3 2 3 2 3" xfId="26430"/>
    <cellStyle name="Обычный 17 2 3 2 3 3" xfId="26431"/>
    <cellStyle name="Обычный 17 2 3 2 3 3 2" xfId="26432"/>
    <cellStyle name="Обычный 17 2 3 2 3 4" xfId="26433"/>
    <cellStyle name="Обычный 17 2 3 2 4" xfId="26434"/>
    <cellStyle name="Обычный 17 2 3 2 4 2" xfId="26435"/>
    <cellStyle name="Обычный 17 2 3 2 4 2 2" xfId="26436"/>
    <cellStyle name="Обычный 17 2 3 2 4 3" xfId="26437"/>
    <cellStyle name="Обычный 17 2 3 2 5" xfId="26438"/>
    <cellStyle name="Обычный 17 2 3 2 5 2" xfId="26439"/>
    <cellStyle name="Обычный 17 2 3 2 6" xfId="26440"/>
    <cellStyle name="Обычный 17 2 3 3" xfId="26441"/>
    <cellStyle name="Обычный 17 2 3 3 2" xfId="26442"/>
    <cellStyle name="Обычный 17 2 3 3 2 2" xfId="26443"/>
    <cellStyle name="Обычный 17 2 3 3 2 2 2" xfId="26444"/>
    <cellStyle name="Обычный 17 2 3 3 2 2 2 2" xfId="26445"/>
    <cellStyle name="Обычный 17 2 3 3 2 2 3" xfId="26446"/>
    <cellStyle name="Обычный 17 2 3 3 2 3" xfId="26447"/>
    <cellStyle name="Обычный 17 2 3 3 2 3 2" xfId="26448"/>
    <cellStyle name="Обычный 17 2 3 3 2 4" xfId="26449"/>
    <cellStyle name="Обычный 17 2 3 3 3" xfId="26450"/>
    <cellStyle name="Обычный 17 2 3 3 3 2" xfId="26451"/>
    <cellStyle name="Обычный 17 2 3 3 3 2 2" xfId="26452"/>
    <cellStyle name="Обычный 17 2 3 3 3 3" xfId="26453"/>
    <cellStyle name="Обычный 17 2 3 3 4" xfId="26454"/>
    <cellStyle name="Обычный 17 2 3 3 4 2" xfId="26455"/>
    <cellStyle name="Обычный 17 2 3 3 5" xfId="26456"/>
    <cellStyle name="Обычный 17 2 3 4" xfId="26457"/>
    <cellStyle name="Обычный 17 2 3 4 2" xfId="26458"/>
    <cellStyle name="Обычный 17 2 3 4 2 2" xfId="26459"/>
    <cellStyle name="Обычный 17 2 3 4 2 2 2" xfId="26460"/>
    <cellStyle name="Обычный 17 2 3 4 2 3" xfId="26461"/>
    <cellStyle name="Обычный 17 2 3 4 3" xfId="26462"/>
    <cellStyle name="Обычный 17 2 3 4 3 2" xfId="26463"/>
    <cellStyle name="Обычный 17 2 3 4 4" xfId="26464"/>
    <cellStyle name="Обычный 17 2 3 5" xfId="26465"/>
    <cellStyle name="Обычный 17 2 3 5 2" xfId="26466"/>
    <cellStyle name="Обычный 17 2 3 5 2 2" xfId="26467"/>
    <cellStyle name="Обычный 17 2 3 5 3" xfId="26468"/>
    <cellStyle name="Обычный 17 2 3 6" xfId="26469"/>
    <cellStyle name="Обычный 17 2 3 6 2" xfId="26470"/>
    <cellStyle name="Обычный 17 2 3 7" xfId="26471"/>
    <cellStyle name="Обычный 17 2 4" xfId="26472"/>
    <cellStyle name="Обычный 17 2 4 2" xfId="26473"/>
    <cellStyle name="Обычный 17 2 4 2 2" xfId="26474"/>
    <cellStyle name="Обычный 17 2 4 2 2 2" xfId="26475"/>
    <cellStyle name="Обычный 17 2 4 2 2 2 2" xfId="26476"/>
    <cellStyle name="Обычный 17 2 4 2 2 2 2 2" xfId="26477"/>
    <cellStyle name="Обычный 17 2 4 2 2 2 3" xfId="26478"/>
    <cellStyle name="Обычный 17 2 4 2 2 3" xfId="26479"/>
    <cellStyle name="Обычный 17 2 4 2 2 3 2" xfId="26480"/>
    <cellStyle name="Обычный 17 2 4 2 2 4" xfId="26481"/>
    <cellStyle name="Обычный 17 2 4 2 3" xfId="26482"/>
    <cellStyle name="Обычный 17 2 4 2 3 2" xfId="26483"/>
    <cellStyle name="Обычный 17 2 4 2 3 2 2" xfId="26484"/>
    <cellStyle name="Обычный 17 2 4 2 3 3" xfId="26485"/>
    <cellStyle name="Обычный 17 2 4 2 4" xfId="26486"/>
    <cellStyle name="Обычный 17 2 4 2 4 2" xfId="26487"/>
    <cellStyle name="Обычный 17 2 4 2 5" xfId="26488"/>
    <cellStyle name="Обычный 17 2 4 3" xfId="26489"/>
    <cellStyle name="Обычный 17 2 4 3 2" xfId="26490"/>
    <cellStyle name="Обычный 17 2 4 3 2 2" xfId="26491"/>
    <cellStyle name="Обычный 17 2 4 3 2 2 2" xfId="26492"/>
    <cellStyle name="Обычный 17 2 4 3 2 3" xfId="26493"/>
    <cellStyle name="Обычный 17 2 4 3 3" xfId="26494"/>
    <cellStyle name="Обычный 17 2 4 3 3 2" xfId="26495"/>
    <cellStyle name="Обычный 17 2 4 3 4" xfId="26496"/>
    <cellStyle name="Обычный 17 2 4 4" xfId="26497"/>
    <cellStyle name="Обычный 17 2 4 4 2" xfId="26498"/>
    <cellStyle name="Обычный 17 2 4 4 2 2" xfId="26499"/>
    <cellStyle name="Обычный 17 2 4 4 3" xfId="26500"/>
    <cellStyle name="Обычный 17 2 4 5" xfId="26501"/>
    <cellStyle name="Обычный 17 2 4 5 2" xfId="26502"/>
    <cellStyle name="Обычный 17 2 4 6" xfId="26503"/>
    <cellStyle name="Обычный 17 2 5" xfId="26504"/>
    <cellStyle name="Обычный 17 2 5 2" xfId="26505"/>
    <cellStyle name="Обычный 17 2 5 2 2" xfId="26506"/>
    <cellStyle name="Обычный 17 2 5 2 2 2" xfId="26507"/>
    <cellStyle name="Обычный 17 2 5 2 2 2 2" xfId="26508"/>
    <cellStyle name="Обычный 17 2 5 2 2 3" xfId="26509"/>
    <cellStyle name="Обычный 17 2 5 2 3" xfId="26510"/>
    <cellStyle name="Обычный 17 2 5 2 3 2" xfId="26511"/>
    <cellStyle name="Обычный 17 2 5 2 4" xfId="26512"/>
    <cellStyle name="Обычный 17 2 5 3" xfId="26513"/>
    <cellStyle name="Обычный 17 2 5 3 2" xfId="26514"/>
    <cellStyle name="Обычный 17 2 5 3 2 2" xfId="26515"/>
    <cellStyle name="Обычный 17 2 5 3 3" xfId="26516"/>
    <cellStyle name="Обычный 17 2 5 4" xfId="26517"/>
    <cellStyle name="Обычный 17 2 5 4 2" xfId="26518"/>
    <cellStyle name="Обычный 17 2 5 5" xfId="26519"/>
    <cellStyle name="Обычный 17 2 6" xfId="26520"/>
    <cellStyle name="Обычный 17 2 6 2" xfId="26521"/>
    <cellStyle name="Обычный 17 2 6 2 2" xfId="26522"/>
    <cellStyle name="Обычный 17 2 6 2 2 2" xfId="26523"/>
    <cellStyle name="Обычный 17 2 6 2 3" xfId="26524"/>
    <cellStyle name="Обычный 17 2 6 3" xfId="26525"/>
    <cellStyle name="Обычный 17 2 6 3 2" xfId="26526"/>
    <cellStyle name="Обычный 17 2 6 4" xfId="26527"/>
    <cellStyle name="Обычный 17 2 7" xfId="26528"/>
    <cellStyle name="Обычный 17 2 7 2" xfId="26529"/>
    <cellStyle name="Обычный 17 2 7 2 2" xfId="26530"/>
    <cellStyle name="Обычный 17 2 7 3" xfId="26531"/>
    <cellStyle name="Обычный 17 2 8" xfId="26532"/>
    <cellStyle name="Обычный 17 2 8 2" xfId="26533"/>
    <cellStyle name="Обычный 17 2 9" xfId="26534"/>
    <cellStyle name="Обычный 17 3" xfId="26535"/>
    <cellStyle name="Обычный 17 3 2" xfId="26536"/>
    <cellStyle name="Обычный 17 3 2 2" xfId="26537"/>
    <cellStyle name="Обычный 17 3 2 2 2" xfId="26538"/>
    <cellStyle name="Обычный 17 3 2 2 2 2" xfId="26539"/>
    <cellStyle name="Обычный 17 3 2 2 2 2 2" xfId="26540"/>
    <cellStyle name="Обычный 17 3 2 2 2 2 2 2" xfId="26541"/>
    <cellStyle name="Обычный 17 3 2 2 2 2 2 2 2" xfId="26542"/>
    <cellStyle name="Обычный 17 3 2 2 2 2 2 3" xfId="26543"/>
    <cellStyle name="Обычный 17 3 2 2 2 2 3" xfId="26544"/>
    <cellStyle name="Обычный 17 3 2 2 2 2 3 2" xfId="26545"/>
    <cellStyle name="Обычный 17 3 2 2 2 2 4" xfId="26546"/>
    <cellStyle name="Обычный 17 3 2 2 2 3" xfId="26547"/>
    <cellStyle name="Обычный 17 3 2 2 2 3 2" xfId="26548"/>
    <cellStyle name="Обычный 17 3 2 2 2 3 2 2" xfId="26549"/>
    <cellStyle name="Обычный 17 3 2 2 2 3 3" xfId="26550"/>
    <cellStyle name="Обычный 17 3 2 2 2 4" xfId="26551"/>
    <cellStyle name="Обычный 17 3 2 2 2 4 2" xfId="26552"/>
    <cellStyle name="Обычный 17 3 2 2 2 5" xfId="26553"/>
    <cellStyle name="Обычный 17 3 2 2 3" xfId="26554"/>
    <cellStyle name="Обычный 17 3 2 2 3 2" xfId="26555"/>
    <cellStyle name="Обычный 17 3 2 2 3 2 2" xfId="26556"/>
    <cellStyle name="Обычный 17 3 2 2 3 2 2 2" xfId="26557"/>
    <cellStyle name="Обычный 17 3 2 2 3 2 3" xfId="26558"/>
    <cellStyle name="Обычный 17 3 2 2 3 3" xfId="26559"/>
    <cellStyle name="Обычный 17 3 2 2 3 3 2" xfId="26560"/>
    <cellStyle name="Обычный 17 3 2 2 3 4" xfId="26561"/>
    <cellStyle name="Обычный 17 3 2 2 4" xfId="26562"/>
    <cellStyle name="Обычный 17 3 2 2 4 2" xfId="26563"/>
    <cellStyle name="Обычный 17 3 2 2 4 2 2" xfId="26564"/>
    <cellStyle name="Обычный 17 3 2 2 4 3" xfId="26565"/>
    <cellStyle name="Обычный 17 3 2 2 5" xfId="26566"/>
    <cellStyle name="Обычный 17 3 2 2 5 2" xfId="26567"/>
    <cellStyle name="Обычный 17 3 2 2 6" xfId="26568"/>
    <cellStyle name="Обычный 17 3 2 3" xfId="26569"/>
    <cellStyle name="Обычный 17 3 2 3 2" xfId="26570"/>
    <cellStyle name="Обычный 17 3 2 3 2 2" xfId="26571"/>
    <cellStyle name="Обычный 17 3 2 3 2 2 2" xfId="26572"/>
    <cellStyle name="Обычный 17 3 2 3 2 2 2 2" xfId="26573"/>
    <cellStyle name="Обычный 17 3 2 3 2 2 3" xfId="26574"/>
    <cellStyle name="Обычный 17 3 2 3 2 3" xfId="26575"/>
    <cellStyle name="Обычный 17 3 2 3 2 3 2" xfId="26576"/>
    <cellStyle name="Обычный 17 3 2 3 2 4" xfId="26577"/>
    <cellStyle name="Обычный 17 3 2 3 3" xfId="26578"/>
    <cellStyle name="Обычный 17 3 2 3 3 2" xfId="26579"/>
    <cellStyle name="Обычный 17 3 2 3 3 2 2" xfId="26580"/>
    <cellStyle name="Обычный 17 3 2 3 3 3" xfId="26581"/>
    <cellStyle name="Обычный 17 3 2 3 4" xfId="26582"/>
    <cellStyle name="Обычный 17 3 2 3 4 2" xfId="26583"/>
    <cellStyle name="Обычный 17 3 2 3 5" xfId="26584"/>
    <cellStyle name="Обычный 17 3 2 4" xfId="26585"/>
    <cellStyle name="Обычный 17 3 2 4 2" xfId="26586"/>
    <cellStyle name="Обычный 17 3 2 4 2 2" xfId="26587"/>
    <cellStyle name="Обычный 17 3 2 4 2 2 2" xfId="26588"/>
    <cellStyle name="Обычный 17 3 2 4 2 3" xfId="26589"/>
    <cellStyle name="Обычный 17 3 2 4 3" xfId="26590"/>
    <cellStyle name="Обычный 17 3 2 4 3 2" xfId="26591"/>
    <cellStyle name="Обычный 17 3 2 4 4" xfId="26592"/>
    <cellStyle name="Обычный 17 3 2 5" xfId="26593"/>
    <cellStyle name="Обычный 17 3 2 5 2" xfId="26594"/>
    <cellStyle name="Обычный 17 3 2 5 2 2" xfId="26595"/>
    <cellStyle name="Обычный 17 3 2 5 3" xfId="26596"/>
    <cellStyle name="Обычный 17 3 2 6" xfId="26597"/>
    <cellStyle name="Обычный 17 3 2 6 2" xfId="26598"/>
    <cellStyle name="Обычный 17 3 2 7" xfId="26599"/>
    <cellStyle name="Обычный 17 3 3" xfId="26600"/>
    <cellStyle name="Обычный 17 3 3 2" xfId="26601"/>
    <cellStyle name="Обычный 17 3 3 2 2" xfId="26602"/>
    <cellStyle name="Обычный 17 3 3 2 2 2" xfId="26603"/>
    <cellStyle name="Обычный 17 3 3 2 2 2 2" xfId="26604"/>
    <cellStyle name="Обычный 17 3 3 2 2 2 2 2" xfId="26605"/>
    <cellStyle name="Обычный 17 3 3 2 2 2 3" xfId="26606"/>
    <cellStyle name="Обычный 17 3 3 2 2 3" xfId="26607"/>
    <cellStyle name="Обычный 17 3 3 2 2 3 2" xfId="26608"/>
    <cellStyle name="Обычный 17 3 3 2 2 4" xfId="26609"/>
    <cellStyle name="Обычный 17 3 3 2 3" xfId="26610"/>
    <cellStyle name="Обычный 17 3 3 2 3 2" xfId="26611"/>
    <cellStyle name="Обычный 17 3 3 2 3 2 2" xfId="26612"/>
    <cellStyle name="Обычный 17 3 3 2 3 3" xfId="26613"/>
    <cellStyle name="Обычный 17 3 3 2 4" xfId="26614"/>
    <cellStyle name="Обычный 17 3 3 2 4 2" xfId="26615"/>
    <cellStyle name="Обычный 17 3 3 2 5" xfId="26616"/>
    <cellStyle name="Обычный 17 3 3 3" xfId="26617"/>
    <cellStyle name="Обычный 17 3 3 3 2" xfId="26618"/>
    <cellStyle name="Обычный 17 3 3 3 2 2" xfId="26619"/>
    <cellStyle name="Обычный 17 3 3 3 2 2 2" xfId="26620"/>
    <cellStyle name="Обычный 17 3 3 3 2 3" xfId="26621"/>
    <cellStyle name="Обычный 17 3 3 3 3" xfId="26622"/>
    <cellStyle name="Обычный 17 3 3 3 3 2" xfId="26623"/>
    <cellStyle name="Обычный 17 3 3 3 4" xfId="26624"/>
    <cellStyle name="Обычный 17 3 3 4" xfId="26625"/>
    <cellStyle name="Обычный 17 3 3 4 2" xfId="26626"/>
    <cellStyle name="Обычный 17 3 3 4 2 2" xfId="26627"/>
    <cellStyle name="Обычный 17 3 3 4 3" xfId="26628"/>
    <cellStyle name="Обычный 17 3 3 5" xfId="26629"/>
    <cellStyle name="Обычный 17 3 3 5 2" xfId="26630"/>
    <cellStyle name="Обычный 17 3 3 6" xfId="26631"/>
    <cellStyle name="Обычный 17 3 4" xfId="26632"/>
    <cellStyle name="Обычный 17 3 4 2" xfId="26633"/>
    <cellStyle name="Обычный 17 3 4 2 2" xfId="26634"/>
    <cellStyle name="Обычный 17 3 4 2 2 2" xfId="26635"/>
    <cellStyle name="Обычный 17 3 4 2 2 2 2" xfId="26636"/>
    <cellStyle name="Обычный 17 3 4 2 2 3" xfId="26637"/>
    <cellStyle name="Обычный 17 3 4 2 3" xfId="26638"/>
    <cellStyle name="Обычный 17 3 4 2 3 2" xfId="26639"/>
    <cellStyle name="Обычный 17 3 4 2 4" xfId="26640"/>
    <cellStyle name="Обычный 17 3 4 3" xfId="26641"/>
    <cellStyle name="Обычный 17 3 4 3 2" xfId="26642"/>
    <cellStyle name="Обычный 17 3 4 3 2 2" xfId="26643"/>
    <cellStyle name="Обычный 17 3 4 3 3" xfId="26644"/>
    <cellStyle name="Обычный 17 3 4 4" xfId="26645"/>
    <cellStyle name="Обычный 17 3 4 4 2" xfId="26646"/>
    <cellStyle name="Обычный 17 3 4 5" xfId="26647"/>
    <cellStyle name="Обычный 17 3 5" xfId="26648"/>
    <cellStyle name="Обычный 17 3 5 2" xfId="26649"/>
    <cellStyle name="Обычный 17 3 5 2 2" xfId="26650"/>
    <cellStyle name="Обычный 17 3 5 2 2 2" xfId="26651"/>
    <cellStyle name="Обычный 17 3 5 2 3" xfId="26652"/>
    <cellStyle name="Обычный 17 3 5 3" xfId="26653"/>
    <cellStyle name="Обычный 17 3 5 3 2" xfId="26654"/>
    <cellStyle name="Обычный 17 3 5 4" xfId="26655"/>
    <cellStyle name="Обычный 17 3 6" xfId="26656"/>
    <cellStyle name="Обычный 17 3 6 2" xfId="26657"/>
    <cellStyle name="Обычный 17 3 6 2 2" xfId="26658"/>
    <cellStyle name="Обычный 17 3 6 3" xfId="26659"/>
    <cellStyle name="Обычный 17 3 7" xfId="26660"/>
    <cellStyle name="Обычный 17 3 7 2" xfId="26661"/>
    <cellStyle name="Обычный 17 3 8" xfId="26662"/>
    <cellStyle name="Обычный 17 4" xfId="26663"/>
    <cellStyle name="Обычный 17 4 2" xfId="26664"/>
    <cellStyle name="Обычный 17 4 2 2" xfId="26665"/>
    <cellStyle name="Обычный 17 4 2 2 2" xfId="26666"/>
    <cellStyle name="Обычный 17 4 2 2 2 2" xfId="26667"/>
    <cellStyle name="Обычный 17 4 2 2 2 2 2" xfId="26668"/>
    <cellStyle name="Обычный 17 4 2 2 2 2 2 2" xfId="26669"/>
    <cellStyle name="Обычный 17 4 2 2 2 2 3" xfId="26670"/>
    <cellStyle name="Обычный 17 4 2 2 2 3" xfId="26671"/>
    <cellStyle name="Обычный 17 4 2 2 2 3 2" xfId="26672"/>
    <cellStyle name="Обычный 17 4 2 2 2 4" xfId="26673"/>
    <cellStyle name="Обычный 17 4 2 2 3" xfId="26674"/>
    <cellStyle name="Обычный 17 4 2 2 3 2" xfId="26675"/>
    <cellStyle name="Обычный 17 4 2 2 3 2 2" xfId="26676"/>
    <cellStyle name="Обычный 17 4 2 2 3 3" xfId="26677"/>
    <cellStyle name="Обычный 17 4 2 2 4" xfId="26678"/>
    <cellStyle name="Обычный 17 4 2 2 4 2" xfId="26679"/>
    <cellStyle name="Обычный 17 4 2 2 5" xfId="26680"/>
    <cellStyle name="Обычный 17 4 2 3" xfId="26681"/>
    <cellStyle name="Обычный 17 4 2 3 2" xfId="26682"/>
    <cellStyle name="Обычный 17 4 2 3 2 2" xfId="26683"/>
    <cellStyle name="Обычный 17 4 2 3 2 2 2" xfId="26684"/>
    <cellStyle name="Обычный 17 4 2 3 2 3" xfId="26685"/>
    <cellStyle name="Обычный 17 4 2 3 3" xfId="26686"/>
    <cellStyle name="Обычный 17 4 2 3 3 2" xfId="26687"/>
    <cellStyle name="Обычный 17 4 2 3 4" xfId="26688"/>
    <cellStyle name="Обычный 17 4 2 4" xfId="26689"/>
    <cellStyle name="Обычный 17 4 2 4 2" xfId="26690"/>
    <cellStyle name="Обычный 17 4 2 4 2 2" xfId="26691"/>
    <cellStyle name="Обычный 17 4 2 4 3" xfId="26692"/>
    <cellStyle name="Обычный 17 4 2 5" xfId="26693"/>
    <cellStyle name="Обычный 17 4 2 5 2" xfId="26694"/>
    <cellStyle name="Обычный 17 4 2 6" xfId="26695"/>
    <cellStyle name="Обычный 17 4 3" xfId="26696"/>
    <cellStyle name="Обычный 17 4 3 2" xfId="26697"/>
    <cellStyle name="Обычный 17 4 3 2 2" xfId="26698"/>
    <cellStyle name="Обычный 17 4 3 2 2 2" xfId="26699"/>
    <cellStyle name="Обычный 17 4 3 2 2 2 2" xfId="26700"/>
    <cellStyle name="Обычный 17 4 3 2 2 3" xfId="26701"/>
    <cellStyle name="Обычный 17 4 3 2 3" xfId="26702"/>
    <cellStyle name="Обычный 17 4 3 2 3 2" xfId="26703"/>
    <cellStyle name="Обычный 17 4 3 2 4" xfId="26704"/>
    <cellStyle name="Обычный 17 4 3 3" xfId="26705"/>
    <cellStyle name="Обычный 17 4 3 3 2" xfId="26706"/>
    <cellStyle name="Обычный 17 4 3 3 2 2" xfId="26707"/>
    <cellStyle name="Обычный 17 4 3 3 3" xfId="26708"/>
    <cellStyle name="Обычный 17 4 3 4" xfId="26709"/>
    <cellStyle name="Обычный 17 4 3 4 2" xfId="26710"/>
    <cellStyle name="Обычный 17 4 3 5" xfId="26711"/>
    <cellStyle name="Обычный 17 4 4" xfId="26712"/>
    <cellStyle name="Обычный 17 4 4 2" xfId="26713"/>
    <cellStyle name="Обычный 17 4 4 2 2" xfId="26714"/>
    <cellStyle name="Обычный 17 4 4 2 2 2" xfId="26715"/>
    <cellStyle name="Обычный 17 4 4 2 3" xfId="26716"/>
    <cellStyle name="Обычный 17 4 4 3" xfId="26717"/>
    <cellStyle name="Обычный 17 4 4 3 2" xfId="26718"/>
    <cellStyle name="Обычный 17 4 4 4" xfId="26719"/>
    <cellStyle name="Обычный 17 4 5" xfId="26720"/>
    <cellStyle name="Обычный 17 4 5 2" xfId="26721"/>
    <cellStyle name="Обычный 17 4 5 2 2" xfId="26722"/>
    <cellStyle name="Обычный 17 4 5 3" xfId="26723"/>
    <cellStyle name="Обычный 17 4 6" xfId="26724"/>
    <cellStyle name="Обычный 17 4 6 2" xfId="26725"/>
    <cellStyle name="Обычный 17 4 7" xfId="26726"/>
    <cellStyle name="Обычный 17 5" xfId="26727"/>
    <cellStyle name="Обычный 17 5 2" xfId="26728"/>
    <cellStyle name="Обычный 17 5 2 2" xfId="26729"/>
    <cellStyle name="Обычный 17 5 2 2 2" xfId="26730"/>
    <cellStyle name="Обычный 17 5 2 2 2 2" xfId="26731"/>
    <cellStyle name="Обычный 17 5 2 2 2 2 2" xfId="26732"/>
    <cellStyle name="Обычный 17 5 2 2 2 3" xfId="26733"/>
    <cellStyle name="Обычный 17 5 2 2 3" xfId="26734"/>
    <cellStyle name="Обычный 17 5 2 2 3 2" xfId="26735"/>
    <cellStyle name="Обычный 17 5 2 2 4" xfId="26736"/>
    <cellStyle name="Обычный 17 5 2 3" xfId="26737"/>
    <cellStyle name="Обычный 17 5 2 3 2" xfId="26738"/>
    <cellStyle name="Обычный 17 5 2 3 2 2" xfId="26739"/>
    <cellStyle name="Обычный 17 5 2 3 3" xfId="26740"/>
    <cellStyle name="Обычный 17 5 2 4" xfId="26741"/>
    <cellStyle name="Обычный 17 5 2 4 2" xfId="26742"/>
    <cellStyle name="Обычный 17 5 2 5" xfId="26743"/>
    <cellStyle name="Обычный 17 5 3" xfId="26744"/>
    <cellStyle name="Обычный 17 5 3 2" xfId="26745"/>
    <cellStyle name="Обычный 17 5 3 2 2" xfId="26746"/>
    <cellStyle name="Обычный 17 5 3 2 2 2" xfId="26747"/>
    <cellStyle name="Обычный 17 5 3 2 3" xfId="26748"/>
    <cellStyle name="Обычный 17 5 3 3" xfId="26749"/>
    <cellStyle name="Обычный 17 5 3 3 2" xfId="26750"/>
    <cellStyle name="Обычный 17 5 3 4" xfId="26751"/>
    <cellStyle name="Обычный 17 5 4" xfId="26752"/>
    <cellStyle name="Обычный 17 5 4 2" xfId="26753"/>
    <cellStyle name="Обычный 17 5 4 2 2" xfId="26754"/>
    <cellStyle name="Обычный 17 5 4 3" xfId="26755"/>
    <cellStyle name="Обычный 17 5 5" xfId="26756"/>
    <cellStyle name="Обычный 17 5 5 2" xfId="26757"/>
    <cellStyle name="Обычный 17 5 6" xfId="26758"/>
    <cellStyle name="Обычный 17 6" xfId="26759"/>
    <cellStyle name="Обычный 17 6 2" xfId="26760"/>
    <cellStyle name="Обычный 17 6 2 2" xfId="26761"/>
    <cellStyle name="Обычный 17 6 2 2 2" xfId="26762"/>
    <cellStyle name="Обычный 17 6 2 2 2 2" xfId="26763"/>
    <cellStyle name="Обычный 17 6 2 2 3" xfId="26764"/>
    <cellStyle name="Обычный 17 6 2 3" xfId="26765"/>
    <cellStyle name="Обычный 17 6 2 3 2" xfId="26766"/>
    <cellStyle name="Обычный 17 6 2 4" xfId="26767"/>
    <cellStyle name="Обычный 17 6 3" xfId="26768"/>
    <cellStyle name="Обычный 17 6 3 2" xfId="26769"/>
    <cellStyle name="Обычный 17 6 3 2 2" xfId="26770"/>
    <cellStyle name="Обычный 17 6 3 3" xfId="26771"/>
    <cellStyle name="Обычный 17 6 4" xfId="26772"/>
    <cellStyle name="Обычный 17 6 4 2" xfId="26773"/>
    <cellStyle name="Обычный 17 6 5" xfId="26774"/>
    <cellStyle name="Обычный 17 7" xfId="26775"/>
    <cellStyle name="Обычный 17 7 2" xfId="26776"/>
    <cellStyle name="Обычный 17 7 2 2" xfId="26777"/>
    <cellStyle name="Обычный 17 7 2 2 2" xfId="26778"/>
    <cellStyle name="Обычный 17 7 2 3" xfId="26779"/>
    <cellStyle name="Обычный 17 7 3" xfId="26780"/>
    <cellStyle name="Обычный 17 7 3 2" xfId="26781"/>
    <cellStyle name="Обычный 17 7 4" xfId="26782"/>
    <cellStyle name="Обычный 17 8" xfId="26783"/>
    <cellStyle name="Обычный 17 8 2" xfId="26784"/>
    <cellStyle name="Обычный 17 8 2 2" xfId="26785"/>
    <cellStyle name="Обычный 17 8 3" xfId="26786"/>
    <cellStyle name="Обычный 17 9" xfId="26787"/>
    <cellStyle name="Обычный 17 9 2" xfId="26788"/>
    <cellStyle name="Обычный 18" xfId="54"/>
    <cellStyle name="Обычный 18 10" xfId="26789"/>
    <cellStyle name="Обычный 18 11" xfId="48287"/>
    <cellStyle name="Обычный 18 2" xfId="26790"/>
    <cellStyle name="Обычный 18 2 2" xfId="26791"/>
    <cellStyle name="Обычный 18 2 2 2" xfId="26792"/>
    <cellStyle name="Обычный 18 2 2 2 2" xfId="26793"/>
    <cellStyle name="Обычный 18 2 2 2 2 2" xfId="26794"/>
    <cellStyle name="Обычный 18 2 2 2 2 2 2" xfId="26795"/>
    <cellStyle name="Обычный 18 2 2 2 2 2 2 2" xfId="26796"/>
    <cellStyle name="Обычный 18 2 2 2 2 2 2 2 2" xfId="26797"/>
    <cellStyle name="Обычный 18 2 2 2 2 2 2 2 2 2" xfId="26798"/>
    <cellStyle name="Обычный 18 2 2 2 2 2 2 2 3" xfId="26799"/>
    <cellStyle name="Обычный 18 2 2 2 2 2 2 3" xfId="26800"/>
    <cellStyle name="Обычный 18 2 2 2 2 2 2 3 2" xfId="26801"/>
    <cellStyle name="Обычный 18 2 2 2 2 2 2 4" xfId="26802"/>
    <cellStyle name="Обычный 18 2 2 2 2 2 3" xfId="26803"/>
    <cellStyle name="Обычный 18 2 2 2 2 2 3 2" xfId="26804"/>
    <cellStyle name="Обычный 18 2 2 2 2 2 3 2 2" xfId="26805"/>
    <cellStyle name="Обычный 18 2 2 2 2 2 3 3" xfId="26806"/>
    <cellStyle name="Обычный 18 2 2 2 2 2 4" xfId="26807"/>
    <cellStyle name="Обычный 18 2 2 2 2 2 4 2" xfId="26808"/>
    <cellStyle name="Обычный 18 2 2 2 2 2 5" xfId="26809"/>
    <cellStyle name="Обычный 18 2 2 2 2 3" xfId="26810"/>
    <cellStyle name="Обычный 18 2 2 2 2 3 2" xfId="26811"/>
    <cellStyle name="Обычный 18 2 2 2 2 3 2 2" xfId="26812"/>
    <cellStyle name="Обычный 18 2 2 2 2 3 2 2 2" xfId="26813"/>
    <cellStyle name="Обычный 18 2 2 2 2 3 2 3" xfId="26814"/>
    <cellStyle name="Обычный 18 2 2 2 2 3 3" xfId="26815"/>
    <cellStyle name="Обычный 18 2 2 2 2 3 3 2" xfId="26816"/>
    <cellStyle name="Обычный 18 2 2 2 2 3 4" xfId="26817"/>
    <cellStyle name="Обычный 18 2 2 2 2 4" xfId="26818"/>
    <cellStyle name="Обычный 18 2 2 2 2 4 2" xfId="26819"/>
    <cellStyle name="Обычный 18 2 2 2 2 4 2 2" xfId="26820"/>
    <cellStyle name="Обычный 18 2 2 2 2 4 3" xfId="26821"/>
    <cellStyle name="Обычный 18 2 2 2 2 5" xfId="26822"/>
    <cellStyle name="Обычный 18 2 2 2 2 5 2" xfId="26823"/>
    <cellStyle name="Обычный 18 2 2 2 2 6" xfId="26824"/>
    <cellStyle name="Обычный 18 2 2 2 3" xfId="26825"/>
    <cellStyle name="Обычный 18 2 2 2 3 2" xfId="26826"/>
    <cellStyle name="Обычный 18 2 2 2 3 2 2" xfId="26827"/>
    <cellStyle name="Обычный 18 2 2 2 3 2 2 2" xfId="26828"/>
    <cellStyle name="Обычный 18 2 2 2 3 2 2 2 2" xfId="26829"/>
    <cellStyle name="Обычный 18 2 2 2 3 2 2 3" xfId="26830"/>
    <cellStyle name="Обычный 18 2 2 2 3 2 3" xfId="26831"/>
    <cellStyle name="Обычный 18 2 2 2 3 2 3 2" xfId="26832"/>
    <cellStyle name="Обычный 18 2 2 2 3 2 4" xfId="26833"/>
    <cellStyle name="Обычный 18 2 2 2 3 3" xfId="26834"/>
    <cellStyle name="Обычный 18 2 2 2 3 3 2" xfId="26835"/>
    <cellStyle name="Обычный 18 2 2 2 3 3 2 2" xfId="26836"/>
    <cellStyle name="Обычный 18 2 2 2 3 3 3" xfId="26837"/>
    <cellStyle name="Обычный 18 2 2 2 3 4" xfId="26838"/>
    <cellStyle name="Обычный 18 2 2 2 3 4 2" xfId="26839"/>
    <cellStyle name="Обычный 18 2 2 2 3 5" xfId="26840"/>
    <cellStyle name="Обычный 18 2 2 2 4" xfId="26841"/>
    <cellStyle name="Обычный 18 2 2 2 4 2" xfId="26842"/>
    <cellStyle name="Обычный 18 2 2 2 4 2 2" xfId="26843"/>
    <cellStyle name="Обычный 18 2 2 2 4 2 2 2" xfId="26844"/>
    <cellStyle name="Обычный 18 2 2 2 4 2 3" xfId="26845"/>
    <cellStyle name="Обычный 18 2 2 2 4 3" xfId="26846"/>
    <cellStyle name="Обычный 18 2 2 2 4 3 2" xfId="26847"/>
    <cellStyle name="Обычный 18 2 2 2 4 4" xfId="26848"/>
    <cellStyle name="Обычный 18 2 2 2 5" xfId="26849"/>
    <cellStyle name="Обычный 18 2 2 2 5 2" xfId="26850"/>
    <cellStyle name="Обычный 18 2 2 2 5 2 2" xfId="26851"/>
    <cellStyle name="Обычный 18 2 2 2 5 3" xfId="26852"/>
    <cellStyle name="Обычный 18 2 2 2 6" xfId="26853"/>
    <cellStyle name="Обычный 18 2 2 2 6 2" xfId="26854"/>
    <cellStyle name="Обычный 18 2 2 2 7" xfId="26855"/>
    <cellStyle name="Обычный 18 2 2 3" xfId="26856"/>
    <cellStyle name="Обычный 18 2 2 3 2" xfId="26857"/>
    <cellStyle name="Обычный 18 2 2 3 2 2" xfId="26858"/>
    <cellStyle name="Обычный 18 2 2 3 2 2 2" xfId="26859"/>
    <cellStyle name="Обычный 18 2 2 3 2 2 2 2" xfId="26860"/>
    <cellStyle name="Обычный 18 2 2 3 2 2 2 2 2" xfId="26861"/>
    <cellStyle name="Обычный 18 2 2 3 2 2 2 3" xfId="26862"/>
    <cellStyle name="Обычный 18 2 2 3 2 2 3" xfId="26863"/>
    <cellStyle name="Обычный 18 2 2 3 2 2 3 2" xfId="26864"/>
    <cellStyle name="Обычный 18 2 2 3 2 2 4" xfId="26865"/>
    <cellStyle name="Обычный 18 2 2 3 2 3" xfId="26866"/>
    <cellStyle name="Обычный 18 2 2 3 2 3 2" xfId="26867"/>
    <cellStyle name="Обычный 18 2 2 3 2 3 2 2" xfId="26868"/>
    <cellStyle name="Обычный 18 2 2 3 2 3 3" xfId="26869"/>
    <cellStyle name="Обычный 18 2 2 3 2 4" xfId="26870"/>
    <cellStyle name="Обычный 18 2 2 3 2 4 2" xfId="26871"/>
    <cellStyle name="Обычный 18 2 2 3 2 5" xfId="26872"/>
    <cellStyle name="Обычный 18 2 2 3 3" xfId="26873"/>
    <cellStyle name="Обычный 18 2 2 3 3 2" xfId="26874"/>
    <cellStyle name="Обычный 18 2 2 3 3 2 2" xfId="26875"/>
    <cellStyle name="Обычный 18 2 2 3 3 2 2 2" xfId="26876"/>
    <cellStyle name="Обычный 18 2 2 3 3 2 3" xfId="26877"/>
    <cellStyle name="Обычный 18 2 2 3 3 3" xfId="26878"/>
    <cellStyle name="Обычный 18 2 2 3 3 3 2" xfId="26879"/>
    <cellStyle name="Обычный 18 2 2 3 3 4" xfId="26880"/>
    <cellStyle name="Обычный 18 2 2 3 4" xfId="26881"/>
    <cellStyle name="Обычный 18 2 2 3 4 2" xfId="26882"/>
    <cellStyle name="Обычный 18 2 2 3 4 2 2" xfId="26883"/>
    <cellStyle name="Обычный 18 2 2 3 4 3" xfId="26884"/>
    <cellStyle name="Обычный 18 2 2 3 5" xfId="26885"/>
    <cellStyle name="Обычный 18 2 2 3 5 2" xfId="26886"/>
    <cellStyle name="Обычный 18 2 2 3 6" xfId="26887"/>
    <cellStyle name="Обычный 18 2 2 4" xfId="26888"/>
    <cellStyle name="Обычный 18 2 2 4 2" xfId="26889"/>
    <cellStyle name="Обычный 18 2 2 4 2 2" xfId="26890"/>
    <cellStyle name="Обычный 18 2 2 4 2 2 2" xfId="26891"/>
    <cellStyle name="Обычный 18 2 2 4 2 2 2 2" xfId="26892"/>
    <cellStyle name="Обычный 18 2 2 4 2 2 3" xfId="26893"/>
    <cellStyle name="Обычный 18 2 2 4 2 3" xfId="26894"/>
    <cellStyle name="Обычный 18 2 2 4 2 3 2" xfId="26895"/>
    <cellStyle name="Обычный 18 2 2 4 2 4" xfId="26896"/>
    <cellStyle name="Обычный 18 2 2 4 3" xfId="26897"/>
    <cellStyle name="Обычный 18 2 2 4 3 2" xfId="26898"/>
    <cellStyle name="Обычный 18 2 2 4 3 2 2" xfId="26899"/>
    <cellStyle name="Обычный 18 2 2 4 3 3" xfId="26900"/>
    <cellStyle name="Обычный 18 2 2 4 4" xfId="26901"/>
    <cellStyle name="Обычный 18 2 2 4 4 2" xfId="26902"/>
    <cellStyle name="Обычный 18 2 2 4 5" xfId="26903"/>
    <cellStyle name="Обычный 18 2 2 5" xfId="26904"/>
    <cellStyle name="Обычный 18 2 2 5 2" xfId="26905"/>
    <cellStyle name="Обычный 18 2 2 5 2 2" xfId="26906"/>
    <cellStyle name="Обычный 18 2 2 5 2 2 2" xfId="26907"/>
    <cellStyle name="Обычный 18 2 2 5 2 3" xfId="26908"/>
    <cellStyle name="Обычный 18 2 2 5 3" xfId="26909"/>
    <cellStyle name="Обычный 18 2 2 5 3 2" xfId="26910"/>
    <cellStyle name="Обычный 18 2 2 5 4" xfId="26911"/>
    <cellStyle name="Обычный 18 2 2 6" xfId="26912"/>
    <cellStyle name="Обычный 18 2 2 6 2" xfId="26913"/>
    <cellStyle name="Обычный 18 2 2 6 2 2" xfId="26914"/>
    <cellStyle name="Обычный 18 2 2 6 3" xfId="26915"/>
    <cellStyle name="Обычный 18 2 2 7" xfId="26916"/>
    <cellStyle name="Обычный 18 2 2 7 2" xfId="26917"/>
    <cellStyle name="Обычный 18 2 2 8" xfId="26918"/>
    <cellStyle name="Обычный 18 2 3" xfId="26919"/>
    <cellStyle name="Обычный 18 2 3 2" xfId="26920"/>
    <cellStyle name="Обычный 18 2 3 2 2" xfId="26921"/>
    <cellStyle name="Обычный 18 2 3 2 2 2" xfId="26922"/>
    <cellStyle name="Обычный 18 2 3 2 2 2 2" xfId="26923"/>
    <cellStyle name="Обычный 18 2 3 2 2 2 2 2" xfId="26924"/>
    <cellStyle name="Обычный 18 2 3 2 2 2 2 2 2" xfId="26925"/>
    <cellStyle name="Обычный 18 2 3 2 2 2 2 3" xfId="26926"/>
    <cellStyle name="Обычный 18 2 3 2 2 2 3" xfId="26927"/>
    <cellStyle name="Обычный 18 2 3 2 2 2 3 2" xfId="26928"/>
    <cellStyle name="Обычный 18 2 3 2 2 2 4" xfId="26929"/>
    <cellStyle name="Обычный 18 2 3 2 2 3" xfId="26930"/>
    <cellStyle name="Обычный 18 2 3 2 2 3 2" xfId="26931"/>
    <cellStyle name="Обычный 18 2 3 2 2 3 2 2" xfId="26932"/>
    <cellStyle name="Обычный 18 2 3 2 2 3 3" xfId="26933"/>
    <cellStyle name="Обычный 18 2 3 2 2 4" xfId="26934"/>
    <cellStyle name="Обычный 18 2 3 2 2 4 2" xfId="26935"/>
    <cellStyle name="Обычный 18 2 3 2 2 5" xfId="26936"/>
    <cellStyle name="Обычный 18 2 3 2 3" xfId="26937"/>
    <cellStyle name="Обычный 18 2 3 2 3 2" xfId="26938"/>
    <cellStyle name="Обычный 18 2 3 2 3 2 2" xfId="26939"/>
    <cellStyle name="Обычный 18 2 3 2 3 2 2 2" xfId="26940"/>
    <cellStyle name="Обычный 18 2 3 2 3 2 3" xfId="26941"/>
    <cellStyle name="Обычный 18 2 3 2 3 3" xfId="26942"/>
    <cellStyle name="Обычный 18 2 3 2 3 3 2" xfId="26943"/>
    <cellStyle name="Обычный 18 2 3 2 3 4" xfId="26944"/>
    <cellStyle name="Обычный 18 2 3 2 4" xfId="26945"/>
    <cellStyle name="Обычный 18 2 3 2 4 2" xfId="26946"/>
    <cellStyle name="Обычный 18 2 3 2 4 2 2" xfId="26947"/>
    <cellStyle name="Обычный 18 2 3 2 4 3" xfId="26948"/>
    <cellStyle name="Обычный 18 2 3 2 5" xfId="26949"/>
    <cellStyle name="Обычный 18 2 3 2 5 2" xfId="26950"/>
    <cellStyle name="Обычный 18 2 3 2 6" xfId="26951"/>
    <cellStyle name="Обычный 18 2 3 3" xfId="26952"/>
    <cellStyle name="Обычный 18 2 3 3 2" xfId="26953"/>
    <cellStyle name="Обычный 18 2 3 3 2 2" xfId="26954"/>
    <cellStyle name="Обычный 18 2 3 3 2 2 2" xfId="26955"/>
    <cellStyle name="Обычный 18 2 3 3 2 2 2 2" xfId="26956"/>
    <cellStyle name="Обычный 18 2 3 3 2 2 3" xfId="26957"/>
    <cellStyle name="Обычный 18 2 3 3 2 3" xfId="26958"/>
    <cellStyle name="Обычный 18 2 3 3 2 3 2" xfId="26959"/>
    <cellStyle name="Обычный 18 2 3 3 2 4" xfId="26960"/>
    <cellStyle name="Обычный 18 2 3 3 3" xfId="26961"/>
    <cellStyle name="Обычный 18 2 3 3 3 2" xfId="26962"/>
    <cellStyle name="Обычный 18 2 3 3 3 2 2" xfId="26963"/>
    <cellStyle name="Обычный 18 2 3 3 3 3" xfId="26964"/>
    <cellStyle name="Обычный 18 2 3 3 4" xfId="26965"/>
    <cellStyle name="Обычный 18 2 3 3 4 2" xfId="26966"/>
    <cellStyle name="Обычный 18 2 3 3 5" xfId="26967"/>
    <cellStyle name="Обычный 18 2 3 4" xfId="26968"/>
    <cellStyle name="Обычный 18 2 3 4 2" xfId="26969"/>
    <cellStyle name="Обычный 18 2 3 4 2 2" xfId="26970"/>
    <cellStyle name="Обычный 18 2 3 4 2 2 2" xfId="26971"/>
    <cellStyle name="Обычный 18 2 3 4 2 3" xfId="26972"/>
    <cellStyle name="Обычный 18 2 3 4 3" xfId="26973"/>
    <cellStyle name="Обычный 18 2 3 4 3 2" xfId="26974"/>
    <cellStyle name="Обычный 18 2 3 4 4" xfId="26975"/>
    <cellStyle name="Обычный 18 2 3 5" xfId="26976"/>
    <cellStyle name="Обычный 18 2 3 5 2" xfId="26977"/>
    <cellStyle name="Обычный 18 2 3 5 2 2" xfId="26978"/>
    <cellStyle name="Обычный 18 2 3 5 3" xfId="26979"/>
    <cellStyle name="Обычный 18 2 3 6" xfId="26980"/>
    <cellStyle name="Обычный 18 2 3 6 2" xfId="26981"/>
    <cellStyle name="Обычный 18 2 3 7" xfId="26982"/>
    <cellStyle name="Обычный 18 2 4" xfId="26983"/>
    <cellStyle name="Обычный 18 2 4 2" xfId="26984"/>
    <cellStyle name="Обычный 18 2 4 2 2" xfId="26985"/>
    <cellStyle name="Обычный 18 2 4 2 2 2" xfId="26986"/>
    <cellStyle name="Обычный 18 2 4 2 2 2 2" xfId="26987"/>
    <cellStyle name="Обычный 18 2 4 2 2 2 2 2" xfId="26988"/>
    <cellStyle name="Обычный 18 2 4 2 2 2 3" xfId="26989"/>
    <cellStyle name="Обычный 18 2 4 2 2 3" xfId="26990"/>
    <cellStyle name="Обычный 18 2 4 2 2 3 2" xfId="26991"/>
    <cellStyle name="Обычный 18 2 4 2 2 4" xfId="26992"/>
    <cellStyle name="Обычный 18 2 4 2 3" xfId="26993"/>
    <cellStyle name="Обычный 18 2 4 2 3 2" xfId="26994"/>
    <cellStyle name="Обычный 18 2 4 2 3 2 2" xfId="26995"/>
    <cellStyle name="Обычный 18 2 4 2 3 3" xfId="26996"/>
    <cellStyle name="Обычный 18 2 4 2 4" xfId="26997"/>
    <cellStyle name="Обычный 18 2 4 2 4 2" xfId="26998"/>
    <cellStyle name="Обычный 18 2 4 2 5" xfId="26999"/>
    <cellStyle name="Обычный 18 2 4 3" xfId="27000"/>
    <cellStyle name="Обычный 18 2 4 3 2" xfId="27001"/>
    <cellStyle name="Обычный 18 2 4 3 2 2" xfId="27002"/>
    <cellStyle name="Обычный 18 2 4 3 2 2 2" xfId="27003"/>
    <cellStyle name="Обычный 18 2 4 3 2 3" xfId="27004"/>
    <cellStyle name="Обычный 18 2 4 3 3" xfId="27005"/>
    <cellStyle name="Обычный 18 2 4 3 3 2" xfId="27006"/>
    <cellStyle name="Обычный 18 2 4 3 4" xfId="27007"/>
    <cellStyle name="Обычный 18 2 4 4" xfId="27008"/>
    <cellStyle name="Обычный 18 2 4 4 2" xfId="27009"/>
    <cellStyle name="Обычный 18 2 4 4 2 2" xfId="27010"/>
    <cellStyle name="Обычный 18 2 4 4 3" xfId="27011"/>
    <cellStyle name="Обычный 18 2 4 5" xfId="27012"/>
    <cellStyle name="Обычный 18 2 4 5 2" xfId="27013"/>
    <cellStyle name="Обычный 18 2 4 6" xfId="27014"/>
    <cellStyle name="Обычный 18 2 5" xfId="27015"/>
    <cellStyle name="Обычный 18 2 5 2" xfId="27016"/>
    <cellStyle name="Обычный 18 2 5 2 2" xfId="27017"/>
    <cellStyle name="Обычный 18 2 5 2 2 2" xfId="27018"/>
    <cellStyle name="Обычный 18 2 5 2 2 2 2" xfId="27019"/>
    <cellStyle name="Обычный 18 2 5 2 2 3" xfId="27020"/>
    <cellStyle name="Обычный 18 2 5 2 3" xfId="27021"/>
    <cellStyle name="Обычный 18 2 5 2 3 2" xfId="27022"/>
    <cellStyle name="Обычный 18 2 5 2 4" xfId="27023"/>
    <cellStyle name="Обычный 18 2 5 3" xfId="27024"/>
    <cellStyle name="Обычный 18 2 5 3 2" xfId="27025"/>
    <cellStyle name="Обычный 18 2 5 3 2 2" xfId="27026"/>
    <cellStyle name="Обычный 18 2 5 3 3" xfId="27027"/>
    <cellStyle name="Обычный 18 2 5 4" xfId="27028"/>
    <cellStyle name="Обычный 18 2 5 4 2" xfId="27029"/>
    <cellStyle name="Обычный 18 2 5 5" xfId="27030"/>
    <cellStyle name="Обычный 18 2 6" xfId="27031"/>
    <cellStyle name="Обычный 18 2 6 2" xfId="27032"/>
    <cellStyle name="Обычный 18 2 6 2 2" xfId="27033"/>
    <cellStyle name="Обычный 18 2 6 2 2 2" xfId="27034"/>
    <cellStyle name="Обычный 18 2 6 2 3" xfId="27035"/>
    <cellStyle name="Обычный 18 2 6 3" xfId="27036"/>
    <cellStyle name="Обычный 18 2 6 3 2" xfId="27037"/>
    <cellStyle name="Обычный 18 2 6 4" xfId="27038"/>
    <cellStyle name="Обычный 18 2 7" xfId="27039"/>
    <cellStyle name="Обычный 18 2 7 2" xfId="27040"/>
    <cellStyle name="Обычный 18 2 7 2 2" xfId="27041"/>
    <cellStyle name="Обычный 18 2 7 3" xfId="27042"/>
    <cellStyle name="Обычный 18 2 8" xfId="27043"/>
    <cellStyle name="Обычный 18 2 8 2" xfId="27044"/>
    <cellStyle name="Обычный 18 2 9" xfId="27045"/>
    <cellStyle name="Обычный 18 3" xfId="27046"/>
    <cellStyle name="Обычный 18 3 2" xfId="27047"/>
    <cellStyle name="Обычный 18 3 2 2" xfId="27048"/>
    <cellStyle name="Обычный 18 3 2 2 2" xfId="27049"/>
    <cellStyle name="Обычный 18 3 2 2 2 2" xfId="27050"/>
    <cellStyle name="Обычный 18 3 2 2 2 2 2" xfId="27051"/>
    <cellStyle name="Обычный 18 3 2 2 2 2 2 2" xfId="27052"/>
    <cellStyle name="Обычный 18 3 2 2 2 2 2 2 2" xfId="27053"/>
    <cellStyle name="Обычный 18 3 2 2 2 2 2 3" xfId="27054"/>
    <cellStyle name="Обычный 18 3 2 2 2 2 3" xfId="27055"/>
    <cellStyle name="Обычный 18 3 2 2 2 2 3 2" xfId="27056"/>
    <cellStyle name="Обычный 18 3 2 2 2 2 4" xfId="27057"/>
    <cellStyle name="Обычный 18 3 2 2 2 3" xfId="27058"/>
    <cellStyle name="Обычный 18 3 2 2 2 3 2" xfId="27059"/>
    <cellStyle name="Обычный 18 3 2 2 2 3 2 2" xfId="27060"/>
    <cellStyle name="Обычный 18 3 2 2 2 3 3" xfId="27061"/>
    <cellStyle name="Обычный 18 3 2 2 2 4" xfId="27062"/>
    <cellStyle name="Обычный 18 3 2 2 2 4 2" xfId="27063"/>
    <cellStyle name="Обычный 18 3 2 2 2 5" xfId="27064"/>
    <cellStyle name="Обычный 18 3 2 2 3" xfId="27065"/>
    <cellStyle name="Обычный 18 3 2 2 3 2" xfId="27066"/>
    <cellStyle name="Обычный 18 3 2 2 3 2 2" xfId="27067"/>
    <cellStyle name="Обычный 18 3 2 2 3 2 2 2" xfId="27068"/>
    <cellStyle name="Обычный 18 3 2 2 3 2 3" xfId="27069"/>
    <cellStyle name="Обычный 18 3 2 2 3 3" xfId="27070"/>
    <cellStyle name="Обычный 18 3 2 2 3 3 2" xfId="27071"/>
    <cellStyle name="Обычный 18 3 2 2 3 4" xfId="27072"/>
    <cellStyle name="Обычный 18 3 2 2 4" xfId="27073"/>
    <cellStyle name="Обычный 18 3 2 2 4 2" xfId="27074"/>
    <cellStyle name="Обычный 18 3 2 2 4 2 2" xfId="27075"/>
    <cellStyle name="Обычный 18 3 2 2 4 3" xfId="27076"/>
    <cellStyle name="Обычный 18 3 2 2 5" xfId="27077"/>
    <cellStyle name="Обычный 18 3 2 2 5 2" xfId="27078"/>
    <cellStyle name="Обычный 18 3 2 2 6" xfId="27079"/>
    <cellStyle name="Обычный 18 3 2 3" xfId="27080"/>
    <cellStyle name="Обычный 18 3 2 3 2" xfId="27081"/>
    <cellStyle name="Обычный 18 3 2 3 2 2" xfId="27082"/>
    <cellStyle name="Обычный 18 3 2 3 2 2 2" xfId="27083"/>
    <cellStyle name="Обычный 18 3 2 3 2 2 2 2" xfId="27084"/>
    <cellStyle name="Обычный 18 3 2 3 2 2 3" xfId="27085"/>
    <cellStyle name="Обычный 18 3 2 3 2 3" xfId="27086"/>
    <cellStyle name="Обычный 18 3 2 3 2 3 2" xfId="27087"/>
    <cellStyle name="Обычный 18 3 2 3 2 4" xfId="27088"/>
    <cellStyle name="Обычный 18 3 2 3 3" xfId="27089"/>
    <cellStyle name="Обычный 18 3 2 3 3 2" xfId="27090"/>
    <cellStyle name="Обычный 18 3 2 3 3 2 2" xfId="27091"/>
    <cellStyle name="Обычный 18 3 2 3 3 3" xfId="27092"/>
    <cellStyle name="Обычный 18 3 2 3 4" xfId="27093"/>
    <cellStyle name="Обычный 18 3 2 3 4 2" xfId="27094"/>
    <cellStyle name="Обычный 18 3 2 3 5" xfId="27095"/>
    <cellStyle name="Обычный 18 3 2 4" xfId="27096"/>
    <cellStyle name="Обычный 18 3 2 4 2" xfId="27097"/>
    <cellStyle name="Обычный 18 3 2 4 2 2" xfId="27098"/>
    <cellStyle name="Обычный 18 3 2 4 2 2 2" xfId="27099"/>
    <cellStyle name="Обычный 18 3 2 4 2 3" xfId="27100"/>
    <cellStyle name="Обычный 18 3 2 4 3" xfId="27101"/>
    <cellStyle name="Обычный 18 3 2 4 3 2" xfId="27102"/>
    <cellStyle name="Обычный 18 3 2 4 4" xfId="27103"/>
    <cellStyle name="Обычный 18 3 2 5" xfId="27104"/>
    <cellStyle name="Обычный 18 3 2 5 2" xfId="27105"/>
    <cellStyle name="Обычный 18 3 2 5 2 2" xfId="27106"/>
    <cellStyle name="Обычный 18 3 2 5 3" xfId="27107"/>
    <cellStyle name="Обычный 18 3 2 6" xfId="27108"/>
    <cellStyle name="Обычный 18 3 2 6 2" xfId="27109"/>
    <cellStyle name="Обычный 18 3 2 7" xfId="27110"/>
    <cellStyle name="Обычный 18 3 3" xfId="27111"/>
    <cellStyle name="Обычный 18 3 3 2" xfId="27112"/>
    <cellStyle name="Обычный 18 3 3 2 2" xfId="27113"/>
    <cellStyle name="Обычный 18 3 3 2 2 2" xfId="27114"/>
    <cellStyle name="Обычный 18 3 3 2 2 2 2" xfId="27115"/>
    <cellStyle name="Обычный 18 3 3 2 2 2 2 2" xfId="27116"/>
    <cellStyle name="Обычный 18 3 3 2 2 2 3" xfId="27117"/>
    <cellStyle name="Обычный 18 3 3 2 2 3" xfId="27118"/>
    <cellStyle name="Обычный 18 3 3 2 2 3 2" xfId="27119"/>
    <cellStyle name="Обычный 18 3 3 2 2 4" xfId="27120"/>
    <cellStyle name="Обычный 18 3 3 2 3" xfId="27121"/>
    <cellStyle name="Обычный 18 3 3 2 3 2" xfId="27122"/>
    <cellStyle name="Обычный 18 3 3 2 3 2 2" xfId="27123"/>
    <cellStyle name="Обычный 18 3 3 2 3 3" xfId="27124"/>
    <cellStyle name="Обычный 18 3 3 2 4" xfId="27125"/>
    <cellStyle name="Обычный 18 3 3 2 4 2" xfId="27126"/>
    <cellStyle name="Обычный 18 3 3 2 5" xfId="27127"/>
    <cellStyle name="Обычный 18 3 3 3" xfId="27128"/>
    <cellStyle name="Обычный 18 3 3 3 2" xfId="27129"/>
    <cellStyle name="Обычный 18 3 3 3 2 2" xfId="27130"/>
    <cellStyle name="Обычный 18 3 3 3 2 2 2" xfId="27131"/>
    <cellStyle name="Обычный 18 3 3 3 2 3" xfId="27132"/>
    <cellStyle name="Обычный 18 3 3 3 3" xfId="27133"/>
    <cellStyle name="Обычный 18 3 3 3 3 2" xfId="27134"/>
    <cellStyle name="Обычный 18 3 3 3 4" xfId="27135"/>
    <cellStyle name="Обычный 18 3 3 4" xfId="27136"/>
    <cellStyle name="Обычный 18 3 3 4 2" xfId="27137"/>
    <cellStyle name="Обычный 18 3 3 4 2 2" xfId="27138"/>
    <cellStyle name="Обычный 18 3 3 4 3" xfId="27139"/>
    <cellStyle name="Обычный 18 3 3 5" xfId="27140"/>
    <cellStyle name="Обычный 18 3 3 5 2" xfId="27141"/>
    <cellStyle name="Обычный 18 3 3 6" xfId="27142"/>
    <cellStyle name="Обычный 18 3 4" xfId="27143"/>
    <cellStyle name="Обычный 18 3 4 2" xfId="27144"/>
    <cellStyle name="Обычный 18 3 4 2 2" xfId="27145"/>
    <cellStyle name="Обычный 18 3 4 2 2 2" xfId="27146"/>
    <cellStyle name="Обычный 18 3 4 2 2 2 2" xfId="27147"/>
    <cellStyle name="Обычный 18 3 4 2 2 3" xfId="27148"/>
    <cellStyle name="Обычный 18 3 4 2 3" xfId="27149"/>
    <cellStyle name="Обычный 18 3 4 2 3 2" xfId="27150"/>
    <cellStyle name="Обычный 18 3 4 2 4" xfId="27151"/>
    <cellStyle name="Обычный 18 3 4 3" xfId="27152"/>
    <cellStyle name="Обычный 18 3 4 3 2" xfId="27153"/>
    <cellStyle name="Обычный 18 3 4 3 2 2" xfId="27154"/>
    <cellStyle name="Обычный 18 3 4 3 3" xfId="27155"/>
    <cellStyle name="Обычный 18 3 4 4" xfId="27156"/>
    <cellStyle name="Обычный 18 3 4 4 2" xfId="27157"/>
    <cellStyle name="Обычный 18 3 4 5" xfId="27158"/>
    <cellStyle name="Обычный 18 3 5" xfId="27159"/>
    <cellStyle name="Обычный 18 3 5 2" xfId="27160"/>
    <cellStyle name="Обычный 18 3 5 2 2" xfId="27161"/>
    <cellStyle name="Обычный 18 3 5 2 2 2" xfId="27162"/>
    <cellStyle name="Обычный 18 3 5 2 3" xfId="27163"/>
    <cellStyle name="Обычный 18 3 5 3" xfId="27164"/>
    <cellStyle name="Обычный 18 3 5 3 2" xfId="27165"/>
    <cellStyle name="Обычный 18 3 5 4" xfId="27166"/>
    <cellStyle name="Обычный 18 3 6" xfId="27167"/>
    <cellStyle name="Обычный 18 3 6 2" xfId="27168"/>
    <cellStyle name="Обычный 18 3 6 2 2" xfId="27169"/>
    <cellStyle name="Обычный 18 3 6 3" xfId="27170"/>
    <cellStyle name="Обычный 18 3 7" xfId="27171"/>
    <cellStyle name="Обычный 18 3 7 2" xfId="27172"/>
    <cellStyle name="Обычный 18 3 8" xfId="27173"/>
    <cellStyle name="Обычный 18 4" xfId="27174"/>
    <cellStyle name="Обычный 18 4 2" xfId="27175"/>
    <cellStyle name="Обычный 18 4 2 2" xfId="27176"/>
    <cellStyle name="Обычный 18 4 2 2 2" xfId="27177"/>
    <cellStyle name="Обычный 18 4 2 2 2 2" xfId="27178"/>
    <cellStyle name="Обычный 18 4 2 2 2 2 2" xfId="27179"/>
    <cellStyle name="Обычный 18 4 2 2 2 2 2 2" xfId="27180"/>
    <cellStyle name="Обычный 18 4 2 2 2 2 3" xfId="27181"/>
    <cellStyle name="Обычный 18 4 2 2 2 3" xfId="27182"/>
    <cellStyle name="Обычный 18 4 2 2 2 3 2" xfId="27183"/>
    <cellStyle name="Обычный 18 4 2 2 2 4" xfId="27184"/>
    <cellStyle name="Обычный 18 4 2 2 3" xfId="27185"/>
    <cellStyle name="Обычный 18 4 2 2 3 2" xfId="27186"/>
    <cellStyle name="Обычный 18 4 2 2 3 2 2" xfId="27187"/>
    <cellStyle name="Обычный 18 4 2 2 3 3" xfId="27188"/>
    <cellStyle name="Обычный 18 4 2 2 4" xfId="27189"/>
    <cellStyle name="Обычный 18 4 2 2 4 2" xfId="27190"/>
    <cellStyle name="Обычный 18 4 2 2 5" xfId="27191"/>
    <cellStyle name="Обычный 18 4 2 3" xfId="27192"/>
    <cellStyle name="Обычный 18 4 2 3 2" xfId="27193"/>
    <cellStyle name="Обычный 18 4 2 3 2 2" xfId="27194"/>
    <cellStyle name="Обычный 18 4 2 3 2 2 2" xfId="27195"/>
    <cellStyle name="Обычный 18 4 2 3 2 3" xfId="27196"/>
    <cellStyle name="Обычный 18 4 2 3 3" xfId="27197"/>
    <cellStyle name="Обычный 18 4 2 3 3 2" xfId="27198"/>
    <cellStyle name="Обычный 18 4 2 3 4" xfId="27199"/>
    <cellStyle name="Обычный 18 4 2 4" xfId="27200"/>
    <cellStyle name="Обычный 18 4 2 4 2" xfId="27201"/>
    <cellStyle name="Обычный 18 4 2 4 2 2" xfId="27202"/>
    <cellStyle name="Обычный 18 4 2 4 3" xfId="27203"/>
    <cellStyle name="Обычный 18 4 2 5" xfId="27204"/>
    <cellStyle name="Обычный 18 4 2 5 2" xfId="27205"/>
    <cellStyle name="Обычный 18 4 2 6" xfId="27206"/>
    <cellStyle name="Обычный 18 4 3" xfId="27207"/>
    <cellStyle name="Обычный 18 4 3 2" xfId="27208"/>
    <cellStyle name="Обычный 18 4 3 2 2" xfId="27209"/>
    <cellStyle name="Обычный 18 4 3 2 2 2" xfId="27210"/>
    <cellStyle name="Обычный 18 4 3 2 2 2 2" xfId="27211"/>
    <cellStyle name="Обычный 18 4 3 2 2 3" xfId="27212"/>
    <cellStyle name="Обычный 18 4 3 2 3" xfId="27213"/>
    <cellStyle name="Обычный 18 4 3 2 3 2" xfId="27214"/>
    <cellStyle name="Обычный 18 4 3 2 4" xfId="27215"/>
    <cellStyle name="Обычный 18 4 3 3" xfId="27216"/>
    <cellStyle name="Обычный 18 4 3 3 2" xfId="27217"/>
    <cellStyle name="Обычный 18 4 3 3 2 2" xfId="27218"/>
    <cellStyle name="Обычный 18 4 3 3 3" xfId="27219"/>
    <cellStyle name="Обычный 18 4 3 4" xfId="27220"/>
    <cellStyle name="Обычный 18 4 3 4 2" xfId="27221"/>
    <cellStyle name="Обычный 18 4 3 5" xfId="27222"/>
    <cellStyle name="Обычный 18 4 4" xfId="27223"/>
    <cellStyle name="Обычный 18 4 4 2" xfId="27224"/>
    <cellStyle name="Обычный 18 4 4 2 2" xfId="27225"/>
    <cellStyle name="Обычный 18 4 4 2 2 2" xfId="27226"/>
    <cellStyle name="Обычный 18 4 4 2 3" xfId="27227"/>
    <cellStyle name="Обычный 18 4 4 3" xfId="27228"/>
    <cellStyle name="Обычный 18 4 4 3 2" xfId="27229"/>
    <cellStyle name="Обычный 18 4 4 4" xfId="27230"/>
    <cellStyle name="Обычный 18 4 5" xfId="27231"/>
    <cellStyle name="Обычный 18 4 5 2" xfId="27232"/>
    <cellStyle name="Обычный 18 4 5 2 2" xfId="27233"/>
    <cellStyle name="Обычный 18 4 5 3" xfId="27234"/>
    <cellStyle name="Обычный 18 4 6" xfId="27235"/>
    <cellStyle name="Обычный 18 4 6 2" xfId="27236"/>
    <cellStyle name="Обычный 18 4 7" xfId="27237"/>
    <cellStyle name="Обычный 18 5" xfId="27238"/>
    <cellStyle name="Обычный 18 5 2" xfId="27239"/>
    <cellStyle name="Обычный 18 5 2 2" xfId="27240"/>
    <cellStyle name="Обычный 18 5 2 2 2" xfId="27241"/>
    <cellStyle name="Обычный 18 5 2 2 2 2" xfId="27242"/>
    <cellStyle name="Обычный 18 5 2 2 2 2 2" xfId="27243"/>
    <cellStyle name="Обычный 18 5 2 2 2 3" xfId="27244"/>
    <cellStyle name="Обычный 18 5 2 2 3" xfId="27245"/>
    <cellStyle name="Обычный 18 5 2 2 3 2" xfId="27246"/>
    <cellStyle name="Обычный 18 5 2 2 4" xfId="27247"/>
    <cellStyle name="Обычный 18 5 2 3" xfId="27248"/>
    <cellStyle name="Обычный 18 5 2 3 2" xfId="27249"/>
    <cellStyle name="Обычный 18 5 2 3 2 2" xfId="27250"/>
    <cellStyle name="Обычный 18 5 2 3 3" xfId="27251"/>
    <cellStyle name="Обычный 18 5 2 4" xfId="27252"/>
    <cellStyle name="Обычный 18 5 2 4 2" xfId="27253"/>
    <cellStyle name="Обычный 18 5 2 5" xfId="27254"/>
    <cellStyle name="Обычный 18 5 3" xfId="27255"/>
    <cellStyle name="Обычный 18 5 3 2" xfId="27256"/>
    <cellStyle name="Обычный 18 5 3 2 2" xfId="27257"/>
    <cellStyle name="Обычный 18 5 3 2 2 2" xfId="27258"/>
    <cellStyle name="Обычный 18 5 3 2 3" xfId="27259"/>
    <cellStyle name="Обычный 18 5 3 3" xfId="27260"/>
    <cellStyle name="Обычный 18 5 3 3 2" xfId="27261"/>
    <cellStyle name="Обычный 18 5 3 4" xfId="27262"/>
    <cellStyle name="Обычный 18 5 4" xfId="27263"/>
    <cellStyle name="Обычный 18 5 4 2" xfId="27264"/>
    <cellStyle name="Обычный 18 5 4 2 2" xfId="27265"/>
    <cellStyle name="Обычный 18 5 4 3" xfId="27266"/>
    <cellStyle name="Обычный 18 5 5" xfId="27267"/>
    <cellStyle name="Обычный 18 5 5 2" xfId="27268"/>
    <cellStyle name="Обычный 18 5 6" xfId="27269"/>
    <cellStyle name="Обычный 18 6" xfId="27270"/>
    <cellStyle name="Обычный 18 6 2" xfId="27271"/>
    <cellStyle name="Обычный 18 6 2 2" xfId="27272"/>
    <cellStyle name="Обычный 18 6 2 2 2" xfId="27273"/>
    <cellStyle name="Обычный 18 6 2 2 2 2" xfId="27274"/>
    <cellStyle name="Обычный 18 6 2 2 3" xfId="27275"/>
    <cellStyle name="Обычный 18 6 2 3" xfId="27276"/>
    <cellStyle name="Обычный 18 6 2 3 2" xfId="27277"/>
    <cellStyle name="Обычный 18 6 2 4" xfId="27278"/>
    <cellStyle name="Обычный 18 6 3" xfId="27279"/>
    <cellStyle name="Обычный 18 6 3 2" xfId="27280"/>
    <cellStyle name="Обычный 18 6 3 2 2" xfId="27281"/>
    <cellStyle name="Обычный 18 6 3 3" xfId="27282"/>
    <cellStyle name="Обычный 18 6 4" xfId="27283"/>
    <cellStyle name="Обычный 18 6 4 2" xfId="27284"/>
    <cellStyle name="Обычный 18 6 5" xfId="27285"/>
    <cellStyle name="Обычный 18 7" xfId="27286"/>
    <cellStyle name="Обычный 18 7 2" xfId="27287"/>
    <cellStyle name="Обычный 18 7 2 2" xfId="27288"/>
    <cellStyle name="Обычный 18 7 2 2 2" xfId="27289"/>
    <cellStyle name="Обычный 18 7 2 3" xfId="27290"/>
    <cellStyle name="Обычный 18 7 3" xfId="27291"/>
    <cellStyle name="Обычный 18 7 3 2" xfId="27292"/>
    <cellStyle name="Обычный 18 7 4" xfId="27293"/>
    <cellStyle name="Обычный 18 8" xfId="27294"/>
    <cellStyle name="Обычный 18 8 2" xfId="27295"/>
    <cellStyle name="Обычный 18 8 2 2" xfId="27296"/>
    <cellStyle name="Обычный 18 8 3" xfId="27297"/>
    <cellStyle name="Обычный 18 9" xfId="27298"/>
    <cellStyle name="Обычный 18 9 2" xfId="27299"/>
    <cellStyle name="Обычный 19" xfId="55"/>
    <cellStyle name="Обычный 2" xfId="56"/>
    <cellStyle name="Обычный 2 10" xfId="27300"/>
    <cellStyle name="Обычный 2 10 2" xfId="27301"/>
    <cellStyle name="Обычный 2 10 2 2" xfId="27302"/>
    <cellStyle name="Обычный 2 10 3" xfId="27303"/>
    <cellStyle name="Обычный 2 11" xfId="27304"/>
    <cellStyle name="Обычный 2 11 2" xfId="27305"/>
    <cellStyle name="Обычный 2 12" xfId="27306"/>
    <cellStyle name="Обычный 2 13" xfId="48288"/>
    <cellStyle name="Обычный 2 14" xfId="48325"/>
    <cellStyle name="Обычный 2 2" xfId="57"/>
    <cellStyle name="Обычный 2 2 10" xfId="27307"/>
    <cellStyle name="Обычный 2 2 11" xfId="48289"/>
    <cellStyle name="Обычный 2 2 2" xfId="58"/>
    <cellStyle name="Обычный 2 2 2 2" xfId="59"/>
    <cellStyle name="Обычный 2 2 2 2 2" xfId="116"/>
    <cellStyle name="Обычный 2 2 2 2 2 2" xfId="27308"/>
    <cellStyle name="Обычный 2 2 2 2 2 2 2" xfId="27309"/>
    <cellStyle name="Обычный 2 2 2 2 2 2 2 2" xfId="27310"/>
    <cellStyle name="Обычный 2 2 2 2 2 2 2 2 2" xfId="27311"/>
    <cellStyle name="Обычный 2 2 2 2 2 2 2 2 2 2" xfId="27312"/>
    <cellStyle name="Обычный 2 2 2 2 2 2 2 2 2 2 2" xfId="27313"/>
    <cellStyle name="Обычный 2 2 2 2 2 2 2 2 2 3" xfId="27314"/>
    <cellStyle name="Обычный 2 2 2 2 2 2 2 2 3" xfId="27315"/>
    <cellStyle name="Обычный 2 2 2 2 2 2 2 2 3 2" xfId="27316"/>
    <cellStyle name="Обычный 2 2 2 2 2 2 2 2 4" xfId="27317"/>
    <cellStyle name="Обычный 2 2 2 2 2 2 2 3" xfId="27318"/>
    <cellStyle name="Обычный 2 2 2 2 2 2 2 3 2" xfId="27319"/>
    <cellStyle name="Обычный 2 2 2 2 2 2 2 3 2 2" xfId="27320"/>
    <cellStyle name="Обычный 2 2 2 2 2 2 2 3 3" xfId="27321"/>
    <cellStyle name="Обычный 2 2 2 2 2 2 2 4" xfId="27322"/>
    <cellStyle name="Обычный 2 2 2 2 2 2 2 4 2" xfId="27323"/>
    <cellStyle name="Обычный 2 2 2 2 2 2 2 5" xfId="27324"/>
    <cellStyle name="Обычный 2 2 2 2 2 2 3" xfId="27325"/>
    <cellStyle name="Обычный 2 2 2 2 2 2 3 2" xfId="27326"/>
    <cellStyle name="Обычный 2 2 2 2 2 2 3 2 2" xfId="27327"/>
    <cellStyle name="Обычный 2 2 2 2 2 2 3 2 2 2" xfId="27328"/>
    <cellStyle name="Обычный 2 2 2 2 2 2 3 2 3" xfId="27329"/>
    <cellStyle name="Обычный 2 2 2 2 2 2 3 3" xfId="27330"/>
    <cellStyle name="Обычный 2 2 2 2 2 2 3 3 2" xfId="27331"/>
    <cellStyle name="Обычный 2 2 2 2 2 2 3 4" xfId="27332"/>
    <cellStyle name="Обычный 2 2 2 2 2 2 4" xfId="27333"/>
    <cellStyle name="Обычный 2 2 2 2 2 2 4 2" xfId="27334"/>
    <cellStyle name="Обычный 2 2 2 2 2 2 4 2 2" xfId="27335"/>
    <cellStyle name="Обычный 2 2 2 2 2 2 4 3" xfId="27336"/>
    <cellStyle name="Обычный 2 2 2 2 2 2 5" xfId="27337"/>
    <cellStyle name="Обычный 2 2 2 2 2 2 5 2" xfId="27338"/>
    <cellStyle name="Обычный 2 2 2 2 2 2 6" xfId="27339"/>
    <cellStyle name="Обычный 2 2 2 2 2 3" xfId="27340"/>
    <cellStyle name="Обычный 2 2 2 2 2 3 2" xfId="27341"/>
    <cellStyle name="Обычный 2 2 2 2 2 3 2 2" xfId="27342"/>
    <cellStyle name="Обычный 2 2 2 2 2 3 2 2 2" xfId="27343"/>
    <cellStyle name="Обычный 2 2 2 2 2 3 2 2 2 2" xfId="27344"/>
    <cellStyle name="Обычный 2 2 2 2 2 3 2 2 3" xfId="27345"/>
    <cellStyle name="Обычный 2 2 2 2 2 3 2 3" xfId="27346"/>
    <cellStyle name="Обычный 2 2 2 2 2 3 2 3 2" xfId="27347"/>
    <cellStyle name="Обычный 2 2 2 2 2 3 2 4" xfId="27348"/>
    <cellStyle name="Обычный 2 2 2 2 2 3 3" xfId="27349"/>
    <cellStyle name="Обычный 2 2 2 2 2 3 3 2" xfId="27350"/>
    <cellStyle name="Обычный 2 2 2 2 2 3 3 2 2" xfId="27351"/>
    <cellStyle name="Обычный 2 2 2 2 2 3 3 3" xfId="27352"/>
    <cellStyle name="Обычный 2 2 2 2 2 3 4" xfId="27353"/>
    <cellStyle name="Обычный 2 2 2 2 2 3 4 2" xfId="27354"/>
    <cellStyle name="Обычный 2 2 2 2 2 3 5" xfId="27355"/>
    <cellStyle name="Обычный 2 2 2 2 2 4" xfId="27356"/>
    <cellStyle name="Обычный 2 2 2 2 2 4 2" xfId="27357"/>
    <cellStyle name="Обычный 2 2 2 2 2 4 2 2" xfId="27358"/>
    <cellStyle name="Обычный 2 2 2 2 2 4 2 2 2" xfId="27359"/>
    <cellStyle name="Обычный 2 2 2 2 2 4 2 3" xfId="27360"/>
    <cellStyle name="Обычный 2 2 2 2 2 4 3" xfId="27361"/>
    <cellStyle name="Обычный 2 2 2 2 2 4 3 2" xfId="27362"/>
    <cellStyle name="Обычный 2 2 2 2 2 4 4" xfId="27363"/>
    <cellStyle name="Обычный 2 2 2 2 2 5" xfId="27364"/>
    <cellStyle name="Обычный 2 2 2 2 2 5 2" xfId="27365"/>
    <cellStyle name="Обычный 2 2 2 2 2 5 2 2" xfId="27366"/>
    <cellStyle name="Обычный 2 2 2 2 2 5 3" xfId="27367"/>
    <cellStyle name="Обычный 2 2 2 2 2 6" xfId="27368"/>
    <cellStyle name="Обычный 2 2 2 2 2 6 2" xfId="27369"/>
    <cellStyle name="Обычный 2 2 2 2 2 7" xfId="27370"/>
    <cellStyle name="Обычный 2 2 2 2 3" xfId="27371"/>
    <cellStyle name="Обычный 2 2 2 2 3 2" xfId="27372"/>
    <cellStyle name="Обычный 2 2 2 2 3 2 2" xfId="27373"/>
    <cellStyle name="Обычный 2 2 2 2 3 2 2 2" xfId="27374"/>
    <cellStyle name="Обычный 2 2 2 2 3 2 2 2 2" xfId="27375"/>
    <cellStyle name="Обычный 2 2 2 2 3 2 2 2 2 2" xfId="27376"/>
    <cellStyle name="Обычный 2 2 2 2 3 2 2 2 3" xfId="27377"/>
    <cellStyle name="Обычный 2 2 2 2 3 2 2 3" xfId="27378"/>
    <cellStyle name="Обычный 2 2 2 2 3 2 2 3 2" xfId="27379"/>
    <cellStyle name="Обычный 2 2 2 2 3 2 2 4" xfId="27380"/>
    <cellStyle name="Обычный 2 2 2 2 3 2 3" xfId="27381"/>
    <cellStyle name="Обычный 2 2 2 2 3 2 3 2" xfId="27382"/>
    <cellStyle name="Обычный 2 2 2 2 3 2 3 2 2" xfId="27383"/>
    <cellStyle name="Обычный 2 2 2 2 3 2 3 3" xfId="27384"/>
    <cellStyle name="Обычный 2 2 2 2 3 2 4" xfId="27385"/>
    <cellStyle name="Обычный 2 2 2 2 3 2 4 2" xfId="27386"/>
    <cellStyle name="Обычный 2 2 2 2 3 2 5" xfId="27387"/>
    <cellStyle name="Обычный 2 2 2 2 3 3" xfId="27388"/>
    <cellStyle name="Обычный 2 2 2 2 3 3 2" xfId="27389"/>
    <cellStyle name="Обычный 2 2 2 2 3 3 2 2" xfId="27390"/>
    <cellStyle name="Обычный 2 2 2 2 3 3 2 2 2" xfId="27391"/>
    <cellStyle name="Обычный 2 2 2 2 3 3 2 3" xfId="27392"/>
    <cellStyle name="Обычный 2 2 2 2 3 3 3" xfId="27393"/>
    <cellStyle name="Обычный 2 2 2 2 3 3 3 2" xfId="27394"/>
    <cellStyle name="Обычный 2 2 2 2 3 3 4" xfId="27395"/>
    <cellStyle name="Обычный 2 2 2 2 3 4" xfId="27396"/>
    <cellStyle name="Обычный 2 2 2 2 3 4 2" xfId="27397"/>
    <cellStyle name="Обычный 2 2 2 2 3 4 2 2" xfId="27398"/>
    <cellStyle name="Обычный 2 2 2 2 3 4 3" xfId="27399"/>
    <cellStyle name="Обычный 2 2 2 2 3 5" xfId="27400"/>
    <cellStyle name="Обычный 2 2 2 2 3 5 2" xfId="27401"/>
    <cellStyle name="Обычный 2 2 2 2 3 6" xfId="27402"/>
    <cellStyle name="Обычный 2 2 2 2 4" xfId="27403"/>
    <cellStyle name="Обычный 2 2 2 2 4 2" xfId="27404"/>
    <cellStyle name="Обычный 2 2 2 2 4 2 2" xfId="27405"/>
    <cellStyle name="Обычный 2 2 2 2 4 2 2 2" xfId="27406"/>
    <cellStyle name="Обычный 2 2 2 2 4 2 2 2 2" xfId="27407"/>
    <cellStyle name="Обычный 2 2 2 2 4 2 2 3" xfId="27408"/>
    <cellStyle name="Обычный 2 2 2 2 4 2 3" xfId="27409"/>
    <cellStyle name="Обычный 2 2 2 2 4 2 3 2" xfId="27410"/>
    <cellStyle name="Обычный 2 2 2 2 4 2 4" xfId="27411"/>
    <cellStyle name="Обычный 2 2 2 2 4 3" xfId="27412"/>
    <cellStyle name="Обычный 2 2 2 2 4 3 2" xfId="27413"/>
    <cellStyle name="Обычный 2 2 2 2 4 3 2 2" xfId="27414"/>
    <cellStyle name="Обычный 2 2 2 2 4 3 3" xfId="27415"/>
    <cellStyle name="Обычный 2 2 2 2 4 4" xfId="27416"/>
    <cellStyle name="Обычный 2 2 2 2 4 4 2" xfId="27417"/>
    <cellStyle name="Обычный 2 2 2 2 4 5" xfId="27418"/>
    <cellStyle name="Обычный 2 2 2 2 5" xfId="27419"/>
    <cellStyle name="Обычный 2 2 2 2 5 2" xfId="27420"/>
    <cellStyle name="Обычный 2 2 2 2 5 2 2" xfId="27421"/>
    <cellStyle name="Обычный 2 2 2 2 5 2 2 2" xfId="27422"/>
    <cellStyle name="Обычный 2 2 2 2 5 2 3" xfId="27423"/>
    <cellStyle name="Обычный 2 2 2 2 5 3" xfId="27424"/>
    <cellStyle name="Обычный 2 2 2 2 5 3 2" xfId="27425"/>
    <cellStyle name="Обычный 2 2 2 2 5 4" xfId="27426"/>
    <cellStyle name="Обычный 2 2 2 2 6" xfId="27427"/>
    <cellStyle name="Обычный 2 2 2 2 6 2" xfId="27428"/>
    <cellStyle name="Обычный 2 2 2 2 6 2 2" xfId="27429"/>
    <cellStyle name="Обычный 2 2 2 2 6 3" xfId="27430"/>
    <cellStyle name="Обычный 2 2 2 2 7" xfId="27431"/>
    <cellStyle name="Обычный 2 2 2 2 7 2" xfId="27432"/>
    <cellStyle name="Обычный 2 2 2 2 8" xfId="27433"/>
    <cellStyle name="Обычный 2 2 2 2 9" xfId="48319"/>
    <cellStyle name="Обычный 2 2 2 3" xfId="27434"/>
    <cellStyle name="Обычный 2 2 2 3 2" xfId="27435"/>
    <cellStyle name="Обычный 2 2 2 3 2 2" xfId="27436"/>
    <cellStyle name="Обычный 2 2 2 3 2 2 2" xfId="27437"/>
    <cellStyle name="Обычный 2 2 2 3 2 2 2 2" xfId="27438"/>
    <cellStyle name="Обычный 2 2 2 3 2 2 2 2 2" xfId="27439"/>
    <cellStyle name="Обычный 2 2 2 3 2 2 2 2 2 2" xfId="27440"/>
    <cellStyle name="Обычный 2 2 2 3 2 2 2 2 3" xfId="27441"/>
    <cellStyle name="Обычный 2 2 2 3 2 2 2 3" xfId="27442"/>
    <cellStyle name="Обычный 2 2 2 3 2 2 2 3 2" xfId="27443"/>
    <cellStyle name="Обычный 2 2 2 3 2 2 2 4" xfId="27444"/>
    <cellStyle name="Обычный 2 2 2 3 2 2 3" xfId="27445"/>
    <cellStyle name="Обычный 2 2 2 3 2 2 3 2" xfId="27446"/>
    <cellStyle name="Обычный 2 2 2 3 2 2 3 2 2" xfId="27447"/>
    <cellStyle name="Обычный 2 2 2 3 2 2 3 3" xfId="27448"/>
    <cellStyle name="Обычный 2 2 2 3 2 2 4" xfId="27449"/>
    <cellStyle name="Обычный 2 2 2 3 2 2 4 2" xfId="27450"/>
    <cellStyle name="Обычный 2 2 2 3 2 2 5" xfId="27451"/>
    <cellStyle name="Обычный 2 2 2 3 2 3" xfId="27452"/>
    <cellStyle name="Обычный 2 2 2 3 2 3 2" xfId="27453"/>
    <cellStyle name="Обычный 2 2 2 3 2 3 2 2" xfId="27454"/>
    <cellStyle name="Обычный 2 2 2 3 2 3 2 2 2" xfId="27455"/>
    <cellStyle name="Обычный 2 2 2 3 2 3 2 3" xfId="27456"/>
    <cellStyle name="Обычный 2 2 2 3 2 3 3" xfId="27457"/>
    <cellStyle name="Обычный 2 2 2 3 2 3 3 2" xfId="27458"/>
    <cellStyle name="Обычный 2 2 2 3 2 3 4" xfId="27459"/>
    <cellStyle name="Обычный 2 2 2 3 2 4" xfId="27460"/>
    <cellStyle name="Обычный 2 2 2 3 2 4 2" xfId="27461"/>
    <cellStyle name="Обычный 2 2 2 3 2 4 2 2" xfId="27462"/>
    <cellStyle name="Обычный 2 2 2 3 2 4 3" xfId="27463"/>
    <cellStyle name="Обычный 2 2 2 3 2 5" xfId="27464"/>
    <cellStyle name="Обычный 2 2 2 3 2 5 2" xfId="27465"/>
    <cellStyle name="Обычный 2 2 2 3 2 6" xfId="27466"/>
    <cellStyle name="Обычный 2 2 2 3 3" xfId="27467"/>
    <cellStyle name="Обычный 2 2 2 3 3 2" xfId="27468"/>
    <cellStyle name="Обычный 2 2 2 3 3 2 2" xfId="27469"/>
    <cellStyle name="Обычный 2 2 2 3 3 2 2 2" xfId="27470"/>
    <cellStyle name="Обычный 2 2 2 3 3 2 2 2 2" xfId="27471"/>
    <cellStyle name="Обычный 2 2 2 3 3 2 2 3" xfId="27472"/>
    <cellStyle name="Обычный 2 2 2 3 3 2 3" xfId="27473"/>
    <cellStyle name="Обычный 2 2 2 3 3 2 3 2" xfId="27474"/>
    <cellStyle name="Обычный 2 2 2 3 3 2 4" xfId="27475"/>
    <cellStyle name="Обычный 2 2 2 3 3 3" xfId="27476"/>
    <cellStyle name="Обычный 2 2 2 3 3 3 2" xfId="27477"/>
    <cellStyle name="Обычный 2 2 2 3 3 3 2 2" xfId="27478"/>
    <cellStyle name="Обычный 2 2 2 3 3 3 3" xfId="27479"/>
    <cellStyle name="Обычный 2 2 2 3 3 4" xfId="27480"/>
    <cellStyle name="Обычный 2 2 2 3 3 4 2" xfId="27481"/>
    <cellStyle name="Обычный 2 2 2 3 3 5" xfId="27482"/>
    <cellStyle name="Обычный 2 2 2 3 4" xfId="27483"/>
    <cellStyle name="Обычный 2 2 2 3 4 2" xfId="27484"/>
    <cellStyle name="Обычный 2 2 2 3 4 2 2" xfId="27485"/>
    <cellStyle name="Обычный 2 2 2 3 4 2 2 2" xfId="27486"/>
    <cellStyle name="Обычный 2 2 2 3 4 2 3" xfId="27487"/>
    <cellStyle name="Обычный 2 2 2 3 4 3" xfId="27488"/>
    <cellStyle name="Обычный 2 2 2 3 4 3 2" xfId="27489"/>
    <cellStyle name="Обычный 2 2 2 3 4 4" xfId="27490"/>
    <cellStyle name="Обычный 2 2 2 3 5" xfId="27491"/>
    <cellStyle name="Обычный 2 2 2 3 5 2" xfId="27492"/>
    <cellStyle name="Обычный 2 2 2 3 5 2 2" xfId="27493"/>
    <cellStyle name="Обычный 2 2 2 3 5 3" xfId="27494"/>
    <cellStyle name="Обычный 2 2 2 3 6" xfId="27495"/>
    <cellStyle name="Обычный 2 2 2 3 6 2" xfId="27496"/>
    <cellStyle name="Обычный 2 2 2 3 7" xfId="27497"/>
    <cellStyle name="Обычный 2 2 2 4" xfId="27498"/>
    <cellStyle name="Обычный 2 2 2 4 2" xfId="27499"/>
    <cellStyle name="Обычный 2 2 2 4 2 2" xfId="27500"/>
    <cellStyle name="Обычный 2 2 2 4 2 2 2" xfId="27501"/>
    <cellStyle name="Обычный 2 2 2 4 2 2 2 2" xfId="27502"/>
    <cellStyle name="Обычный 2 2 2 4 2 2 2 2 2" xfId="27503"/>
    <cellStyle name="Обычный 2 2 2 4 2 2 2 3" xfId="27504"/>
    <cellStyle name="Обычный 2 2 2 4 2 2 3" xfId="27505"/>
    <cellStyle name="Обычный 2 2 2 4 2 2 3 2" xfId="27506"/>
    <cellStyle name="Обычный 2 2 2 4 2 2 4" xfId="27507"/>
    <cellStyle name="Обычный 2 2 2 4 2 3" xfId="27508"/>
    <cellStyle name="Обычный 2 2 2 4 2 3 2" xfId="27509"/>
    <cellStyle name="Обычный 2 2 2 4 2 3 2 2" xfId="27510"/>
    <cellStyle name="Обычный 2 2 2 4 2 3 3" xfId="27511"/>
    <cellStyle name="Обычный 2 2 2 4 2 4" xfId="27512"/>
    <cellStyle name="Обычный 2 2 2 4 2 4 2" xfId="27513"/>
    <cellStyle name="Обычный 2 2 2 4 2 5" xfId="27514"/>
    <cellStyle name="Обычный 2 2 2 4 3" xfId="27515"/>
    <cellStyle name="Обычный 2 2 2 4 3 2" xfId="27516"/>
    <cellStyle name="Обычный 2 2 2 4 3 2 2" xfId="27517"/>
    <cellStyle name="Обычный 2 2 2 4 3 2 2 2" xfId="27518"/>
    <cellStyle name="Обычный 2 2 2 4 3 2 3" xfId="27519"/>
    <cellStyle name="Обычный 2 2 2 4 3 3" xfId="27520"/>
    <cellStyle name="Обычный 2 2 2 4 3 3 2" xfId="27521"/>
    <cellStyle name="Обычный 2 2 2 4 3 4" xfId="27522"/>
    <cellStyle name="Обычный 2 2 2 4 4" xfId="27523"/>
    <cellStyle name="Обычный 2 2 2 4 4 2" xfId="27524"/>
    <cellStyle name="Обычный 2 2 2 4 4 2 2" xfId="27525"/>
    <cellStyle name="Обычный 2 2 2 4 4 3" xfId="27526"/>
    <cellStyle name="Обычный 2 2 2 4 5" xfId="27527"/>
    <cellStyle name="Обычный 2 2 2 4 5 2" xfId="27528"/>
    <cellStyle name="Обычный 2 2 2 4 6" xfId="27529"/>
    <cellStyle name="Обычный 2 2 2 5" xfId="27530"/>
    <cellStyle name="Обычный 2 2 2 5 2" xfId="27531"/>
    <cellStyle name="Обычный 2 2 2 5 2 2" xfId="27532"/>
    <cellStyle name="Обычный 2 2 2 5 2 2 2" xfId="27533"/>
    <cellStyle name="Обычный 2 2 2 5 2 2 2 2" xfId="27534"/>
    <cellStyle name="Обычный 2 2 2 5 2 2 3" xfId="27535"/>
    <cellStyle name="Обычный 2 2 2 5 2 3" xfId="27536"/>
    <cellStyle name="Обычный 2 2 2 5 2 3 2" xfId="27537"/>
    <cellStyle name="Обычный 2 2 2 5 2 4" xfId="27538"/>
    <cellStyle name="Обычный 2 2 2 5 3" xfId="27539"/>
    <cellStyle name="Обычный 2 2 2 5 3 2" xfId="27540"/>
    <cellStyle name="Обычный 2 2 2 5 3 2 2" xfId="27541"/>
    <cellStyle name="Обычный 2 2 2 5 3 3" xfId="27542"/>
    <cellStyle name="Обычный 2 2 2 5 4" xfId="27543"/>
    <cellStyle name="Обычный 2 2 2 5 4 2" xfId="27544"/>
    <cellStyle name="Обычный 2 2 2 5 5" xfId="27545"/>
    <cellStyle name="Обычный 2 2 2 6" xfId="27546"/>
    <cellStyle name="Обычный 2 2 2 6 2" xfId="27547"/>
    <cellStyle name="Обычный 2 2 2 6 2 2" xfId="27548"/>
    <cellStyle name="Обычный 2 2 2 6 2 2 2" xfId="27549"/>
    <cellStyle name="Обычный 2 2 2 6 2 3" xfId="27550"/>
    <cellStyle name="Обычный 2 2 2 6 3" xfId="27551"/>
    <cellStyle name="Обычный 2 2 2 6 3 2" xfId="27552"/>
    <cellStyle name="Обычный 2 2 2 6 4" xfId="27553"/>
    <cellStyle name="Обычный 2 2 2 7" xfId="27554"/>
    <cellStyle name="Обычный 2 2 2 7 2" xfId="27555"/>
    <cellStyle name="Обычный 2 2 2 7 2 2" xfId="27556"/>
    <cellStyle name="Обычный 2 2 2 7 3" xfId="27557"/>
    <cellStyle name="Обычный 2 2 2 8" xfId="27558"/>
    <cellStyle name="Обычный 2 2 2 8 2" xfId="27559"/>
    <cellStyle name="Обычный 2 2 2 9" xfId="27560"/>
    <cellStyle name="Обычный 2 2 3" xfId="27561"/>
    <cellStyle name="Обычный 2 2 3 2" xfId="27562"/>
    <cellStyle name="Обычный 2 2 3 2 2" xfId="27563"/>
    <cellStyle name="Обычный 2 2 3 2 2 2" xfId="27564"/>
    <cellStyle name="Обычный 2 2 3 2 2 2 2" xfId="27565"/>
    <cellStyle name="Обычный 2 2 3 2 2 2 2 2" xfId="27566"/>
    <cellStyle name="Обычный 2 2 3 2 2 2 2 2 2" xfId="27567"/>
    <cellStyle name="Обычный 2 2 3 2 2 2 2 2 2 2" xfId="27568"/>
    <cellStyle name="Обычный 2 2 3 2 2 2 2 2 3" xfId="27569"/>
    <cellStyle name="Обычный 2 2 3 2 2 2 2 3" xfId="27570"/>
    <cellStyle name="Обычный 2 2 3 2 2 2 2 3 2" xfId="27571"/>
    <cellStyle name="Обычный 2 2 3 2 2 2 2 4" xfId="27572"/>
    <cellStyle name="Обычный 2 2 3 2 2 2 3" xfId="27573"/>
    <cellStyle name="Обычный 2 2 3 2 2 2 3 2" xfId="27574"/>
    <cellStyle name="Обычный 2 2 3 2 2 2 3 2 2" xfId="27575"/>
    <cellStyle name="Обычный 2 2 3 2 2 2 3 3" xfId="27576"/>
    <cellStyle name="Обычный 2 2 3 2 2 2 4" xfId="27577"/>
    <cellStyle name="Обычный 2 2 3 2 2 2 4 2" xfId="27578"/>
    <cellStyle name="Обычный 2 2 3 2 2 2 5" xfId="27579"/>
    <cellStyle name="Обычный 2 2 3 2 2 3" xfId="27580"/>
    <cellStyle name="Обычный 2 2 3 2 2 3 2" xfId="27581"/>
    <cellStyle name="Обычный 2 2 3 2 2 3 2 2" xfId="27582"/>
    <cellStyle name="Обычный 2 2 3 2 2 3 2 2 2" xfId="27583"/>
    <cellStyle name="Обычный 2 2 3 2 2 3 2 3" xfId="27584"/>
    <cellStyle name="Обычный 2 2 3 2 2 3 3" xfId="27585"/>
    <cellStyle name="Обычный 2 2 3 2 2 3 3 2" xfId="27586"/>
    <cellStyle name="Обычный 2 2 3 2 2 3 4" xfId="27587"/>
    <cellStyle name="Обычный 2 2 3 2 2 4" xfId="27588"/>
    <cellStyle name="Обычный 2 2 3 2 2 4 2" xfId="27589"/>
    <cellStyle name="Обычный 2 2 3 2 2 4 2 2" xfId="27590"/>
    <cellStyle name="Обычный 2 2 3 2 2 4 3" xfId="27591"/>
    <cellStyle name="Обычный 2 2 3 2 2 5" xfId="27592"/>
    <cellStyle name="Обычный 2 2 3 2 2 5 2" xfId="27593"/>
    <cellStyle name="Обычный 2 2 3 2 2 6" xfId="27594"/>
    <cellStyle name="Обычный 2 2 3 2 3" xfId="27595"/>
    <cellStyle name="Обычный 2 2 3 2 3 2" xfId="27596"/>
    <cellStyle name="Обычный 2 2 3 2 3 2 2" xfId="27597"/>
    <cellStyle name="Обычный 2 2 3 2 3 2 2 2" xfId="27598"/>
    <cellStyle name="Обычный 2 2 3 2 3 2 2 2 2" xfId="27599"/>
    <cellStyle name="Обычный 2 2 3 2 3 2 2 3" xfId="27600"/>
    <cellStyle name="Обычный 2 2 3 2 3 2 3" xfId="27601"/>
    <cellStyle name="Обычный 2 2 3 2 3 2 3 2" xfId="27602"/>
    <cellStyle name="Обычный 2 2 3 2 3 2 4" xfId="27603"/>
    <cellStyle name="Обычный 2 2 3 2 3 3" xfId="27604"/>
    <cellStyle name="Обычный 2 2 3 2 3 3 2" xfId="27605"/>
    <cellStyle name="Обычный 2 2 3 2 3 3 2 2" xfId="27606"/>
    <cellStyle name="Обычный 2 2 3 2 3 3 3" xfId="27607"/>
    <cellStyle name="Обычный 2 2 3 2 3 4" xfId="27608"/>
    <cellStyle name="Обычный 2 2 3 2 3 4 2" xfId="27609"/>
    <cellStyle name="Обычный 2 2 3 2 3 5" xfId="27610"/>
    <cellStyle name="Обычный 2 2 3 2 4" xfId="27611"/>
    <cellStyle name="Обычный 2 2 3 2 4 2" xfId="27612"/>
    <cellStyle name="Обычный 2 2 3 2 4 2 2" xfId="27613"/>
    <cellStyle name="Обычный 2 2 3 2 4 2 2 2" xfId="27614"/>
    <cellStyle name="Обычный 2 2 3 2 4 2 3" xfId="27615"/>
    <cellStyle name="Обычный 2 2 3 2 4 3" xfId="27616"/>
    <cellStyle name="Обычный 2 2 3 2 4 3 2" xfId="27617"/>
    <cellStyle name="Обычный 2 2 3 2 4 4" xfId="27618"/>
    <cellStyle name="Обычный 2 2 3 2 5" xfId="27619"/>
    <cellStyle name="Обычный 2 2 3 2 5 2" xfId="27620"/>
    <cellStyle name="Обычный 2 2 3 2 5 2 2" xfId="27621"/>
    <cellStyle name="Обычный 2 2 3 2 5 3" xfId="27622"/>
    <cellStyle name="Обычный 2 2 3 2 6" xfId="27623"/>
    <cellStyle name="Обычный 2 2 3 2 6 2" xfId="27624"/>
    <cellStyle name="Обычный 2 2 3 2 7" xfId="27625"/>
    <cellStyle name="Обычный 2 2 3 3" xfId="27626"/>
    <cellStyle name="Обычный 2 2 3 3 2" xfId="27627"/>
    <cellStyle name="Обычный 2 2 3 3 2 2" xfId="27628"/>
    <cellStyle name="Обычный 2 2 3 3 2 2 2" xfId="27629"/>
    <cellStyle name="Обычный 2 2 3 3 2 2 2 2" xfId="27630"/>
    <cellStyle name="Обычный 2 2 3 3 2 2 2 2 2" xfId="27631"/>
    <cellStyle name="Обычный 2 2 3 3 2 2 2 3" xfId="27632"/>
    <cellStyle name="Обычный 2 2 3 3 2 2 3" xfId="27633"/>
    <cellStyle name="Обычный 2 2 3 3 2 2 3 2" xfId="27634"/>
    <cellStyle name="Обычный 2 2 3 3 2 2 4" xfId="27635"/>
    <cellStyle name="Обычный 2 2 3 3 2 3" xfId="27636"/>
    <cellStyle name="Обычный 2 2 3 3 2 3 2" xfId="27637"/>
    <cellStyle name="Обычный 2 2 3 3 2 3 2 2" xfId="27638"/>
    <cellStyle name="Обычный 2 2 3 3 2 3 3" xfId="27639"/>
    <cellStyle name="Обычный 2 2 3 3 2 4" xfId="27640"/>
    <cellStyle name="Обычный 2 2 3 3 2 4 2" xfId="27641"/>
    <cellStyle name="Обычный 2 2 3 3 2 5" xfId="27642"/>
    <cellStyle name="Обычный 2 2 3 3 3" xfId="27643"/>
    <cellStyle name="Обычный 2 2 3 3 3 2" xfId="27644"/>
    <cellStyle name="Обычный 2 2 3 3 3 2 2" xfId="27645"/>
    <cellStyle name="Обычный 2 2 3 3 3 2 2 2" xfId="27646"/>
    <cellStyle name="Обычный 2 2 3 3 3 2 3" xfId="27647"/>
    <cellStyle name="Обычный 2 2 3 3 3 3" xfId="27648"/>
    <cellStyle name="Обычный 2 2 3 3 3 3 2" xfId="27649"/>
    <cellStyle name="Обычный 2 2 3 3 3 4" xfId="27650"/>
    <cellStyle name="Обычный 2 2 3 3 4" xfId="27651"/>
    <cellStyle name="Обычный 2 2 3 3 4 2" xfId="27652"/>
    <cellStyle name="Обычный 2 2 3 3 4 2 2" xfId="27653"/>
    <cellStyle name="Обычный 2 2 3 3 4 3" xfId="27654"/>
    <cellStyle name="Обычный 2 2 3 3 5" xfId="27655"/>
    <cellStyle name="Обычный 2 2 3 3 5 2" xfId="27656"/>
    <cellStyle name="Обычный 2 2 3 3 6" xfId="27657"/>
    <cellStyle name="Обычный 2 2 3 4" xfId="27658"/>
    <cellStyle name="Обычный 2 2 3 4 2" xfId="27659"/>
    <cellStyle name="Обычный 2 2 3 4 2 2" xfId="27660"/>
    <cellStyle name="Обычный 2 2 3 4 2 2 2" xfId="27661"/>
    <cellStyle name="Обычный 2 2 3 4 2 2 2 2" xfId="27662"/>
    <cellStyle name="Обычный 2 2 3 4 2 2 3" xfId="27663"/>
    <cellStyle name="Обычный 2 2 3 4 2 3" xfId="27664"/>
    <cellStyle name="Обычный 2 2 3 4 2 3 2" xfId="27665"/>
    <cellStyle name="Обычный 2 2 3 4 2 4" xfId="27666"/>
    <cellStyle name="Обычный 2 2 3 4 3" xfId="27667"/>
    <cellStyle name="Обычный 2 2 3 4 3 2" xfId="27668"/>
    <cellStyle name="Обычный 2 2 3 4 3 2 2" xfId="27669"/>
    <cellStyle name="Обычный 2 2 3 4 3 3" xfId="27670"/>
    <cellStyle name="Обычный 2 2 3 4 4" xfId="27671"/>
    <cellStyle name="Обычный 2 2 3 4 4 2" xfId="27672"/>
    <cellStyle name="Обычный 2 2 3 4 5" xfId="27673"/>
    <cellStyle name="Обычный 2 2 3 5" xfId="27674"/>
    <cellStyle name="Обычный 2 2 3 5 2" xfId="27675"/>
    <cellStyle name="Обычный 2 2 3 5 2 2" xfId="27676"/>
    <cellStyle name="Обычный 2 2 3 5 2 2 2" xfId="27677"/>
    <cellStyle name="Обычный 2 2 3 5 2 3" xfId="27678"/>
    <cellStyle name="Обычный 2 2 3 5 3" xfId="27679"/>
    <cellStyle name="Обычный 2 2 3 5 3 2" xfId="27680"/>
    <cellStyle name="Обычный 2 2 3 5 4" xfId="27681"/>
    <cellStyle name="Обычный 2 2 3 6" xfId="27682"/>
    <cellStyle name="Обычный 2 2 3 6 2" xfId="27683"/>
    <cellStyle name="Обычный 2 2 3 6 2 2" xfId="27684"/>
    <cellStyle name="Обычный 2 2 3 6 3" xfId="27685"/>
    <cellStyle name="Обычный 2 2 3 7" xfId="27686"/>
    <cellStyle name="Обычный 2 2 3 7 2" xfId="27687"/>
    <cellStyle name="Обычный 2 2 3 8" xfId="27688"/>
    <cellStyle name="Обычный 2 2 4" xfId="27689"/>
    <cellStyle name="Обычный 2 2 4 2" xfId="27690"/>
    <cellStyle name="Обычный 2 2 4 2 2" xfId="27691"/>
    <cellStyle name="Обычный 2 2 4 2 2 2" xfId="27692"/>
    <cellStyle name="Обычный 2 2 4 2 2 2 2" xfId="27693"/>
    <cellStyle name="Обычный 2 2 4 2 2 2 2 2" xfId="27694"/>
    <cellStyle name="Обычный 2 2 4 2 2 2 2 2 2" xfId="27695"/>
    <cellStyle name="Обычный 2 2 4 2 2 2 2 3" xfId="27696"/>
    <cellStyle name="Обычный 2 2 4 2 2 2 3" xfId="27697"/>
    <cellStyle name="Обычный 2 2 4 2 2 2 3 2" xfId="27698"/>
    <cellStyle name="Обычный 2 2 4 2 2 2 4" xfId="27699"/>
    <cellStyle name="Обычный 2 2 4 2 2 3" xfId="27700"/>
    <cellStyle name="Обычный 2 2 4 2 2 3 2" xfId="27701"/>
    <cellStyle name="Обычный 2 2 4 2 2 3 2 2" xfId="27702"/>
    <cellStyle name="Обычный 2 2 4 2 2 3 3" xfId="27703"/>
    <cellStyle name="Обычный 2 2 4 2 2 4" xfId="27704"/>
    <cellStyle name="Обычный 2 2 4 2 2 4 2" xfId="27705"/>
    <cellStyle name="Обычный 2 2 4 2 2 5" xfId="27706"/>
    <cellStyle name="Обычный 2 2 4 2 3" xfId="27707"/>
    <cellStyle name="Обычный 2 2 4 2 3 2" xfId="27708"/>
    <cellStyle name="Обычный 2 2 4 2 3 2 2" xfId="27709"/>
    <cellStyle name="Обычный 2 2 4 2 3 2 2 2" xfId="27710"/>
    <cellStyle name="Обычный 2 2 4 2 3 2 3" xfId="27711"/>
    <cellStyle name="Обычный 2 2 4 2 3 3" xfId="27712"/>
    <cellStyle name="Обычный 2 2 4 2 3 3 2" xfId="27713"/>
    <cellStyle name="Обычный 2 2 4 2 3 4" xfId="27714"/>
    <cellStyle name="Обычный 2 2 4 2 4" xfId="27715"/>
    <cellStyle name="Обычный 2 2 4 2 4 2" xfId="27716"/>
    <cellStyle name="Обычный 2 2 4 2 4 2 2" xfId="27717"/>
    <cellStyle name="Обычный 2 2 4 2 4 3" xfId="27718"/>
    <cellStyle name="Обычный 2 2 4 2 5" xfId="27719"/>
    <cellStyle name="Обычный 2 2 4 2 5 2" xfId="27720"/>
    <cellStyle name="Обычный 2 2 4 2 6" xfId="27721"/>
    <cellStyle name="Обычный 2 2 4 3" xfId="27722"/>
    <cellStyle name="Обычный 2 2 4 3 2" xfId="27723"/>
    <cellStyle name="Обычный 2 2 4 3 2 2" xfId="27724"/>
    <cellStyle name="Обычный 2 2 4 3 2 2 2" xfId="27725"/>
    <cellStyle name="Обычный 2 2 4 3 2 2 2 2" xfId="27726"/>
    <cellStyle name="Обычный 2 2 4 3 2 2 3" xfId="27727"/>
    <cellStyle name="Обычный 2 2 4 3 2 3" xfId="27728"/>
    <cellStyle name="Обычный 2 2 4 3 2 3 2" xfId="27729"/>
    <cellStyle name="Обычный 2 2 4 3 2 4" xfId="27730"/>
    <cellStyle name="Обычный 2 2 4 3 3" xfId="27731"/>
    <cellStyle name="Обычный 2 2 4 3 3 2" xfId="27732"/>
    <cellStyle name="Обычный 2 2 4 3 3 2 2" xfId="27733"/>
    <cellStyle name="Обычный 2 2 4 3 3 3" xfId="27734"/>
    <cellStyle name="Обычный 2 2 4 3 4" xfId="27735"/>
    <cellStyle name="Обычный 2 2 4 3 4 2" xfId="27736"/>
    <cellStyle name="Обычный 2 2 4 3 5" xfId="27737"/>
    <cellStyle name="Обычный 2 2 4 4" xfId="27738"/>
    <cellStyle name="Обычный 2 2 4 4 2" xfId="27739"/>
    <cellStyle name="Обычный 2 2 4 4 2 2" xfId="27740"/>
    <cellStyle name="Обычный 2 2 4 4 2 2 2" xfId="27741"/>
    <cellStyle name="Обычный 2 2 4 4 2 3" xfId="27742"/>
    <cellStyle name="Обычный 2 2 4 4 3" xfId="27743"/>
    <cellStyle name="Обычный 2 2 4 4 3 2" xfId="27744"/>
    <cellStyle name="Обычный 2 2 4 4 4" xfId="27745"/>
    <cellStyle name="Обычный 2 2 4 5" xfId="27746"/>
    <cellStyle name="Обычный 2 2 4 5 2" xfId="27747"/>
    <cellStyle name="Обычный 2 2 4 5 2 2" xfId="27748"/>
    <cellStyle name="Обычный 2 2 4 5 3" xfId="27749"/>
    <cellStyle name="Обычный 2 2 4 6" xfId="27750"/>
    <cellStyle name="Обычный 2 2 4 6 2" xfId="27751"/>
    <cellStyle name="Обычный 2 2 4 7" xfId="27752"/>
    <cellStyle name="Обычный 2 2 5" xfId="27753"/>
    <cellStyle name="Обычный 2 2 5 2" xfId="27754"/>
    <cellStyle name="Обычный 2 2 5 2 2" xfId="27755"/>
    <cellStyle name="Обычный 2 2 5 2 2 2" xfId="27756"/>
    <cellStyle name="Обычный 2 2 5 2 2 2 2" xfId="27757"/>
    <cellStyle name="Обычный 2 2 5 2 2 2 2 2" xfId="27758"/>
    <cellStyle name="Обычный 2 2 5 2 2 2 3" xfId="27759"/>
    <cellStyle name="Обычный 2 2 5 2 2 3" xfId="27760"/>
    <cellStyle name="Обычный 2 2 5 2 2 3 2" xfId="27761"/>
    <cellStyle name="Обычный 2 2 5 2 2 4" xfId="27762"/>
    <cellStyle name="Обычный 2 2 5 2 3" xfId="27763"/>
    <cellStyle name="Обычный 2 2 5 2 3 2" xfId="27764"/>
    <cellStyle name="Обычный 2 2 5 2 3 2 2" xfId="27765"/>
    <cellStyle name="Обычный 2 2 5 2 3 3" xfId="27766"/>
    <cellStyle name="Обычный 2 2 5 2 4" xfId="27767"/>
    <cellStyle name="Обычный 2 2 5 2 4 2" xfId="27768"/>
    <cellStyle name="Обычный 2 2 5 2 5" xfId="27769"/>
    <cellStyle name="Обычный 2 2 5 3" xfId="27770"/>
    <cellStyle name="Обычный 2 2 5 3 2" xfId="27771"/>
    <cellStyle name="Обычный 2 2 5 3 2 2" xfId="27772"/>
    <cellStyle name="Обычный 2 2 5 3 2 2 2" xfId="27773"/>
    <cellStyle name="Обычный 2 2 5 3 2 3" xfId="27774"/>
    <cellStyle name="Обычный 2 2 5 3 3" xfId="27775"/>
    <cellStyle name="Обычный 2 2 5 3 3 2" xfId="27776"/>
    <cellStyle name="Обычный 2 2 5 3 4" xfId="27777"/>
    <cellStyle name="Обычный 2 2 5 4" xfId="27778"/>
    <cellStyle name="Обычный 2 2 5 4 2" xfId="27779"/>
    <cellStyle name="Обычный 2 2 5 4 2 2" xfId="27780"/>
    <cellStyle name="Обычный 2 2 5 4 3" xfId="27781"/>
    <cellStyle name="Обычный 2 2 5 5" xfId="27782"/>
    <cellStyle name="Обычный 2 2 5 5 2" xfId="27783"/>
    <cellStyle name="Обычный 2 2 5 6" xfId="27784"/>
    <cellStyle name="Обычный 2 2 6" xfId="27785"/>
    <cellStyle name="Обычный 2 2 6 2" xfId="27786"/>
    <cellStyle name="Обычный 2 2 6 2 2" xfId="27787"/>
    <cellStyle name="Обычный 2 2 6 2 2 2" xfId="27788"/>
    <cellStyle name="Обычный 2 2 6 2 2 2 2" xfId="27789"/>
    <cellStyle name="Обычный 2 2 6 2 2 3" xfId="27790"/>
    <cellStyle name="Обычный 2 2 6 2 3" xfId="27791"/>
    <cellStyle name="Обычный 2 2 6 2 3 2" xfId="27792"/>
    <cellStyle name="Обычный 2 2 6 2 4" xfId="27793"/>
    <cellStyle name="Обычный 2 2 6 3" xfId="27794"/>
    <cellStyle name="Обычный 2 2 6 3 2" xfId="27795"/>
    <cellStyle name="Обычный 2 2 6 3 2 2" xfId="27796"/>
    <cellStyle name="Обычный 2 2 6 3 3" xfId="27797"/>
    <cellStyle name="Обычный 2 2 6 4" xfId="27798"/>
    <cellStyle name="Обычный 2 2 6 4 2" xfId="27799"/>
    <cellStyle name="Обычный 2 2 6 5" xfId="27800"/>
    <cellStyle name="Обычный 2 2 7" xfId="27801"/>
    <cellStyle name="Обычный 2 2 7 2" xfId="27802"/>
    <cellStyle name="Обычный 2 2 7 2 2" xfId="27803"/>
    <cellStyle name="Обычный 2 2 7 2 2 2" xfId="27804"/>
    <cellStyle name="Обычный 2 2 7 2 3" xfId="27805"/>
    <cellStyle name="Обычный 2 2 7 3" xfId="27806"/>
    <cellStyle name="Обычный 2 2 7 3 2" xfId="27807"/>
    <cellStyle name="Обычный 2 2 7 4" xfId="27808"/>
    <cellStyle name="Обычный 2 2 8" xfId="27809"/>
    <cellStyle name="Обычный 2 2 8 2" xfId="27810"/>
    <cellStyle name="Обычный 2 2 8 2 2" xfId="27811"/>
    <cellStyle name="Обычный 2 2 8 3" xfId="27812"/>
    <cellStyle name="Обычный 2 2 9" xfId="27813"/>
    <cellStyle name="Обычный 2 2 9 2" xfId="27814"/>
    <cellStyle name="Обычный 2 3" xfId="124"/>
    <cellStyle name="Обычный 2 3 10" xfId="27815"/>
    <cellStyle name="Обычный 2 3 11" xfId="48290"/>
    <cellStyle name="Обычный 2 3 2" xfId="27816"/>
    <cellStyle name="Обычный 2 3 2 2" xfId="27817"/>
    <cellStyle name="Обычный 2 3 2 2 2" xfId="27818"/>
    <cellStyle name="Обычный 2 3 2 2 2 2" xfId="27819"/>
    <cellStyle name="Обычный 2 3 2 2 2 2 2" xfId="27820"/>
    <cellStyle name="Обычный 2 3 2 2 2 2 2 2" xfId="27821"/>
    <cellStyle name="Обычный 2 3 2 2 2 2 2 2 2" xfId="27822"/>
    <cellStyle name="Обычный 2 3 2 2 2 2 2 2 2 2" xfId="27823"/>
    <cellStyle name="Обычный 2 3 2 2 2 2 2 2 2 2 2" xfId="27824"/>
    <cellStyle name="Обычный 2 3 2 2 2 2 2 2 2 3" xfId="27825"/>
    <cellStyle name="Обычный 2 3 2 2 2 2 2 2 3" xfId="27826"/>
    <cellStyle name="Обычный 2 3 2 2 2 2 2 2 3 2" xfId="27827"/>
    <cellStyle name="Обычный 2 3 2 2 2 2 2 2 4" xfId="27828"/>
    <cellStyle name="Обычный 2 3 2 2 2 2 2 3" xfId="27829"/>
    <cellStyle name="Обычный 2 3 2 2 2 2 2 3 2" xfId="27830"/>
    <cellStyle name="Обычный 2 3 2 2 2 2 2 3 2 2" xfId="27831"/>
    <cellStyle name="Обычный 2 3 2 2 2 2 2 3 3" xfId="27832"/>
    <cellStyle name="Обычный 2 3 2 2 2 2 2 4" xfId="27833"/>
    <cellStyle name="Обычный 2 3 2 2 2 2 2 4 2" xfId="27834"/>
    <cellStyle name="Обычный 2 3 2 2 2 2 2 5" xfId="27835"/>
    <cellStyle name="Обычный 2 3 2 2 2 2 3" xfId="27836"/>
    <cellStyle name="Обычный 2 3 2 2 2 2 3 2" xfId="27837"/>
    <cellStyle name="Обычный 2 3 2 2 2 2 3 2 2" xfId="27838"/>
    <cellStyle name="Обычный 2 3 2 2 2 2 3 2 2 2" xfId="27839"/>
    <cellStyle name="Обычный 2 3 2 2 2 2 3 2 3" xfId="27840"/>
    <cellStyle name="Обычный 2 3 2 2 2 2 3 3" xfId="27841"/>
    <cellStyle name="Обычный 2 3 2 2 2 2 3 3 2" xfId="27842"/>
    <cellStyle name="Обычный 2 3 2 2 2 2 3 4" xfId="27843"/>
    <cellStyle name="Обычный 2 3 2 2 2 2 4" xfId="27844"/>
    <cellStyle name="Обычный 2 3 2 2 2 2 4 2" xfId="27845"/>
    <cellStyle name="Обычный 2 3 2 2 2 2 4 2 2" xfId="27846"/>
    <cellStyle name="Обычный 2 3 2 2 2 2 4 3" xfId="27847"/>
    <cellStyle name="Обычный 2 3 2 2 2 2 5" xfId="27848"/>
    <cellStyle name="Обычный 2 3 2 2 2 2 5 2" xfId="27849"/>
    <cellStyle name="Обычный 2 3 2 2 2 2 6" xfId="27850"/>
    <cellStyle name="Обычный 2 3 2 2 2 3" xfId="27851"/>
    <cellStyle name="Обычный 2 3 2 2 2 3 2" xfId="27852"/>
    <cellStyle name="Обычный 2 3 2 2 2 3 2 2" xfId="27853"/>
    <cellStyle name="Обычный 2 3 2 2 2 3 2 2 2" xfId="27854"/>
    <cellStyle name="Обычный 2 3 2 2 2 3 2 2 2 2" xfId="27855"/>
    <cellStyle name="Обычный 2 3 2 2 2 3 2 2 3" xfId="27856"/>
    <cellStyle name="Обычный 2 3 2 2 2 3 2 3" xfId="27857"/>
    <cellStyle name="Обычный 2 3 2 2 2 3 2 3 2" xfId="27858"/>
    <cellStyle name="Обычный 2 3 2 2 2 3 2 4" xfId="27859"/>
    <cellStyle name="Обычный 2 3 2 2 2 3 3" xfId="27860"/>
    <cellStyle name="Обычный 2 3 2 2 2 3 3 2" xfId="27861"/>
    <cellStyle name="Обычный 2 3 2 2 2 3 3 2 2" xfId="27862"/>
    <cellStyle name="Обычный 2 3 2 2 2 3 3 3" xfId="27863"/>
    <cellStyle name="Обычный 2 3 2 2 2 3 4" xfId="27864"/>
    <cellStyle name="Обычный 2 3 2 2 2 3 4 2" xfId="27865"/>
    <cellStyle name="Обычный 2 3 2 2 2 3 5" xfId="27866"/>
    <cellStyle name="Обычный 2 3 2 2 2 4" xfId="27867"/>
    <cellStyle name="Обычный 2 3 2 2 2 4 2" xfId="27868"/>
    <cellStyle name="Обычный 2 3 2 2 2 4 2 2" xfId="27869"/>
    <cellStyle name="Обычный 2 3 2 2 2 4 2 2 2" xfId="27870"/>
    <cellStyle name="Обычный 2 3 2 2 2 4 2 3" xfId="27871"/>
    <cellStyle name="Обычный 2 3 2 2 2 4 3" xfId="27872"/>
    <cellStyle name="Обычный 2 3 2 2 2 4 3 2" xfId="27873"/>
    <cellStyle name="Обычный 2 3 2 2 2 4 4" xfId="27874"/>
    <cellStyle name="Обычный 2 3 2 2 2 5" xfId="27875"/>
    <cellStyle name="Обычный 2 3 2 2 2 5 2" xfId="27876"/>
    <cellStyle name="Обычный 2 3 2 2 2 5 2 2" xfId="27877"/>
    <cellStyle name="Обычный 2 3 2 2 2 5 3" xfId="27878"/>
    <cellStyle name="Обычный 2 3 2 2 2 6" xfId="27879"/>
    <cellStyle name="Обычный 2 3 2 2 2 6 2" xfId="27880"/>
    <cellStyle name="Обычный 2 3 2 2 2 7" xfId="27881"/>
    <cellStyle name="Обычный 2 3 2 2 3" xfId="27882"/>
    <cellStyle name="Обычный 2 3 2 2 3 2" xfId="27883"/>
    <cellStyle name="Обычный 2 3 2 2 3 2 2" xfId="27884"/>
    <cellStyle name="Обычный 2 3 2 2 3 2 2 2" xfId="27885"/>
    <cellStyle name="Обычный 2 3 2 2 3 2 2 2 2" xfId="27886"/>
    <cellStyle name="Обычный 2 3 2 2 3 2 2 2 2 2" xfId="27887"/>
    <cellStyle name="Обычный 2 3 2 2 3 2 2 2 3" xfId="27888"/>
    <cellStyle name="Обычный 2 3 2 2 3 2 2 3" xfId="27889"/>
    <cellStyle name="Обычный 2 3 2 2 3 2 2 3 2" xfId="27890"/>
    <cellStyle name="Обычный 2 3 2 2 3 2 2 4" xfId="27891"/>
    <cellStyle name="Обычный 2 3 2 2 3 2 3" xfId="27892"/>
    <cellStyle name="Обычный 2 3 2 2 3 2 3 2" xfId="27893"/>
    <cellStyle name="Обычный 2 3 2 2 3 2 3 2 2" xfId="27894"/>
    <cellStyle name="Обычный 2 3 2 2 3 2 3 3" xfId="27895"/>
    <cellStyle name="Обычный 2 3 2 2 3 2 4" xfId="27896"/>
    <cellStyle name="Обычный 2 3 2 2 3 2 4 2" xfId="27897"/>
    <cellStyle name="Обычный 2 3 2 2 3 2 5" xfId="27898"/>
    <cellStyle name="Обычный 2 3 2 2 3 3" xfId="27899"/>
    <cellStyle name="Обычный 2 3 2 2 3 3 2" xfId="27900"/>
    <cellStyle name="Обычный 2 3 2 2 3 3 2 2" xfId="27901"/>
    <cellStyle name="Обычный 2 3 2 2 3 3 2 2 2" xfId="27902"/>
    <cellStyle name="Обычный 2 3 2 2 3 3 2 3" xfId="27903"/>
    <cellStyle name="Обычный 2 3 2 2 3 3 3" xfId="27904"/>
    <cellStyle name="Обычный 2 3 2 2 3 3 3 2" xfId="27905"/>
    <cellStyle name="Обычный 2 3 2 2 3 3 4" xfId="27906"/>
    <cellStyle name="Обычный 2 3 2 2 3 4" xfId="27907"/>
    <cellStyle name="Обычный 2 3 2 2 3 4 2" xfId="27908"/>
    <cellStyle name="Обычный 2 3 2 2 3 4 2 2" xfId="27909"/>
    <cellStyle name="Обычный 2 3 2 2 3 4 3" xfId="27910"/>
    <cellStyle name="Обычный 2 3 2 2 3 5" xfId="27911"/>
    <cellStyle name="Обычный 2 3 2 2 3 5 2" xfId="27912"/>
    <cellStyle name="Обычный 2 3 2 2 3 6" xfId="27913"/>
    <cellStyle name="Обычный 2 3 2 2 4" xfId="27914"/>
    <cellStyle name="Обычный 2 3 2 2 4 2" xfId="27915"/>
    <cellStyle name="Обычный 2 3 2 2 4 2 2" xfId="27916"/>
    <cellStyle name="Обычный 2 3 2 2 4 2 2 2" xfId="27917"/>
    <cellStyle name="Обычный 2 3 2 2 4 2 2 2 2" xfId="27918"/>
    <cellStyle name="Обычный 2 3 2 2 4 2 2 3" xfId="27919"/>
    <cellStyle name="Обычный 2 3 2 2 4 2 3" xfId="27920"/>
    <cellStyle name="Обычный 2 3 2 2 4 2 3 2" xfId="27921"/>
    <cellStyle name="Обычный 2 3 2 2 4 2 4" xfId="27922"/>
    <cellStyle name="Обычный 2 3 2 2 4 3" xfId="27923"/>
    <cellStyle name="Обычный 2 3 2 2 4 3 2" xfId="27924"/>
    <cellStyle name="Обычный 2 3 2 2 4 3 2 2" xfId="27925"/>
    <cellStyle name="Обычный 2 3 2 2 4 3 3" xfId="27926"/>
    <cellStyle name="Обычный 2 3 2 2 4 4" xfId="27927"/>
    <cellStyle name="Обычный 2 3 2 2 4 4 2" xfId="27928"/>
    <cellStyle name="Обычный 2 3 2 2 4 5" xfId="27929"/>
    <cellStyle name="Обычный 2 3 2 2 5" xfId="27930"/>
    <cellStyle name="Обычный 2 3 2 2 5 2" xfId="27931"/>
    <cellStyle name="Обычный 2 3 2 2 5 2 2" xfId="27932"/>
    <cellStyle name="Обычный 2 3 2 2 5 2 2 2" xfId="27933"/>
    <cellStyle name="Обычный 2 3 2 2 5 2 3" xfId="27934"/>
    <cellStyle name="Обычный 2 3 2 2 5 3" xfId="27935"/>
    <cellStyle name="Обычный 2 3 2 2 5 3 2" xfId="27936"/>
    <cellStyle name="Обычный 2 3 2 2 5 4" xfId="27937"/>
    <cellStyle name="Обычный 2 3 2 2 6" xfId="27938"/>
    <cellStyle name="Обычный 2 3 2 2 6 2" xfId="27939"/>
    <cellStyle name="Обычный 2 3 2 2 6 2 2" xfId="27940"/>
    <cellStyle name="Обычный 2 3 2 2 6 3" xfId="27941"/>
    <cellStyle name="Обычный 2 3 2 2 7" xfId="27942"/>
    <cellStyle name="Обычный 2 3 2 2 7 2" xfId="27943"/>
    <cellStyle name="Обычный 2 3 2 2 8" xfId="27944"/>
    <cellStyle name="Обычный 2 3 2 3" xfId="27945"/>
    <cellStyle name="Обычный 2 3 2 3 2" xfId="27946"/>
    <cellStyle name="Обычный 2 3 2 3 2 2" xfId="27947"/>
    <cellStyle name="Обычный 2 3 2 3 2 2 2" xfId="27948"/>
    <cellStyle name="Обычный 2 3 2 3 2 2 2 2" xfId="27949"/>
    <cellStyle name="Обычный 2 3 2 3 2 2 2 2 2" xfId="27950"/>
    <cellStyle name="Обычный 2 3 2 3 2 2 2 2 2 2" xfId="27951"/>
    <cellStyle name="Обычный 2 3 2 3 2 2 2 2 3" xfId="27952"/>
    <cellStyle name="Обычный 2 3 2 3 2 2 2 3" xfId="27953"/>
    <cellStyle name="Обычный 2 3 2 3 2 2 2 3 2" xfId="27954"/>
    <cellStyle name="Обычный 2 3 2 3 2 2 2 4" xfId="27955"/>
    <cellStyle name="Обычный 2 3 2 3 2 2 3" xfId="27956"/>
    <cellStyle name="Обычный 2 3 2 3 2 2 3 2" xfId="27957"/>
    <cellStyle name="Обычный 2 3 2 3 2 2 3 2 2" xfId="27958"/>
    <cellStyle name="Обычный 2 3 2 3 2 2 3 3" xfId="27959"/>
    <cellStyle name="Обычный 2 3 2 3 2 2 4" xfId="27960"/>
    <cellStyle name="Обычный 2 3 2 3 2 2 4 2" xfId="27961"/>
    <cellStyle name="Обычный 2 3 2 3 2 2 5" xfId="27962"/>
    <cellStyle name="Обычный 2 3 2 3 2 3" xfId="27963"/>
    <cellStyle name="Обычный 2 3 2 3 2 3 2" xfId="27964"/>
    <cellStyle name="Обычный 2 3 2 3 2 3 2 2" xfId="27965"/>
    <cellStyle name="Обычный 2 3 2 3 2 3 2 2 2" xfId="27966"/>
    <cellStyle name="Обычный 2 3 2 3 2 3 2 3" xfId="27967"/>
    <cellStyle name="Обычный 2 3 2 3 2 3 3" xfId="27968"/>
    <cellStyle name="Обычный 2 3 2 3 2 3 3 2" xfId="27969"/>
    <cellStyle name="Обычный 2 3 2 3 2 3 4" xfId="27970"/>
    <cellStyle name="Обычный 2 3 2 3 2 4" xfId="27971"/>
    <cellStyle name="Обычный 2 3 2 3 2 4 2" xfId="27972"/>
    <cellStyle name="Обычный 2 3 2 3 2 4 2 2" xfId="27973"/>
    <cellStyle name="Обычный 2 3 2 3 2 4 3" xfId="27974"/>
    <cellStyle name="Обычный 2 3 2 3 2 5" xfId="27975"/>
    <cellStyle name="Обычный 2 3 2 3 2 5 2" xfId="27976"/>
    <cellStyle name="Обычный 2 3 2 3 2 6" xfId="27977"/>
    <cellStyle name="Обычный 2 3 2 3 3" xfId="27978"/>
    <cellStyle name="Обычный 2 3 2 3 3 2" xfId="27979"/>
    <cellStyle name="Обычный 2 3 2 3 3 2 2" xfId="27980"/>
    <cellStyle name="Обычный 2 3 2 3 3 2 2 2" xfId="27981"/>
    <cellStyle name="Обычный 2 3 2 3 3 2 2 2 2" xfId="27982"/>
    <cellStyle name="Обычный 2 3 2 3 3 2 2 3" xfId="27983"/>
    <cellStyle name="Обычный 2 3 2 3 3 2 3" xfId="27984"/>
    <cellStyle name="Обычный 2 3 2 3 3 2 3 2" xfId="27985"/>
    <cellStyle name="Обычный 2 3 2 3 3 2 4" xfId="27986"/>
    <cellStyle name="Обычный 2 3 2 3 3 3" xfId="27987"/>
    <cellStyle name="Обычный 2 3 2 3 3 3 2" xfId="27988"/>
    <cellStyle name="Обычный 2 3 2 3 3 3 2 2" xfId="27989"/>
    <cellStyle name="Обычный 2 3 2 3 3 3 3" xfId="27990"/>
    <cellStyle name="Обычный 2 3 2 3 3 4" xfId="27991"/>
    <cellStyle name="Обычный 2 3 2 3 3 4 2" xfId="27992"/>
    <cellStyle name="Обычный 2 3 2 3 3 5" xfId="27993"/>
    <cellStyle name="Обычный 2 3 2 3 4" xfId="27994"/>
    <cellStyle name="Обычный 2 3 2 3 4 2" xfId="27995"/>
    <cellStyle name="Обычный 2 3 2 3 4 2 2" xfId="27996"/>
    <cellStyle name="Обычный 2 3 2 3 4 2 2 2" xfId="27997"/>
    <cellStyle name="Обычный 2 3 2 3 4 2 3" xfId="27998"/>
    <cellStyle name="Обычный 2 3 2 3 4 3" xfId="27999"/>
    <cellStyle name="Обычный 2 3 2 3 4 3 2" xfId="28000"/>
    <cellStyle name="Обычный 2 3 2 3 4 4" xfId="28001"/>
    <cellStyle name="Обычный 2 3 2 3 5" xfId="28002"/>
    <cellStyle name="Обычный 2 3 2 3 5 2" xfId="28003"/>
    <cellStyle name="Обычный 2 3 2 3 5 2 2" xfId="28004"/>
    <cellStyle name="Обычный 2 3 2 3 5 3" xfId="28005"/>
    <cellStyle name="Обычный 2 3 2 3 6" xfId="28006"/>
    <cellStyle name="Обычный 2 3 2 3 6 2" xfId="28007"/>
    <cellStyle name="Обычный 2 3 2 3 7" xfId="28008"/>
    <cellStyle name="Обычный 2 3 2 4" xfId="28009"/>
    <cellStyle name="Обычный 2 3 2 4 2" xfId="28010"/>
    <cellStyle name="Обычный 2 3 2 4 2 2" xfId="28011"/>
    <cellStyle name="Обычный 2 3 2 4 2 2 2" xfId="28012"/>
    <cellStyle name="Обычный 2 3 2 4 2 2 2 2" xfId="28013"/>
    <cellStyle name="Обычный 2 3 2 4 2 2 2 2 2" xfId="28014"/>
    <cellStyle name="Обычный 2 3 2 4 2 2 2 3" xfId="28015"/>
    <cellStyle name="Обычный 2 3 2 4 2 2 3" xfId="28016"/>
    <cellStyle name="Обычный 2 3 2 4 2 2 3 2" xfId="28017"/>
    <cellStyle name="Обычный 2 3 2 4 2 2 4" xfId="28018"/>
    <cellStyle name="Обычный 2 3 2 4 2 3" xfId="28019"/>
    <cellStyle name="Обычный 2 3 2 4 2 3 2" xfId="28020"/>
    <cellStyle name="Обычный 2 3 2 4 2 3 2 2" xfId="28021"/>
    <cellStyle name="Обычный 2 3 2 4 2 3 3" xfId="28022"/>
    <cellStyle name="Обычный 2 3 2 4 2 4" xfId="28023"/>
    <cellStyle name="Обычный 2 3 2 4 2 4 2" xfId="28024"/>
    <cellStyle name="Обычный 2 3 2 4 2 5" xfId="28025"/>
    <cellStyle name="Обычный 2 3 2 4 3" xfId="28026"/>
    <cellStyle name="Обычный 2 3 2 4 3 2" xfId="28027"/>
    <cellStyle name="Обычный 2 3 2 4 3 2 2" xfId="28028"/>
    <cellStyle name="Обычный 2 3 2 4 3 2 2 2" xfId="28029"/>
    <cellStyle name="Обычный 2 3 2 4 3 2 3" xfId="28030"/>
    <cellStyle name="Обычный 2 3 2 4 3 3" xfId="28031"/>
    <cellStyle name="Обычный 2 3 2 4 3 3 2" xfId="28032"/>
    <cellStyle name="Обычный 2 3 2 4 3 4" xfId="28033"/>
    <cellStyle name="Обычный 2 3 2 4 4" xfId="28034"/>
    <cellStyle name="Обычный 2 3 2 4 4 2" xfId="28035"/>
    <cellStyle name="Обычный 2 3 2 4 4 2 2" xfId="28036"/>
    <cellStyle name="Обычный 2 3 2 4 4 3" xfId="28037"/>
    <cellStyle name="Обычный 2 3 2 4 5" xfId="28038"/>
    <cellStyle name="Обычный 2 3 2 4 5 2" xfId="28039"/>
    <cellStyle name="Обычный 2 3 2 4 6" xfId="28040"/>
    <cellStyle name="Обычный 2 3 2 5" xfId="28041"/>
    <cellStyle name="Обычный 2 3 2 5 2" xfId="28042"/>
    <cellStyle name="Обычный 2 3 2 5 2 2" xfId="28043"/>
    <cellStyle name="Обычный 2 3 2 5 2 2 2" xfId="28044"/>
    <cellStyle name="Обычный 2 3 2 5 2 2 2 2" xfId="28045"/>
    <cellStyle name="Обычный 2 3 2 5 2 2 3" xfId="28046"/>
    <cellStyle name="Обычный 2 3 2 5 2 3" xfId="28047"/>
    <cellStyle name="Обычный 2 3 2 5 2 3 2" xfId="28048"/>
    <cellStyle name="Обычный 2 3 2 5 2 4" xfId="28049"/>
    <cellStyle name="Обычный 2 3 2 5 3" xfId="28050"/>
    <cellStyle name="Обычный 2 3 2 5 3 2" xfId="28051"/>
    <cellStyle name="Обычный 2 3 2 5 3 2 2" xfId="28052"/>
    <cellStyle name="Обычный 2 3 2 5 3 3" xfId="28053"/>
    <cellStyle name="Обычный 2 3 2 5 4" xfId="28054"/>
    <cellStyle name="Обычный 2 3 2 5 4 2" xfId="28055"/>
    <cellStyle name="Обычный 2 3 2 5 5" xfId="28056"/>
    <cellStyle name="Обычный 2 3 2 6" xfId="28057"/>
    <cellStyle name="Обычный 2 3 2 6 2" xfId="28058"/>
    <cellStyle name="Обычный 2 3 2 6 2 2" xfId="28059"/>
    <cellStyle name="Обычный 2 3 2 6 2 2 2" xfId="28060"/>
    <cellStyle name="Обычный 2 3 2 6 2 3" xfId="28061"/>
    <cellStyle name="Обычный 2 3 2 6 3" xfId="28062"/>
    <cellStyle name="Обычный 2 3 2 6 3 2" xfId="28063"/>
    <cellStyle name="Обычный 2 3 2 6 4" xfId="28064"/>
    <cellStyle name="Обычный 2 3 2 7" xfId="28065"/>
    <cellStyle name="Обычный 2 3 2 7 2" xfId="28066"/>
    <cellStyle name="Обычный 2 3 2 7 2 2" xfId="28067"/>
    <cellStyle name="Обычный 2 3 2 7 3" xfId="28068"/>
    <cellStyle name="Обычный 2 3 2 8" xfId="28069"/>
    <cellStyle name="Обычный 2 3 2 8 2" xfId="28070"/>
    <cellStyle name="Обычный 2 3 2 9" xfId="28071"/>
    <cellStyle name="Обычный 2 3 3" xfId="28072"/>
    <cellStyle name="Обычный 2 3 3 2" xfId="28073"/>
    <cellStyle name="Обычный 2 3 3 2 2" xfId="28074"/>
    <cellStyle name="Обычный 2 3 3 2 2 2" xfId="28075"/>
    <cellStyle name="Обычный 2 3 3 2 2 2 2" xfId="28076"/>
    <cellStyle name="Обычный 2 3 3 2 2 2 2 2" xfId="28077"/>
    <cellStyle name="Обычный 2 3 3 2 2 2 2 2 2" xfId="28078"/>
    <cellStyle name="Обычный 2 3 3 2 2 2 2 2 2 2" xfId="28079"/>
    <cellStyle name="Обычный 2 3 3 2 2 2 2 2 3" xfId="28080"/>
    <cellStyle name="Обычный 2 3 3 2 2 2 2 3" xfId="28081"/>
    <cellStyle name="Обычный 2 3 3 2 2 2 2 3 2" xfId="28082"/>
    <cellStyle name="Обычный 2 3 3 2 2 2 2 4" xfId="28083"/>
    <cellStyle name="Обычный 2 3 3 2 2 2 3" xfId="28084"/>
    <cellStyle name="Обычный 2 3 3 2 2 2 3 2" xfId="28085"/>
    <cellStyle name="Обычный 2 3 3 2 2 2 3 2 2" xfId="28086"/>
    <cellStyle name="Обычный 2 3 3 2 2 2 3 3" xfId="28087"/>
    <cellStyle name="Обычный 2 3 3 2 2 2 4" xfId="28088"/>
    <cellStyle name="Обычный 2 3 3 2 2 2 4 2" xfId="28089"/>
    <cellStyle name="Обычный 2 3 3 2 2 2 5" xfId="28090"/>
    <cellStyle name="Обычный 2 3 3 2 2 3" xfId="28091"/>
    <cellStyle name="Обычный 2 3 3 2 2 3 2" xfId="28092"/>
    <cellStyle name="Обычный 2 3 3 2 2 3 2 2" xfId="28093"/>
    <cellStyle name="Обычный 2 3 3 2 2 3 2 2 2" xfId="28094"/>
    <cellStyle name="Обычный 2 3 3 2 2 3 2 3" xfId="28095"/>
    <cellStyle name="Обычный 2 3 3 2 2 3 3" xfId="28096"/>
    <cellStyle name="Обычный 2 3 3 2 2 3 3 2" xfId="28097"/>
    <cellStyle name="Обычный 2 3 3 2 2 3 4" xfId="28098"/>
    <cellStyle name="Обычный 2 3 3 2 2 4" xfId="28099"/>
    <cellStyle name="Обычный 2 3 3 2 2 4 2" xfId="28100"/>
    <cellStyle name="Обычный 2 3 3 2 2 4 2 2" xfId="28101"/>
    <cellStyle name="Обычный 2 3 3 2 2 4 3" xfId="28102"/>
    <cellStyle name="Обычный 2 3 3 2 2 5" xfId="28103"/>
    <cellStyle name="Обычный 2 3 3 2 2 5 2" xfId="28104"/>
    <cellStyle name="Обычный 2 3 3 2 2 6" xfId="28105"/>
    <cellStyle name="Обычный 2 3 3 2 3" xfId="28106"/>
    <cellStyle name="Обычный 2 3 3 2 3 2" xfId="28107"/>
    <cellStyle name="Обычный 2 3 3 2 3 2 2" xfId="28108"/>
    <cellStyle name="Обычный 2 3 3 2 3 2 2 2" xfId="28109"/>
    <cellStyle name="Обычный 2 3 3 2 3 2 2 2 2" xfId="28110"/>
    <cellStyle name="Обычный 2 3 3 2 3 2 2 3" xfId="28111"/>
    <cellStyle name="Обычный 2 3 3 2 3 2 3" xfId="28112"/>
    <cellStyle name="Обычный 2 3 3 2 3 2 3 2" xfId="28113"/>
    <cellStyle name="Обычный 2 3 3 2 3 2 4" xfId="28114"/>
    <cellStyle name="Обычный 2 3 3 2 3 3" xfId="28115"/>
    <cellStyle name="Обычный 2 3 3 2 3 3 2" xfId="28116"/>
    <cellStyle name="Обычный 2 3 3 2 3 3 2 2" xfId="28117"/>
    <cellStyle name="Обычный 2 3 3 2 3 3 3" xfId="28118"/>
    <cellStyle name="Обычный 2 3 3 2 3 4" xfId="28119"/>
    <cellStyle name="Обычный 2 3 3 2 3 4 2" xfId="28120"/>
    <cellStyle name="Обычный 2 3 3 2 3 5" xfId="28121"/>
    <cellStyle name="Обычный 2 3 3 2 4" xfId="28122"/>
    <cellStyle name="Обычный 2 3 3 2 4 2" xfId="28123"/>
    <cellStyle name="Обычный 2 3 3 2 4 2 2" xfId="28124"/>
    <cellStyle name="Обычный 2 3 3 2 4 2 2 2" xfId="28125"/>
    <cellStyle name="Обычный 2 3 3 2 4 2 3" xfId="28126"/>
    <cellStyle name="Обычный 2 3 3 2 4 3" xfId="28127"/>
    <cellStyle name="Обычный 2 3 3 2 4 3 2" xfId="28128"/>
    <cellStyle name="Обычный 2 3 3 2 4 4" xfId="28129"/>
    <cellStyle name="Обычный 2 3 3 2 5" xfId="28130"/>
    <cellStyle name="Обычный 2 3 3 2 5 2" xfId="28131"/>
    <cellStyle name="Обычный 2 3 3 2 5 2 2" xfId="28132"/>
    <cellStyle name="Обычный 2 3 3 2 5 3" xfId="28133"/>
    <cellStyle name="Обычный 2 3 3 2 6" xfId="28134"/>
    <cellStyle name="Обычный 2 3 3 2 6 2" xfId="28135"/>
    <cellStyle name="Обычный 2 3 3 2 7" xfId="28136"/>
    <cellStyle name="Обычный 2 3 3 3" xfId="28137"/>
    <cellStyle name="Обычный 2 3 3 3 2" xfId="28138"/>
    <cellStyle name="Обычный 2 3 3 3 2 2" xfId="28139"/>
    <cellStyle name="Обычный 2 3 3 3 2 2 2" xfId="28140"/>
    <cellStyle name="Обычный 2 3 3 3 2 2 2 2" xfId="28141"/>
    <cellStyle name="Обычный 2 3 3 3 2 2 2 2 2" xfId="28142"/>
    <cellStyle name="Обычный 2 3 3 3 2 2 2 3" xfId="28143"/>
    <cellStyle name="Обычный 2 3 3 3 2 2 3" xfId="28144"/>
    <cellStyle name="Обычный 2 3 3 3 2 2 3 2" xfId="28145"/>
    <cellStyle name="Обычный 2 3 3 3 2 2 4" xfId="28146"/>
    <cellStyle name="Обычный 2 3 3 3 2 3" xfId="28147"/>
    <cellStyle name="Обычный 2 3 3 3 2 3 2" xfId="28148"/>
    <cellStyle name="Обычный 2 3 3 3 2 3 2 2" xfId="28149"/>
    <cellStyle name="Обычный 2 3 3 3 2 3 3" xfId="28150"/>
    <cellStyle name="Обычный 2 3 3 3 2 4" xfId="28151"/>
    <cellStyle name="Обычный 2 3 3 3 2 4 2" xfId="28152"/>
    <cellStyle name="Обычный 2 3 3 3 2 5" xfId="28153"/>
    <cellStyle name="Обычный 2 3 3 3 3" xfId="28154"/>
    <cellStyle name="Обычный 2 3 3 3 3 2" xfId="28155"/>
    <cellStyle name="Обычный 2 3 3 3 3 2 2" xfId="28156"/>
    <cellStyle name="Обычный 2 3 3 3 3 2 2 2" xfId="28157"/>
    <cellStyle name="Обычный 2 3 3 3 3 2 3" xfId="28158"/>
    <cellStyle name="Обычный 2 3 3 3 3 3" xfId="28159"/>
    <cellStyle name="Обычный 2 3 3 3 3 3 2" xfId="28160"/>
    <cellStyle name="Обычный 2 3 3 3 3 4" xfId="28161"/>
    <cellStyle name="Обычный 2 3 3 3 4" xfId="28162"/>
    <cellStyle name="Обычный 2 3 3 3 4 2" xfId="28163"/>
    <cellStyle name="Обычный 2 3 3 3 4 2 2" xfId="28164"/>
    <cellStyle name="Обычный 2 3 3 3 4 3" xfId="28165"/>
    <cellStyle name="Обычный 2 3 3 3 5" xfId="28166"/>
    <cellStyle name="Обычный 2 3 3 3 5 2" xfId="28167"/>
    <cellStyle name="Обычный 2 3 3 3 6" xfId="28168"/>
    <cellStyle name="Обычный 2 3 3 4" xfId="28169"/>
    <cellStyle name="Обычный 2 3 3 4 2" xfId="28170"/>
    <cellStyle name="Обычный 2 3 3 4 2 2" xfId="28171"/>
    <cellStyle name="Обычный 2 3 3 4 2 2 2" xfId="28172"/>
    <cellStyle name="Обычный 2 3 3 4 2 2 2 2" xfId="28173"/>
    <cellStyle name="Обычный 2 3 3 4 2 2 3" xfId="28174"/>
    <cellStyle name="Обычный 2 3 3 4 2 3" xfId="28175"/>
    <cellStyle name="Обычный 2 3 3 4 2 3 2" xfId="28176"/>
    <cellStyle name="Обычный 2 3 3 4 2 4" xfId="28177"/>
    <cellStyle name="Обычный 2 3 3 4 3" xfId="28178"/>
    <cellStyle name="Обычный 2 3 3 4 3 2" xfId="28179"/>
    <cellStyle name="Обычный 2 3 3 4 3 2 2" xfId="28180"/>
    <cellStyle name="Обычный 2 3 3 4 3 3" xfId="28181"/>
    <cellStyle name="Обычный 2 3 3 4 4" xfId="28182"/>
    <cellStyle name="Обычный 2 3 3 4 4 2" xfId="28183"/>
    <cellStyle name="Обычный 2 3 3 4 5" xfId="28184"/>
    <cellStyle name="Обычный 2 3 3 5" xfId="28185"/>
    <cellStyle name="Обычный 2 3 3 5 2" xfId="28186"/>
    <cellStyle name="Обычный 2 3 3 5 2 2" xfId="28187"/>
    <cellStyle name="Обычный 2 3 3 5 2 2 2" xfId="28188"/>
    <cellStyle name="Обычный 2 3 3 5 2 3" xfId="28189"/>
    <cellStyle name="Обычный 2 3 3 5 3" xfId="28190"/>
    <cellStyle name="Обычный 2 3 3 5 3 2" xfId="28191"/>
    <cellStyle name="Обычный 2 3 3 5 4" xfId="28192"/>
    <cellStyle name="Обычный 2 3 3 6" xfId="28193"/>
    <cellStyle name="Обычный 2 3 3 6 2" xfId="28194"/>
    <cellStyle name="Обычный 2 3 3 6 2 2" xfId="28195"/>
    <cellStyle name="Обычный 2 3 3 6 3" xfId="28196"/>
    <cellStyle name="Обычный 2 3 3 7" xfId="28197"/>
    <cellStyle name="Обычный 2 3 3 7 2" xfId="28198"/>
    <cellStyle name="Обычный 2 3 3 8" xfId="28199"/>
    <cellStyle name="Обычный 2 3 4" xfId="28200"/>
    <cellStyle name="Обычный 2 3 4 2" xfId="28201"/>
    <cellStyle name="Обычный 2 3 4 2 2" xfId="28202"/>
    <cellStyle name="Обычный 2 3 4 2 2 2" xfId="28203"/>
    <cellStyle name="Обычный 2 3 4 2 2 2 2" xfId="28204"/>
    <cellStyle name="Обычный 2 3 4 2 2 2 2 2" xfId="28205"/>
    <cellStyle name="Обычный 2 3 4 2 2 2 2 2 2" xfId="28206"/>
    <cellStyle name="Обычный 2 3 4 2 2 2 2 3" xfId="28207"/>
    <cellStyle name="Обычный 2 3 4 2 2 2 3" xfId="28208"/>
    <cellStyle name="Обычный 2 3 4 2 2 2 3 2" xfId="28209"/>
    <cellStyle name="Обычный 2 3 4 2 2 2 4" xfId="28210"/>
    <cellStyle name="Обычный 2 3 4 2 2 3" xfId="28211"/>
    <cellStyle name="Обычный 2 3 4 2 2 3 2" xfId="28212"/>
    <cellStyle name="Обычный 2 3 4 2 2 3 2 2" xfId="28213"/>
    <cellStyle name="Обычный 2 3 4 2 2 3 3" xfId="28214"/>
    <cellStyle name="Обычный 2 3 4 2 2 4" xfId="28215"/>
    <cellStyle name="Обычный 2 3 4 2 2 4 2" xfId="28216"/>
    <cellStyle name="Обычный 2 3 4 2 2 5" xfId="28217"/>
    <cellStyle name="Обычный 2 3 4 2 3" xfId="28218"/>
    <cellStyle name="Обычный 2 3 4 2 3 2" xfId="28219"/>
    <cellStyle name="Обычный 2 3 4 2 3 2 2" xfId="28220"/>
    <cellStyle name="Обычный 2 3 4 2 3 2 2 2" xfId="28221"/>
    <cellStyle name="Обычный 2 3 4 2 3 2 3" xfId="28222"/>
    <cellStyle name="Обычный 2 3 4 2 3 3" xfId="28223"/>
    <cellStyle name="Обычный 2 3 4 2 3 3 2" xfId="28224"/>
    <cellStyle name="Обычный 2 3 4 2 3 4" xfId="28225"/>
    <cellStyle name="Обычный 2 3 4 2 4" xfId="28226"/>
    <cellStyle name="Обычный 2 3 4 2 4 2" xfId="28227"/>
    <cellStyle name="Обычный 2 3 4 2 4 2 2" xfId="28228"/>
    <cellStyle name="Обычный 2 3 4 2 4 3" xfId="28229"/>
    <cellStyle name="Обычный 2 3 4 2 5" xfId="28230"/>
    <cellStyle name="Обычный 2 3 4 2 5 2" xfId="28231"/>
    <cellStyle name="Обычный 2 3 4 2 6" xfId="28232"/>
    <cellStyle name="Обычный 2 3 4 3" xfId="28233"/>
    <cellStyle name="Обычный 2 3 4 3 2" xfId="28234"/>
    <cellStyle name="Обычный 2 3 4 3 2 2" xfId="28235"/>
    <cellStyle name="Обычный 2 3 4 3 2 2 2" xfId="28236"/>
    <cellStyle name="Обычный 2 3 4 3 2 2 2 2" xfId="28237"/>
    <cellStyle name="Обычный 2 3 4 3 2 2 3" xfId="28238"/>
    <cellStyle name="Обычный 2 3 4 3 2 3" xfId="28239"/>
    <cellStyle name="Обычный 2 3 4 3 2 3 2" xfId="28240"/>
    <cellStyle name="Обычный 2 3 4 3 2 4" xfId="28241"/>
    <cellStyle name="Обычный 2 3 4 3 3" xfId="28242"/>
    <cellStyle name="Обычный 2 3 4 3 3 2" xfId="28243"/>
    <cellStyle name="Обычный 2 3 4 3 3 2 2" xfId="28244"/>
    <cellStyle name="Обычный 2 3 4 3 3 3" xfId="28245"/>
    <cellStyle name="Обычный 2 3 4 3 4" xfId="28246"/>
    <cellStyle name="Обычный 2 3 4 3 4 2" xfId="28247"/>
    <cellStyle name="Обычный 2 3 4 3 5" xfId="28248"/>
    <cellStyle name="Обычный 2 3 4 4" xfId="28249"/>
    <cellStyle name="Обычный 2 3 4 4 2" xfId="28250"/>
    <cellStyle name="Обычный 2 3 4 4 2 2" xfId="28251"/>
    <cellStyle name="Обычный 2 3 4 4 2 2 2" xfId="28252"/>
    <cellStyle name="Обычный 2 3 4 4 2 3" xfId="28253"/>
    <cellStyle name="Обычный 2 3 4 4 3" xfId="28254"/>
    <cellStyle name="Обычный 2 3 4 4 3 2" xfId="28255"/>
    <cellStyle name="Обычный 2 3 4 4 4" xfId="28256"/>
    <cellStyle name="Обычный 2 3 4 5" xfId="28257"/>
    <cellStyle name="Обычный 2 3 4 5 2" xfId="28258"/>
    <cellStyle name="Обычный 2 3 4 5 2 2" xfId="28259"/>
    <cellStyle name="Обычный 2 3 4 5 3" xfId="28260"/>
    <cellStyle name="Обычный 2 3 4 6" xfId="28261"/>
    <cellStyle name="Обычный 2 3 4 6 2" xfId="28262"/>
    <cellStyle name="Обычный 2 3 4 7" xfId="28263"/>
    <cellStyle name="Обычный 2 3 5" xfId="28264"/>
    <cellStyle name="Обычный 2 3 5 2" xfId="28265"/>
    <cellStyle name="Обычный 2 3 5 2 2" xfId="28266"/>
    <cellStyle name="Обычный 2 3 5 2 2 2" xfId="28267"/>
    <cellStyle name="Обычный 2 3 5 2 2 2 2" xfId="28268"/>
    <cellStyle name="Обычный 2 3 5 2 2 2 2 2" xfId="28269"/>
    <cellStyle name="Обычный 2 3 5 2 2 2 3" xfId="28270"/>
    <cellStyle name="Обычный 2 3 5 2 2 3" xfId="28271"/>
    <cellStyle name="Обычный 2 3 5 2 2 3 2" xfId="28272"/>
    <cellStyle name="Обычный 2 3 5 2 2 4" xfId="28273"/>
    <cellStyle name="Обычный 2 3 5 2 3" xfId="28274"/>
    <cellStyle name="Обычный 2 3 5 2 3 2" xfId="28275"/>
    <cellStyle name="Обычный 2 3 5 2 3 2 2" xfId="28276"/>
    <cellStyle name="Обычный 2 3 5 2 3 3" xfId="28277"/>
    <cellStyle name="Обычный 2 3 5 2 4" xfId="28278"/>
    <cellStyle name="Обычный 2 3 5 2 4 2" xfId="28279"/>
    <cellStyle name="Обычный 2 3 5 2 5" xfId="28280"/>
    <cellStyle name="Обычный 2 3 5 3" xfId="28281"/>
    <cellStyle name="Обычный 2 3 5 3 2" xfId="28282"/>
    <cellStyle name="Обычный 2 3 5 3 2 2" xfId="28283"/>
    <cellStyle name="Обычный 2 3 5 3 2 2 2" xfId="28284"/>
    <cellStyle name="Обычный 2 3 5 3 2 3" xfId="28285"/>
    <cellStyle name="Обычный 2 3 5 3 3" xfId="28286"/>
    <cellStyle name="Обычный 2 3 5 3 3 2" xfId="28287"/>
    <cellStyle name="Обычный 2 3 5 3 4" xfId="28288"/>
    <cellStyle name="Обычный 2 3 5 4" xfId="28289"/>
    <cellStyle name="Обычный 2 3 5 4 2" xfId="28290"/>
    <cellStyle name="Обычный 2 3 5 4 2 2" xfId="28291"/>
    <cellStyle name="Обычный 2 3 5 4 3" xfId="28292"/>
    <cellStyle name="Обычный 2 3 5 5" xfId="28293"/>
    <cellStyle name="Обычный 2 3 5 5 2" xfId="28294"/>
    <cellStyle name="Обычный 2 3 5 6" xfId="28295"/>
    <cellStyle name="Обычный 2 3 6" xfId="28296"/>
    <cellStyle name="Обычный 2 3 6 2" xfId="28297"/>
    <cellStyle name="Обычный 2 3 6 2 2" xfId="28298"/>
    <cellStyle name="Обычный 2 3 6 2 2 2" xfId="28299"/>
    <cellStyle name="Обычный 2 3 6 2 2 2 2" xfId="28300"/>
    <cellStyle name="Обычный 2 3 6 2 2 3" xfId="28301"/>
    <cellStyle name="Обычный 2 3 6 2 3" xfId="28302"/>
    <cellStyle name="Обычный 2 3 6 2 3 2" xfId="28303"/>
    <cellStyle name="Обычный 2 3 6 2 4" xfId="28304"/>
    <cellStyle name="Обычный 2 3 6 3" xfId="28305"/>
    <cellStyle name="Обычный 2 3 6 3 2" xfId="28306"/>
    <cellStyle name="Обычный 2 3 6 3 2 2" xfId="28307"/>
    <cellStyle name="Обычный 2 3 6 3 3" xfId="28308"/>
    <cellStyle name="Обычный 2 3 6 4" xfId="28309"/>
    <cellStyle name="Обычный 2 3 6 4 2" xfId="28310"/>
    <cellStyle name="Обычный 2 3 6 5" xfId="28311"/>
    <cellStyle name="Обычный 2 3 7" xfId="28312"/>
    <cellStyle name="Обычный 2 3 7 2" xfId="28313"/>
    <cellStyle name="Обычный 2 3 7 2 2" xfId="28314"/>
    <cellStyle name="Обычный 2 3 7 2 2 2" xfId="28315"/>
    <cellStyle name="Обычный 2 3 7 2 3" xfId="28316"/>
    <cellStyle name="Обычный 2 3 7 3" xfId="28317"/>
    <cellStyle name="Обычный 2 3 7 3 2" xfId="28318"/>
    <cellStyle name="Обычный 2 3 7 4" xfId="28319"/>
    <cellStyle name="Обычный 2 3 8" xfId="28320"/>
    <cellStyle name="Обычный 2 3 8 2" xfId="28321"/>
    <cellStyle name="Обычный 2 3 8 2 2" xfId="28322"/>
    <cellStyle name="Обычный 2 3 8 3" xfId="28323"/>
    <cellStyle name="Обычный 2 3 9" xfId="28324"/>
    <cellStyle name="Обычный 2 3 9 2" xfId="28325"/>
    <cellStyle name="Обычный 2 4" xfId="28326"/>
    <cellStyle name="Обычный 2 4 2" xfId="28327"/>
    <cellStyle name="Обычный 2 4 2 2" xfId="28328"/>
    <cellStyle name="Обычный 2 4 2 2 2" xfId="28329"/>
    <cellStyle name="Обычный 2 4 2 2 2 2" xfId="28330"/>
    <cellStyle name="Обычный 2 4 2 2 2 2 2" xfId="28331"/>
    <cellStyle name="Обычный 2 4 2 2 2 2 2 2" xfId="28332"/>
    <cellStyle name="Обычный 2 4 2 2 2 2 2 2 2" xfId="28333"/>
    <cellStyle name="Обычный 2 4 2 2 2 2 2 2 2 2" xfId="28334"/>
    <cellStyle name="Обычный 2 4 2 2 2 2 2 2 3" xfId="28335"/>
    <cellStyle name="Обычный 2 4 2 2 2 2 2 3" xfId="28336"/>
    <cellStyle name="Обычный 2 4 2 2 2 2 2 3 2" xfId="28337"/>
    <cellStyle name="Обычный 2 4 2 2 2 2 2 4" xfId="28338"/>
    <cellStyle name="Обычный 2 4 2 2 2 2 3" xfId="28339"/>
    <cellStyle name="Обычный 2 4 2 2 2 2 3 2" xfId="28340"/>
    <cellStyle name="Обычный 2 4 2 2 2 2 3 2 2" xfId="28341"/>
    <cellStyle name="Обычный 2 4 2 2 2 2 3 3" xfId="28342"/>
    <cellStyle name="Обычный 2 4 2 2 2 2 4" xfId="28343"/>
    <cellStyle name="Обычный 2 4 2 2 2 2 4 2" xfId="28344"/>
    <cellStyle name="Обычный 2 4 2 2 2 2 5" xfId="28345"/>
    <cellStyle name="Обычный 2 4 2 2 2 3" xfId="28346"/>
    <cellStyle name="Обычный 2 4 2 2 2 3 2" xfId="28347"/>
    <cellStyle name="Обычный 2 4 2 2 2 3 2 2" xfId="28348"/>
    <cellStyle name="Обычный 2 4 2 2 2 3 2 2 2" xfId="28349"/>
    <cellStyle name="Обычный 2 4 2 2 2 3 2 3" xfId="28350"/>
    <cellStyle name="Обычный 2 4 2 2 2 3 3" xfId="28351"/>
    <cellStyle name="Обычный 2 4 2 2 2 3 3 2" xfId="28352"/>
    <cellStyle name="Обычный 2 4 2 2 2 3 4" xfId="28353"/>
    <cellStyle name="Обычный 2 4 2 2 2 4" xfId="28354"/>
    <cellStyle name="Обычный 2 4 2 2 2 4 2" xfId="28355"/>
    <cellStyle name="Обычный 2 4 2 2 2 4 2 2" xfId="28356"/>
    <cellStyle name="Обычный 2 4 2 2 2 4 3" xfId="28357"/>
    <cellStyle name="Обычный 2 4 2 2 2 5" xfId="28358"/>
    <cellStyle name="Обычный 2 4 2 2 2 5 2" xfId="28359"/>
    <cellStyle name="Обычный 2 4 2 2 2 6" xfId="28360"/>
    <cellStyle name="Обычный 2 4 2 2 3" xfId="28361"/>
    <cellStyle name="Обычный 2 4 2 2 3 2" xfId="28362"/>
    <cellStyle name="Обычный 2 4 2 2 3 2 2" xfId="28363"/>
    <cellStyle name="Обычный 2 4 2 2 3 2 2 2" xfId="28364"/>
    <cellStyle name="Обычный 2 4 2 2 3 2 2 2 2" xfId="28365"/>
    <cellStyle name="Обычный 2 4 2 2 3 2 2 3" xfId="28366"/>
    <cellStyle name="Обычный 2 4 2 2 3 2 3" xfId="28367"/>
    <cellStyle name="Обычный 2 4 2 2 3 2 3 2" xfId="28368"/>
    <cellStyle name="Обычный 2 4 2 2 3 2 4" xfId="28369"/>
    <cellStyle name="Обычный 2 4 2 2 3 3" xfId="28370"/>
    <cellStyle name="Обычный 2 4 2 2 3 3 2" xfId="28371"/>
    <cellStyle name="Обычный 2 4 2 2 3 3 2 2" xfId="28372"/>
    <cellStyle name="Обычный 2 4 2 2 3 3 3" xfId="28373"/>
    <cellStyle name="Обычный 2 4 2 2 3 4" xfId="28374"/>
    <cellStyle name="Обычный 2 4 2 2 3 4 2" xfId="28375"/>
    <cellStyle name="Обычный 2 4 2 2 3 5" xfId="28376"/>
    <cellStyle name="Обычный 2 4 2 2 4" xfId="28377"/>
    <cellStyle name="Обычный 2 4 2 2 4 2" xfId="28378"/>
    <cellStyle name="Обычный 2 4 2 2 4 2 2" xfId="28379"/>
    <cellStyle name="Обычный 2 4 2 2 4 2 2 2" xfId="28380"/>
    <cellStyle name="Обычный 2 4 2 2 4 2 3" xfId="28381"/>
    <cellStyle name="Обычный 2 4 2 2 4 3" xfId="28382"/>
    <cellStyle name="Обычный 2 4 2 2 4 3 2" xfId="28383"/>
    <cellStyle name="Обычный 2 4 2 2 4 4" xfId="28384"/>
    <cellStyle name="Обычный 2 4 2 2 5" xfId="28385"/>
    <cellStyle name="Обычный 2 4 2 2 5 2" xfId="28386"/>
    <cellStyle name="Обычный 2 4 2 2 5 2 2" xfId="28387"/>
    <cellStyle name="Обычный 2 4 2 2 5 3" xfId="28388"/>
    <cellStyle name="Обычный 2 4 2 2 6" xfId="28389"/>
    <cellStyle name="Обычный 2 4 2 2 6 2" xfId="28390"/>
    <cellStyle name="Обычный 2 4 2 2 7" xfId="28391"/>
    <cellStyle name="Обычный 2 4 2 3" xfId="28392"/>
    <cellStyle name="Обычный 2 4 2 3 2" xfId="28393"/>
    <cellStyle name="Обычный 2 4 2 3 2 2" xfId="28394"/>
    <cellStyle name="Обычный 2 4 2 3 2 2 2" xfId="28395"/>
    <cellStyle name="Обычный 2 4 2 3 2 2 2 2" xfId="28396"/>
    <cellStyle name="Обычный 2 4 2 3 2 2 2 2 2" xfId="28397"/>
    <cellStyle name="Обычный 2 4 2 3 2 2 2 3" xfId="28398"/>
    <cellStyle name="Обычный 2 4 2 3 2 2 3" xfId="28399"/>
    <cellStyle name="Обычный 2 4 2 3 2 2 3 2" xfId="28400"/>
    <cellStyle name="Обычный 2 4 2 3 2 2 4" xfId="28401"/>
    <cellStyle name="Обычный 2 4 2 3 2 3" xfId="28402"/>
    <cellStyle name="Обычный 2 4 2 3 2 3 2" xfId="28403"/>
    <cellStyle name="Обычный 2 4 2 3 2 3 2 2" xfId="28404"/>
    <cellStyle name="Обычный 2 4 2 3 2 3 3" xfId="28405"/>
    <cellStyle name="Обычный 2 4 2 3 2 4" xfId="28406"/>
    <cellStyle name="Обычный 2 4 2 3 2 4 2" xfId="28407"/>
    <cellStyle name="Обычный 2 4 2 3 2 5" xfId="28408"/>
    <cellStyle name="Обычный 2 4 2 3 3" xfId="28409"/>
    <cellStyle name="Обычный 2 4 2 3 3 2" xfId="28410"/>
    <cellStyle name="Обычный 2 4 2 3 3 2 2" xfId="28411"/>
    <cellStyle name="Обычный 2 4 2 3 3 2 2 2" xfId="28412"/>
    <cellStyle name="Обычный 2 4 2 3 3 2 3" xfId="28413"/>
    <cellStyle name="Обычный 2 4 2 3 3 3" xfId="28414"/>
    <cellStyle name="Обычный 2 4 2 3 3 3 2" xfId="28415"/>
    <cellStyle name="Обычный 2 4 2 3 3 4" xfId="28416"/>
    <cellStyle name="Обычный 2 4 2 3 4" xfId="28417"/>
    <cellStyle name="Обычный 2 4 2 3 4 2" xfId="28418"/>
    <cellStyle name="Обычный 2 4 2 3 4 2 2" xfId="28419"/>
    <cellStyle name="Обычный 2 4 2 3 4 3" xfId="28420"/>
    <cellStyle name="Обычный 2 4 2 3 5" xfId="28421"/>
    <cellStyle name="Обычный 2 4 2 3 5 2" xfId="28422"/>
    <cellStyle name="Обычный 2 4 2 3 6" xfId="28423"/>
    <cellStyle name="Обычный 2 4 2 4" xfId="28424"/>
    <cellStyle name="Обычный 2 4 2 4 2" xfId="28425"/>
    <cellStyle name="Обычный 2 4 2 4 2 2" xfId="28426"/>
    <cellStyle name="Обычный 2 4 2 4 2 2 2" xfId="28427"/>
    <cellStyle name="Обычный 2 4 2 4 2 2 2 2" xfId="28428"/>
    <cellStyle name="Обычный 2 4 2 4 2 2 3" xfId="28429"/>
    <cellStyle name="Обычный 2 4 2 4 2 3" xfId="28430"/>
    <cellStyle name="Обычный 2 4 2 4 2 3 2" xfId="28431"/>
    <cellStyle name="Обычный 2 4 2 4 2 4" xfId="28432"/>
    <cellStyle name="Обычный 2 4 2 4 3" xfId="28433"/>
    <cellStyle name="Обычный 2 4 2 4 3 2" xfId="28434"/>
    <cellStyle name="Обычный 2 4 2 4 3 2 2" xfId="28435"/>
    <cellStyle name="Обычный 2 4 2 4 3 3" xfId="28436"/>
    <cellStyle name="Обычный 2 4 2 4 4" xfId="28437"/>
    <cellStyle name="Обычный 2 4 2 4 4 2" xfId="28438"/>
    <cellStyle name="Обычный 2 4 2 4 5" xfId="28439"/>
    <cellStyle name="Обычный 2 4 2 5" xfId="28440"/>
    <cellStyle name="Обычный 2 4 2 5 2" xfId="28441"/>
    <cellStyle name="Обычный 2 4 2 5 2 2" xfId="28442"/>
    <cellStyle name="Обычный 2 4 2 5 2 2 2" xfId="28443"/>
    <cellStyle name="Обычный 2 4 2 5 2 3" xfId="28444"/>
    <cellStyle name="Обычный 2 4 2 5 3" xfId="28445"/>
    <cellStyle name="Обычный 2 4 2 5 3 2" xfId="28446"/>
    <cellStyle name="Обычный 2 4 2 5 4" xfId="28447"/>
    <cellStyle name="Обычный 2 4 2 6" xfId="28448"/>
    <cellStyle name="Обычный 2 4 2 6 2" xfId="28449"/>
    <cellStyle name="Обычный 2 4 2 6 2 2" xfId="28450"/>
    <cellStyle name="Обычный 2 4 2 6 3" xfId="28451"/>
    <cellStyle name="Обычный 2 4 2 7" xfId="28452"/>
    <cellStyle name="Обычный 2 4 2 7 2" xfId="28453"/>
    <cellStyle name="Обычный 2 4 2 8" xfId="28454"/>
    <cellStyle name="Обычный 2 4 3" xfId="28455"/>
    <cellStyle name="Обычный 2 4 3 2" xfId="28456"/>
    <cellStyle name="Обычный 2 4 3 2 2" xfId="28457"/>
    <cellStyle name="Обычный 2 4 3 2 2 2" xfId="28458"/>
    <cellStyle name="Обычный 2 4 3 2 2 2 2" xfId="28459"/>
    <cellStyle name="Обычный 2 4 3 2 2 2 2 2" xfId="28460"/>
    <cellStyle name="Обычный 2 4 3 2 2 2 2 2 2" xfId="28461"/>
    <cellStyle name="Обычный 2 4 3 2 2 2 2 3" xfId="28462"/>
    <cellStyle name="Обычный 2 4 3 2 2 2 3" xfId="28463"/>
    <cellStyle name="Обычный 2 4 3 2 2 2 3 2" xfId="28464"/>
    <cellStyle name="Обычный 2 4 3 2 2 2 4" xfId="28465"/>
    <cellStyle name="Обычный 2 4 3 2 2 3" xfId="28466"/>
    <cellStyle name="Обычный 2 4 3 2 2 3 2" xfId="28467"/>
    <cellStyle name="Обычный 2 4 3 2 2 3 2 2" xfId="28468"/>
    <cellStyle name="Обычный 2 4 3 2 2 3 3" xfId="28469"/>
    <cellStyle name="Обычный 2 4 3 2 2 4" xfId="28470"/>
    <cellStyle name="Обычный 2 4 3 2 2 4 2" xfId="28471"/>
    <cellStyle name="Обычный 2 4 3 2 2 5" xfId="28472"/>
    <cellStyle name="Обычный 2 4 3 2 3" xfId="28473"/>
    <cellStyle name="Обычный 2 4 3 2 3 2" xfId="28474"/>
    <cellStyle name="Обычный 2 4 3 2 3 2 2" xfId="28475"/>
    <cellStyle name="Обычный 2 4 3 2 3 2 2 2" xfId="28476"/>
    <cellStyle name="Обычный 2 4 3 2 3 2 3" xfId="28477"/>
    <cellStyle name="Обычный 2 4 3 2 3 3" xfId="28478"/>
    <cellStyle name="Обычный 2 4 3 2 3 3 2" xfId="28479"/>
    <cellStyle name="Обычный 2 4 3 2 3 4" xfId="28480"/>
    <cellStyle name="Обычный 2 4 3 2 4" xfId="28481"/>
    <cellStyle name="Обычный 2 4 3 2 4 2" xfId="28482"/>
    <cellStyle name="Обычный 2 4 3 2 4 2 2" xfId="28483"/>
    <cellStyle name="Обычный 2 4 3 2 4 3" xfId="28484"/>
    <cellStyle name="Обычный 2 4 3 2 5" xfId="28485"/>
    <cellStyle name="Обычный 2 4 3 2 5 2" xfId="28486"/>
    <cellStyle name="Обычный 2 4 3 2 6" xfId="28487"/>
    <cellStyle name="Обычный 2 4 3 3" xfId="28488"/>
    <cellStyle name="Обычный 2 4 3 3 2" xfId="28489"/>
    <cellStyle name="Обычный 2 4 3 3 2 2" xfId="28490"/>
    <cellStyle name="Обычный 2 4 3 3 2 2 2" xfId="28491"/>
    <cellStyle name="Обычный 2 4 3 3 2 2 2 2" xfId="28492"/>
    <cellStyle name="Обычный 2 4 3 3 2 2 3" xfId="28493"/>
    <cellStyle name="Обычный 2 4 3 3 2 3" xfId="28494"/>
    <cellStyle name="Обычный 2 4 3 3 2 3 2" xfId="28495"/>
    <cellStyle name="Обычный 2 4 3 3 2 4" xfId="28496"/>
    <cellStyle name="Обычный 2 4 3 3 3" xfId="28497"/>
    <cellStyle name="Обычный 2 4 3 3 3 2" xfId="28498"/>
    <cellStyle name="Обычный 2 4 3 3 3 2 2" xfId="28499"/>
    <cellStyle name="Обычный 2 4 3 3 3 3" xfId="28500"/>
    <cellStyle name="Обычный 2 4 3 3 4" xfId="28501"/>
    <cellStyle name="Обычный 2 4 3 3 4 2" xfId="28502"/>
    <cellStyle name="Обычный 2 4 3 3 5" xfId="28503"/>
    <cellStyle name="Обычный 2 4 3 4" xfId="28504"/>
    <cellStyle name="Обычный 2 4 3 4 2" xfId="28505"/>
    <cellStyle name="Обычный 2 4 3 4 2 2" xfId="28506"/>
    <cellStyle name="Обычный 2 4 3 4 2 2 2" xfId="28507"/>
    <cellStyle name="Обычный 2 4 3 4 2 3" xfId="28508"/>
    <cellStyle name="Обычный 2 4 3 4 3" xfId="28509"/>
    <cellStyle name="Обычный 2 4 3 4 3 2" xfId="28510"/>
    <cellStyle name="Обычный 2 4 3 4 4" xfId="28511"/>
    <cellStyle name="Обычный 2 4 3 5" xfId="28512"/>
    <cellStyle name="Обычный 2 4 3 5 2" xfId="28513"/>
    <cellStyle name="Обычный 2 4 3 5 2 2" xfId="28514"/>
    <cellStyle name="Обычный 2 4 3 5 3" xfId="28515"/>
    <cellStyle name="Обычный 2 4 3 6" xfId="28516"/>
    <cellStyle name="Обычный 2 4 3 6 2" xfId="28517"/>
    <cellStyle name="Обычный 2 4 3 7" xfId="28518"/>
    <cellStyle name="Обычный 2 4 4" xfId="28519"/>
    <cellStyle name="Обычный 2 4 4 2" xfId="28520"/>
    <cellStyle name="Обычный 2 4 4 2 2" xfId="28521"/>
    <cellStyle name="Обычный 2 4 4 2 2 2" xfId="28522"/>
    <cellStyle name="Обычный 2 4 4 2 2 2 2" xfId="28523"/>
    <cellStyle name="Обычный 2 4 4 2 2 2 2 2" xfId="28524"/>
    <cellStyle name="Обычный 2 4 4 2 2 2 3" xfId="28525"/>
    <cellStyle name="Обычный 2 4 4 2 2 3" xfId="28526"/>
    <cellStyle name="Обычный 2 4 4 2 2 3 2" xfId="28527"/>
    <cellStyle name="Обычный 2 4 4 2 2 4" xfId="28528"/>
    <cellStyle name="Обычный 2 4 4 2 3" xfId="28529"/>
    <cellStyle name="Обычный 2 4 4 2 3 2" xfId="28530"/>
    <cellStyle name="Обычный 2 4 4 2 3 2 2" xfId="28531"/>
    <cellStyle name="Обычный 2 4 4 2 3 3" xfId="28532"/>
    <cellStyle name="Обычный 2 4 4 2 4" xfId="28533"/>
    <cellStyle name="Обычный 2 4 4 2 4 2" xfId="28534"/>
    <cellStyle name="Обычный 2 4 4 2 5" xfId="28535"/>
    <cellStyle name="Обычный 2 4 4 3" xfId="28536"/>
    <cellStyle name="Обычный 2 4 4 3 2" xfId="28537"/>
    <cellStyle name="Обычный 2 4 4 3 2 2" xfId="28538"/>
    <cellStyle name="Обычный 2 4 4 3 2 2 2" xfId="28539"/>
    <cellStyle name="Обычный 2 4 4 3 2 3" xfId="28540"/>
    <cellStyle name="Обычный 2 4 4 3 3" xfId="28541"/>
    <cellStyle name="Обычный 2 4 4 3 3 2" xfId="28542"/>
    <cellStyle name="Обычный 2 4 4 3 4" xfId="28543"/>
    <cellStyle name="Обычный 2 4 4 4" xfId="28544"/>
    <cellStyle name="Обычный 2 4 4 4 2" xfId="28545"/>
    <cellStyle name="Обычный 2 4 4 4 2 2" xfId="28546"/>
    <cellStyle name="Обычный 2 4 4 4 3" xfId="28547"/>
    <cellStyle name="Обычный 2 4 4 5" xfId="28548"/>
    <cellStyle name="Обычный 2 4 4 5 2" xfId="28549"/>
    <cellStyle name="Обычный 2 4 4 6" xfId="28550"/>
    <cellStyle name="Обычный 2 4 5" xfId="28551"/>
    <cellStyle name="Обычный 2 4 5 2" xfId="28552"/>
    <cellStyle name="Обычный 2 4 5 2 2" xfId="28553"/>
    <cellStyle name="Обычный 2 4 5 2 2 2" xfId="28554"/>
    <cellStyle name="Обычный 2 4 5 2 2 2 2" xfId="28555"/>
    <cellStyle name="Обычный 2 4 5 2 2 3" xfId="28556"/>
    <cellStyle name="Обычный 2 4 5 2 3" xfId="28557"/>
    <cellStyle name="Обычный 2 4 5 2 3 2" xfId="28558"/>
    <cellStyle name="Обычный 2 4 5 2 4" xfId="28559"/>
    <cellStyle name="Обычный 2 4 5 3" xfId="28560"/>
    <cellStyle name="Обычный 2 4 5 3 2" xfId="28561"/>
    <cellStyle name="Обычный 2 4 5 3 2 2" xfId="28562"/>
    <cellStyle name="Обычный 2 4 5 3 3" xfId="28563"/>
    <cellStyle name="Обычный 2 4 5 4" xfId="28564"/>
    <cellStyle name="Обычный 2 4 5 4 2" xfId="28565"/>
    <cellStyle name="Обычный 2 4 5 5" xfId="28566"/>
    <cellStyle name="Обычный 2 4 6" xfId="28567"/>
    <cellStyle name="Обычный 2 4 6 2" xfId="28568"/>
    <cellStyle name="Обычный 2 4 6 2 2" xfId="28569"/>
    <cellStyle name="Обычный 2 4 6 2 2 2" xfId="28570"/>
    <cellStyle name="Обычный 2 4 6 2 3" xfId="28571"/>
    <cellStyle name="Обычный 2 4 6 3" xfId="28572"/>
    <cellStyle name="Обычный 2 4 6 3 2" xfId="28573"/>
    <cellStyle name="Обычный 2 4 6 4" xfId="28574"/>
    <cellStyle name="Обычный 2 4 7" xfId="28575"/>
    <cellStyle name="Обычный 2 4 7 2" xfId="28576"/>
    <cellStyle name="Обычный 2 4 7 2 2" xfId="28577"/>
    <cellStyle name="Обычный 2 4 7 3" xfId="28578"/>
    <cellStyle name="Обычный 2 4 8" xfId="28579"/>
    <cellStyle name="Обычный 2 4 8 2" xfId="28580"/>
    <cellStyle name="Обычный 2 4 9" xfId="28581"/>
    <cellStyle name="Обычный 2 5" xfId="28582"/>
    <cellStyle name="Обычный 2 5 2" xfId="28583"/>
    <cellStyle name="Обычный 2 5 2 2" xfId="28584"/>
    <cellStyle name="Обычный 2 5 2 2 2" xfId="28585"/>
    <cellStyle name="Обычный 2 5 2 2 2 2" xfId="28586"/>
    <cellStyle name="Обычный 2 5 2 2 2 2 2" xfId="28587"/>
    <cellStyle name="Обычный 2 5 2 2 2 2 2 2" xfId="28588"/>
    <cellStyle name="Обычный 2 5 2 2 2 2 2 2 2" xfId="28589"/>
    <cellStyle name="Обычный 2 5 2 2 2 2 2 3" xfId="28590"/>
    <cellStyle name="Обычный 2 5 2 2 2 2 3" xfId="28591"/>
    <cellStyle name="Обычный 2 5 2 2 2 2 3 2" xfId="28592"/>
    <cellStyle name="Обычный 2 5 2 2 2 2 4" xfId="28593"/>
    <cellStyle name="Обычный 2 5 2 2 2 3" xfId="28594"/>
    <cellStyle name="Обычный 2 5 2 2 2 3 2" xfId="28595"/>
    <cellStyle name="Обычный 2 5 2 2 2 3 2 2" xfId="28596"/>
    <cellStyle name="Обычный 2 5 2 2 2 3 3" xfId="28597"/>
    <cellStyle name="Обычный 2 5 2 2 2 4" xfId="28598"/>
    <cellStyle name="Обычный 2 5 2 2 2 4 2" xfId="28599"/>
    <cellStyle name="Обычный 2 5 2 2 2 5" xfId="28600"/>
    <cellStyle name="Обычный 2 5 2 2 3" xfId="28601"/>
    <cellStyle name="Обычный 2 5 2 2 3 2" xfId="28602"/>
    <cellStyle name="Обычный 2 5 2 2 3 2 2" xfId="28603"/>
    <cellStyle name="Обычный 2 5 2 2 3 2 2 2" xfId="28604"/>
    <cellStyle name="Обычный 2 5 2 2 3 2 3" xfId="28605"/>
    <cellStyle name="Обычный 2 5 2 2 3 3" xfId="28606"/>
    <cellStyle name="Обычный 2 5 2 2 3 3 2" xfId="28607"/>
    <cellStyle name="Обычный 2 5 2 2 3 4" xfId="28608"/>
    <cellStyle name="Обычный 2 5 2 2 4" xfId="28609"/>
    <cellStyle name="Обычный 2 5 2 2 4 2" xfId="28610"/>
    <cellStyle name="Обычный 2 5 2 2 4 2 2" xfId="28611"/>
    <cellStyle name="Обычный 2 5 2 2 4 3" xfId="28612"/>
    <cellStyle name="Обычный 2 5 2 2 5" xfId="28613"/>
    <cellStyle name="Обычный 2 5 2 2 5 2" xfId="28614"/>
    <cellStyle name="Обычный 2 5 2 2 6" xfId="28615"/>
    <cellStyle name="Обычный 2 5 2 3" xfId="28616"/>
    <cellStyle name="Обычный 2 5 2 3 2" xfId="28617"/>
    <cellStyle name="Обычный 2 5 2 3 2 2" xfId="28618"/>
    <cellStyle name="Обычный 2 5 2 3 2 2 2" xfId="28619"/>
    <cellStyle name="Обычный 2 5 2 3 2 2 2 2" xfId="28620"/>
    <cellStyle name="Обычный 2 5 2 3 2 2 3" xfId="28621"/>
    <cellStyle name="Обычный 2 5 2 3 2 3" xfId="28622"/>
    <cellStyle name="Обычный 2 5 2 3 2 3 2" xfId="28623"/>
    <cellStyle name="Обычный 2 5 2 3 2 4" xfId="28624"/>
    <cellStyle name="Обычный 2 5 2 3 3" xfId="28625"/>
    <cellStyle name="Обычный 2 5 2 3 3 2" xfId="28626"/>
    <cellStyle name="Обычный 2 5 2 3 3 2 2" xfId="28627"/>
    <cellStyle name="Обычный 2 5 2 3 3 3" xfId="28628"/>
    <cellStyle name="Обычный 2 5 2 3 4" xfId="28629"/>
    <cellStyle name="Обычный 2 5 2 3 4 2" xfId="28630"/>
    <cellStyle name="Обычный 2 5 2 3 5" xfId="28631"/>
    <cellStyle name="Обычный 2 5 2 4" xfId="28632"/>
    <cellStyle name="Обычный 2 5 2 4 2" xfId="28633"/>
    <cellStyle name="Обычный 2 5 2 4 2 2" xfId="28634"/>
    <cellStyle name="Обычный 2 5 2 4 2 2 2" xfId="28635"/>
    <cellStyle name="Обычный 2 5 2 4 2 3" xfId="28636"/>
    <cellStyle name="Обычный 2 5 2 4 3" xfId="28637"/>
    <cellStyle name="Обычный 2 5 2 4 3 2" xfId="28638"/>
    <cellStyle name="Обычный 2 5 2 4 4" xfId="28639"/>
    <cellStyle name="Обычный 2 5 2 5" xfId="28640"/>
    <cellStyle name="Обычный 2 5 2 5 2" xfId="28641"/>
    <cellStyle name="Обычный 2 5 2 5 2 2" xfId="28642"/>
    <cellStyle name="Обычный 2 5 2 5 3" xfId="28643"/>
    <cellStyle name="Обычный 2 5 2 6" xfId="28644"/>
    <cellStyle name="Обычный 2 5 2 6 2" xfId="28645"/>
    <cellStyle name="Обычный 2 5 2 7" xfId="28646"/>
    <cellStyle name="Обычный 2 5 3" xfId="28647"/>
    <cellStyle name="Обычный 2 5 3 2" xfId="28648"/>
    <cellStyle name="Обычный 2 5 3 2 2" xfId="28649"/>
    <cellStyle name="Обычный 2 5 3 2 2 2" xfId="28650"/>
    <cellStyle name="Обычный 2 5 3 2 2 2 2" xfId="28651"/>
    <cellStyle name="Обычный 2 5 3 2 2 2 2 2" xfId="28652"/>
    <cellStyle name="Обычный 2 5 3 2 2 2 3" xfId="28653"/>
    <cellStyle name="Обычный 2 5 3 2 2 3" xfId="28654"/>
    <cellStyle name="Обычный 2 5 3 2 2 3 2" xfId="28655"/>
    <cellStyle name="Обычный 2 5 3 2 2 4" xfId="28656"/>
    <cellStyle name="Обычный 2 5 3 2 3" xfId="28657"/>
    <cellStyle name="Обычный 2 5 3 2 3 2" xfId="28658"/>
    <cellStyle name="Обычный 2 5 3 2 3 2 2" xfId="28659"/>
    <cellStyle name="Обычный 2 5 3 2 3 3" xfId="28660"/>
    <cellStyle name="Обычный 2 5 3 2 4" xfId="28661"/>
    <cellStyle name="Обычный 2 5 3 2 4 2" xfId="28662"/>
    <cellStyle name="Обычный 2 5 3 2 5" xfId="28663"/>
    <cellStyle name="Обычный 2 5 3 3" xfId="28664"/>
    <cellStyle name="Обычный 2 5 3 3 2" xfId="28665"/>
    <cellStyle name="Обычный 2 5 3 3 2 2" xfId="28666"/>
    <cellStyle name="Обычный 2 5 3 3 2 2 2" xfId="28667"/>
    <cellStyle name="Обычный 2 5 3 3 2 3" xfId="28668"/>
    <cellStyle name="Обычный 2 5 3 3 3" xfId="28669"/>
    <cellStyle name="Обычный 2 5 3 3 3 2" xfId="28670"/>
    <cellStyle name="Обычный 2 5 3 3 4" xfId="28671"/>
    <cellStyle name="Обычный 2 5 3 4" xfId="28672"/>
    <cellStyle name="Обычный 2 5 3 4 2" xfId="28673"/>
    <cellStyle name="Обычный 2 5 3 4 2 2" xfId="28674"/>
    <cellStyle name="Обычный 2 5 3 4 3" xfId="28675"/>
    <cellStyle name="Обычный 2 5 3 5" xfId="28676"/>
    <cellStyle name="Обычный 2 5 3 5 2" xfId="28677"/>
    <cellStyle name="Обычный 2 5 3 6" xfId="28678"/>
    <cellStyle name="Обычный 2 5 4" xfId="28679"/>
    <cellStyle name="Обычный 2 5 4 2" xfId="28680"/>
    <cellStyle name="Обычный 2 5 4 2 2" xfId="28681"/>
    <cellStyle name="Обычный 2 5 4 2 2 2" xfId="28682"/>
    <cellStyle name="Обычный 2 5 4 2 2 2 2" xfId="28683"/>
    <cellStyle name="Обычный 2 5 4 2 2 3" xfId="28684"/>
    <cellStyle name="Обычный 2 5 4 2 3" xfId="28685"/>
    <cellStyle name="Обычный 2 5 4 2 3 2" xfId="28686"/>
    <cellStyle name="Обычный 2 5 4 2 4" xfId="28687"/>
    <cellStyle name="Обычный 2 5 4 3" xfId="28688"/>
    <cellStyle name="Обычный 2 5 4 3 2" xfId="28689"/>
    <cellStyle name="Обычный 2 5 4 3 2 2" xfId="28690"/>
    <cellStyle name="Обычный 2 5 4 3 3" xfId="28691"/>
    <cellStyle name="Обычный 2 5 4 4" xfId="28692"/>
    <cellStyle name="Обычный 2 5 4 4 2" xfId="28693"/>
    <cellStyle name="Обычный 2 5 4 5" xfId="28694"/>
    <cellStyle name="Обычный 2 5 5" xfId="28695"/>
    <cellStyle name="Обычный 2 5 5 2" xfId="28696"/>
    <cellStyle name="Обычный 2 5 5 2 2" xfId="28697"/>
    <cellStyle name="Обычный 2 5 5 2 2 2" xfId="28698"/>
    <cellStyle name="Обычный 2 5 5 2 3" xfId="28699"/>
    <cellStyle name="Обычный 2 5 5 3" xfId="28700"/>
    <cellStyle name="Обычный 2 5 5 3 2" xfId="28701"/>
    <cellStyle name="Обычный 2 5 5 4" xfId="28702"/>
    <cellStyle name="Обычный 2 5 6" xfId="28703"/>
    <cellStyle name="Обычный 2 5 6 2" xfId="28704"/>
    <cellStyle name="Обычный 2 5 6 2 2" xfId="28705"/>
    <cellStyle name="Обычный 2 5 6 3" xfId="28706"/>
    <cellStyle name="Обычный 2 5 7" xfId="28707"/>
    <cellStyle name="Обычный 2 5 7 2" xfId="28708"/>
    <cellStyle name="Обычный 2 5 8" xfId="28709"/>
    <cellStyle name="Обычный 2 6" xfId="28710"/>
    <cellStyle name="Обычный 2 6 2" xfId="28711"/>
    <cellStyle name="Обычный 2 6 2 2" xfId="28712"/>
    <cellStyle name="Обычный 2 6 2 2 2" xfId="28713"/>
    <cellStyle name="Обычный 2 6 2 2 2 2" xfId="28714"/>
    <cellStyle name="Обычный 2 6 2 2 2 2 2" xfId="28715"/>
    <cellStyle name="Обычный 2 6 2 2 2 2 2 2" xfId="28716"/>
    <cellStyle name="Обычный 2 6 2 2 2 2 3" xfId="28717"/>
    <cellStyle name="Обычный 2 6 2 2 2 3" xfId="28718"/>
    <cellStyle name="Обычный 2 6 2 2 2 3 2" xfId="28719"/>
    <cellStyle name="Обычный 2 6 2 2 2 4" xfId="28720"/>
    <cellStyle name="Обычный 2 6 2 2 3" xfId="28721"/>
    <cellStyle name="Обычный 2 6 2 2 3 2" xfId="28722"/>
    <cellStyle name="Обычный 2 6 2 2 3 2 2" xfId="28723"/>
    <cellStyle name="Обычный 2 6 2 2 3 3" xfId="28724"/>
    <cellStyle name="Обычный 2 6 2 2 4" xfId="28725"/>
    <cellStyle name="Обычный 2 6 2 2 4 2" xfId="28726"/>
    <cellStyle name="Обычный 2 6 2 2 5" xfId="28727"/>
    <cellStyle name="Обычный 2 6 2 3" xfId="28728"/>
    <cellStyle name="Обычный 2 6 2 3 2" xfId="28729"/>
    <cellStyle name="Обычный 2 6 2 3 2 2" xfId="28730"/>
    <cellStyle name="Обычный 2 6 2 3 2 2 2" xfId="28731"/>
    <cellStyle name="Обычный 2 6 2 3 2 3" xfId="28732"/>
    <cellStyle name="Обычный 2 6 2 3 3" xfId="28733"/>
    <cellStyle name="Обычный 2 6 2 3 3 2" xfId="28734"/>
    <cellStyle name="Обычный 2 6 2 3 4" xfId="28735"/>
    <cellStyle name="Обычный 2 6 2 4" xfId="28736"/>
    <cellStyle name="Обычный 2 6 2 4 2" xfId="28737"/>
    <cellStyle name="Обычный 2 6 2 4 2 2" xfId="28738"/>
    <cellStyle name="Обычный 2 6 2 4 3" xfId="28739"/>
    <cellStyle name="Обычный 2 6 2 5" xfId="28740"/>
    <cellStyle name="Обычный 2 6 2 5 2" xfId="28741"/>
    <cellStyle name="Обычный 2 6 2 6" xfId="28742"/>
    <cellStyle name="Обычный 2 6 3" xfId="28743"/>
    <cellStyle name="Обычный 2 6 3 2" xfId="28744"/>
    <cellStyle name="Обычный 2 6 3 2 2" xfId="28745"/>
    <cellStyle name="Обычный 2 6 3 2 2 2" xfId="28746"/>
    <cellStyle name="Обычный 2 6 3 2 2 2 2" xfId="28747"/>
    <cellStyle name="Обычный 2 6 3 2 2 3" xfId="28748"/>
    <cellStyle name="Обычный 2 6 3 2 3" xfId="28749"/>
    <cellStyle name="Обычный 2 6 3 2 3 2" xfId="28750"/>
    <cellStyle name="Обычный 2 6 3 2 4" xfId="28751"/>
    <cellStyle name="Обычный 2 6 3 3" xfId="28752"/>
    <cellStyle name="Обычный 2 6 3 3 2" xfId="28753"/>
    <cellStyle name="Обычный 2 6 3 3 2 2" xfId="28754"/>
    <cellStyle name="Обычный 2 6 3 3 3" xfId="28755"/>
    <cellStyle name="Обычный 2 6 3 4" xfId="28756"/>
    <cellStyle name="Обычный 2 6 3 4 2" xfId="28757"/>
    <cellStyle name="Обычный 2 6 3 5" xfId="28758"/>
    <cellStyle name="Обычный 2 6 4" xfId="28759"/>
    <cellStyle name="Обычный 2 6 4 2" xfId="28760"/>
    <cellStyle name="Обычный 2 6 4 2 2" xfId="28761"/>
    <cellStyle name="Обычный 2 6 4 2 2 2" xfId="28762"/>
    <cellStyle name="Обычный 2 6 4 2 3" xfId="28763"/>
    <cellStyle name="Обычный 2 6 4 3" xfId="28764"/>
    <cellStyle name="Обычный 2 6 4 3 2" xfId="28765"/>
    <cellStyle name="Обычный 2 6 4 4" xfId="28766"/>
    <cellStyle name="Обычный 2 6 5" xfId="28767"/>
    <cellStyle name="Обычный 2 6 5 2" xfId="28768"/>
    <cellStyle name="Обычный 2 6 5 2 2" xfId="28769"/>
    <cellStyle name="Обычный 2 6 5 3" xfId="28770"/>
    <cellStyle name="Обычный 2 6 6" xfId="28771"/>
    <cellStyle name="Обычный 2 6 6 2" xfId="28772"/>
    <cellStyle name="Обычный 2 6 7" xfId="28773"/>
    <cellStyle name="Обычный 2 7" xfId="28774"/>
    <cellStyle name="Обычный 2 7 2" xfId="28775"/>
    <cellStyle name="Обычный 2 7 2 2" xfId="28776"/>
    <cellStyle name="Обычный 2 7 2 2 2" xfId="28777"/>
    <cellStyle name="Обычный 2 7 2 2 2 2" xfId="28778"/>
    <cellStyle name="Обычный 2 7 2 2 2 2 2" xfId="28779"/>
    <cellStyle name="Обычный 2 7 2 2 2 3" xfId="28780"/>
    <cellStyle name="Обычный 2 7 2 2 3" xfId="28781"/>
    <cellStyle name="Обычный 2 7 2 2 3 2" xfId="28782"/>
    <cellStyle name="Обычный 2 7 2 2 4" xfId="28783"/>
    <cellStyle name="Обычный 2 7 2 3" xfId="28784"/>
    <cellStyle name="Обычный 2 7 2 3 2" xfId="28785"/>
    <cellStyle name="Обычный 2 7 2 3 2 2" xfId="28786"/>
    <cellStyle name="Обычный 2 7 2 3 3" xfId="28787"/>
    <cellStyle name="Обычный 2 7 2 4" xfId="28788"/>
    <cellStyle name="Обычный 2 7 2 4 2" xfId="28789"/>
    <cellStyle name="Обычный 2 7 2 5" xfId="28790"/>
    <cellStyle name="Обычный 2 7 3" xfId="28791"/>
    <cellStyle name="Обычный 2 7 3 2" xfId="28792"/>
    <cellStyle name="Обычный 2 7 3 2 2" xfId="28793"/>
    <cellStyle name="Обычный 2 7 3 2 2 2" xfId="28794"/>
    <cellStyle name="Обычный 2 7 3 2 3" xfId="28795"/>
    <cellStyle name="Обычный 2 7 3 3" xfId="28796"/>
    <cellStyle name="Обычный 2 7 3 3 2" xfId="28797"/>
    <cellStyle name="Обычный 2 7 3 4" xfId="28798"/>
    <cellStyle name="Обычный 2 7 4" xfId="28799"/>
    <cellStyle name="Обычный 2 7 4 2" xfId="28800"/>
    <cellStyle name="Обычный 2 7 4 2 2" xfId="28801"/>
    <cellStyle name="Обычный 2 7 4 3" xfId="28802"/>
    <cellStyle name="Обычный 2 7 5" xfId="28803"/>
    <cellStyle name="Обычный 2 7 5 2" xfId="28804"/>
    <cellStyle name="Обычный 2 7 6" xfId="28805"/>
    <cellStyle name="Обычный 2 8" xfId="28806"/>
    <cellStyle name="Обычный 2 8 2" xfId="28807"/>
    <cellStyle name="Обычный 2 8 2 2" xfId="28808"/>
    <cellStyle name="Обычный 2 8 2 2 2" xfId="28809"/>
    <cellStyle name="Обычный 2 8 2 2 2 2" xfId="28810"/>
    <cellStyle name="Обычный 2 8 2 2 3" xfId="28811"/>
    <cellStyle name="Обычный 2 8 2 3" xfId="28812"/>
    <cellStyle name="Обычный 2 8 2 3 2" xfId="28813"/>
    <cellStyle name="Обычный 2 8 2 4" xfId="28814"/>
    <cellStyle name="Обычный 2 8 3" xfId="28815"/>
    <cellStyle name="Обычный 2 8 3 2" xfId="28816"/>
    <cellStyle name="Обычный 2 8 3 2 2" xfId="28817"/>
    <cellStyle name="Обычный 2 8 3 3" xfId="28818"/>
    <cellStyle name="Обычный 2 8 4" xfId="28819"/>
    <cellStyle name="Обычный 2 8 4 2" xfId="28820"/>
    <cellStyle name="Обычный 2 8 5" xfId="28821"/>
    <cellStyle name="Обычный 2 9" xfId="28822"/>
    <cellStyle name="Обычный 2 9 2" xfId="28823"/>
    <cellStyle name="Обычный 2 9 2 2" xfId="28824"/>
    <cellStyle name="Обычный 2 9 2 2 2" xfId="28825"/>
    <cellStyle name="Обычный 2 9 2 3" xfId="28826"/>
    <cellStyle name="Обычный 2 9 3" xfId="28827"/>
    <cellStyle name="Обычный 2 9 3 2" xfId="28828"/>
    <cellStyle name="Обычный 2 9 4" xfId="28829"/>
    <cellStyle name="Обычный 20" xfId="60"/>
    <cellStyle name="Обычный 20 10" xfId="28830"/>
    <cellStyle name="Обычный 20 11" xfId="48291"/>
    <cellStyle name="Обычный 20 2" xfId="28831"/>
    <cellStyle name="Обычный 20 2 2" xfId="28832"/>
    <cellStyle name="Обычный 20 2 2 2" xfId="28833"/>
    <cellStyle name="Обычный 20 2 2 2 2" xfId="28834"/>
    <cellStyle name="Обычный 20 2 2 2 2 2" xfId="28835"/>
    <cellStyle name="Обычный 20 2 2 2 2 2 2" xfId="28836"/>
    <cellStyle name="Обычный 20 2 2 2 2 2 2 2" xfId="28837"/>
    <cellStyle name="Обычный 20 2 2 2 2 2 2 2 2" xfId="28838"/>
    <cellStyle name="Обычный 20 2 2 2 2 2 2 2 2 2" xfId="28839"/>
    <cellStyle name="Обычный 20 2 2 2 2 2 2 2 3" xfId="28840"/>
    <cellStyle name="Обычный 20 2 2 2 2 2 2 3" xfId="28841"/>
    <cellStyle name="Обычный 20 2 2 2 2 2 2 3 2" xfId="28842"/>
    <cellStyle name="Обычный 20 2 2 2 2 2 2 4" xfId="28843"/>
    <cellStyle name="Обычный 20 2 2 2 2 2 3" xfId="28844"/>
    <cellStyle name="Обычный 20 2 2 2 2 2 3 2" xfId="28845"/>
    <cellStyle name="Обычный 20 2 2 2 2 2 3 2 2" xfId="28846"/>
    <cellStyle name="Обычный 20 2 2 2 2 2 3 3" xfId="28847"/>
    <cellStyle name="Обычный 20 2 2 2 2 2 4" xfId="28848"/>
    <cellStyle name="Обычный 20 2 2 2 2 2 4 2" xfId="28849"/>
    <cellStyle name="Обычный 20 2 2 2 2 2 5" xfId="28850"/>
    <cellStyle name="Обычный 20 2 2 2 2 3" xfId="28851"/>
    <cellStyle name="Обычный 20 2 2 2 2 3 2" xfId="28852"/>
    <cellStyle name="Обычный 20 2 2 2 2 3 2 2" xfId="28853"/>
    <cellStyle name="Обычный 20 2 2 2 2 3 2 2 2" xfId="28854"/>
    <cellStyle name="Обычный 20 2 2 2 2 3 2 3" xfId="28855"/>
    <cellStyle name="Обычный 20 2 2 2 2 3 3" xfId="28856"/>
    <cellStyle name="Обычный 20 2 2 2 2 3 3 2" xfId="28857"/>
    <cellStyle name="Обычный 20 2 2 2 2 3 4" xfId="28858"/>
    <cellStyle name="Обычный 20 2 2 2 2 4" xfId="28859"/>
    <cellStyle name="Обычный 20 2 2 2 2 4 2" xfId="28860"/>
    <cellStyle name="Обычный 20 2 2 2 2 4 2 2" xfId="28861"/>
    <cellStyle name="Обычный 20 2 2 2 2 4 3" xfId="28862"/>
    <cellStyle name="Обычный 20 2 2 2 2 5" xfId="28863"/>
    <cellStyle name="Обычный 20 2 2 2 2 5 2" xfId="28864"/>
    <cellStyle name="Обычный 20 2 2 2 2 6" xfId="28865"/>
    <cellStyle name="Обычный 20 2 2 2 3" xfId="28866"/>
    <cellStyle name="Обычный 20 2 2 2 3 2" xfId="28867"/>
    <cellStyle name="Обычный 20 2 2 2 3 2 2" xfId="28868"/>
    <cellStyle name="Обычный 20 2 2 2 3 2 2 2" xfId="28869"/>
    <cellStyle name="Обычный 20 2 2 2 3 2 2 2 2" xfId="28870"/>
    <cellStyle name="Обычный 20 2 2 2 3 2 2 3" xfId="28871"/>
    <cellStyle name="Обычный 20 2 2 2 3 2 3" xfId="28872"/>
    <cellStyle name="Обычный 20 2 2 2 3 2 3 2" xfId="28873"/>
    <cellStyle name="Обычный 20 2 2 2 3 2 4" xfId="28874"/>
    <cellStyle name="Обычный 20 2 2 2 3 3" xfId="28875"/>
    <cellStyle name="Обычный 20 2 2 2 3 3 2" xfId="28876"/>
    <cellStyle name="Обычный 20 2 2 2 3 3 2 2" xfId="28877"/>
    <cellStyle name="Обычный 20 2 2 2 3 3 3" xfId="28878"/>
    <cellStyle name="Обычный 20 2 2 2 3 4" xfId="28879"/>
    <cellStyle name="Обычный 20 2 2 2 3 4 2" xfId="28880"/>
    <cellStyle name="Обычный 20 2 2 2 3 5" xfId="28881"/>
    <cellStyle name="Обычный 20 2 2 2 4" xfId="28882"/>
    <cellStyle name="Обычный 20 2 2 2 4 2" xfId="28883"/>
    <cellStyle name="Обычный 20 2 2 2 4 2 2" xfId="28884"/>
    <cellStyle name="Обычный 20 2 2 2 4 2 2 2" xfId="28885"/>
    <cellStyle name="Обычный 20 2 2 2 4 2 3" xfId="28886"/>
    <cellStyle name="Обычный 20 2 2 2 4 3" xfId="28887"/>
    <cellStyle name="Обычный 20 2 2 2 4 3 2" xfId="28888"/>
    <cellStyle name="Обычный 20 2 2 2 4 4" xfId="28889"/>
    <cellStyle name="Обычный 20 2 2 2 5" xfId="28890"/>
    <cellStyle name="Обычный 20 2 2 2 5 2" xfId="28891"/>
    <cellStyle name="Обычный 20 2 2 2 5 2 2" xfId="28892"/>
    <cellStyle name="Обычный 20 2 2 2 5 3" xfId="28893"/>
    <cellStyle name="Обычный 20 2 2 2 6" xfId="28894"/>
    <cellStyle name="Обычный 20 2 2 2 6 2" xfId="28895"/>
    <cellStyle name="Обычный 20 2 2 2 7" xfId="28896"/>
    <cellStyle name="Обычный 20 2 2 3" xfId="28897"/>
    <cellStyle name="Обычный 20 2 2 3 2" xfId="28898"/>
    <cellStyle name="Обычный 20 2 2 3 2 2" xfId="28899"/>
    <cellStyle name="Обычный 20 2 2 3 2 2 2" xfId="28900"/>
    <cellStyle name="Обычный 20 2 2 3 2 2 2 2" xfId="28901"/>
    <cellStyle name="Обычный 20 2 2 3 2 2 2 2 2" xfId="28902"/>
    <cellStyle name="Обычный 20 2 2 3 2 2 2 3" xfId="28903"/>
    <cellStyle name="Обычный 20 2 2 3 2 2 3" xfId="28904"/>
    <cellStyle name="Обычный 20 2 2 3 2 2 3 2" xfId="28905"/>
    <cellStyle name="Обычный 20 2 2 3 2 2 4" xfId="28906"/>
    <cellStyle name="Обычный 20 2 2 3 2 3" xfId="28907"/>
    <cellStyle name="Обычный 20 2 2 3 2 3 2" xfId="28908"/>
    <cellStyle name="Обычный 20 2 2 3 2 3 2 2" xfId="28909"/>
    <cellStyle name="Обычный 20 2 2 3 2 3 3" xfId="28910"/>
    <cellStyle name="Обычный 20 2 2 3 2 4" xfId="28911"/>
    <cellStyle name="Обычный 20 2 2 3 2 4 2" xfId="28912"/>
    <cellStyle name="Обычный 20 2 2 3 2 5" xfId="28913"/>
    <cellStyle name="Обычный 20 2 2 3 3" xfId="28914"/>
    <cellStyle name="Обычный 20 2 2 3 3 2" xfId="28915"/>
    <cellStyle name="Обычный 20 2 2 3 3 2 2" xfId="28916"/>
    <cellStyle name="Обычный 20 2 2 3 3 2 2 2" xfId="28917"/>
    <cellStyle name="Обычный 20 2 2 3 3 2 3" xfId="28918"/>
    <cellStyle name="Обычный 20 2 2 3 3 3" xfId="28919"/>
    <cellStyle name="Обычный 20 2 2 3 3 3 2" xfId="28920"/>
    <cellStyle name="Обычный 20 2 2 3 3 4" xfId="28921"/>
    <cellStyle name="Обычный 20 2 2 3 4" xfId="28922"/>
    <cellStyle name="Обычный 20 2 2 3 4 2" xfId="28923"/>
    <cellStyle name="Обычный 20 2 2 3 4 2 2" xfId="28924"/>
    <cellStyle name="Обычный 20 2 2 3 4 3" xfId="28925"/>
    <cellStyle name="Обычный 20 2 2 3 5" xfId="28926"/>
    <cellStyle name="Обычный 20 2 2 3 5 2" xfId="28927"/>
    <cellStyle name="Обычный 20 2 2 3 6" xfId="28928"/>
    <cellStyle name="Обычный 20 2 2 4" xfId="28929"/>
    <cellStyle name="Обычный 20 2 2 4 2" xfId="28930"/>
    <cellStyle name="Обычный 20 2 2 4 2 2" xfId="28931"/>
    <cellStyle name="Обычный 20 2 2 4 2 2 2" xfId="28932"/>
    <cellStyle name="Обычный 20 2 2 4 2 2 2 2" xfId="28933"/>
    <cellStyle name="Обычный 20 2 2 4 2 2 3" xfId="28934"/>
    <cellStyle name="Обычный 20 2 2 4 2 3" xfId="28935"/>
    <cellStyle name="Обычный 20 2 2 4 2 3 2" xfId="28936"/>
    <cellStyle name="Обычный 20 2 2 4 2 4" xfId="28937"/>
    <cellStyle name="Обычный 20 2 2 4 3" xfId="28938"/>
    <cellStyle name="Обычный 20 2 2 4 3 2" xfId="28939"/>
    <cellStyle name="Обычный 20 2 2 4 3 2 2" xfId="28940"/>
    <cellStyle name="Обычный 20 2 2 4 3 3" xfId="28941"/>
    <cellStyle name="Обычный 20 2 2 4 4" xfId="28942"/>
    <cellStyle name="Обычный 20 2 2 4 4 2" xfId="28943"/>
    <cellStyle name="Обычный 20 2 2 4 5" xfId="28944"/>
    <cellStyle name="Обычный 20 2 2 5" xfId="28945"/>
    <cellStyle name="Обычный 20 2 2 5 2" xfId="28946"/>
    <cellStyle name="Обычный 20 2 2 5 2 2" xfId="28947"/>
    <cellStyle name="Обычный 20 2 2 5 2 2 2" xfId="28948"/>
    <cellStyle name="Обычный 20 2 2 5 2 3" xfId="28949"/>
    <cellStyle name="Обычный 20 2 2 5 3" xfId="28950"/>
    <cellStyle name="Обычный 20 2 2 5 3 2" xfId="28951"/>
    <cellStyle name="Обычный 20 2 2 5 4" xfId="28952"/>
    <cellStyle name="Обычный 20 2 2 6" xfId="28953"/>
    <cellStyle name="Обычный 20 2 2 6 2" xfId="28954"/>
    <cellStyle name="Обычный 20 2 2 6 2 2" xfId="28955"/>
    <cellStyle name="Обычный 20 2 2 6 3" xfId="28956"/>
    <cellStyle name="Обычный 20 2 2 7" xfId="28957"/>
    <cellStyle name="Обычный 20 2 2 7 2" xfId="28958"/>
    <cellStyle name="Обычный 20 2 2 8" xfId="28959"/>
    <cellStyle name="Обычный 20 2 3" xfId="28960"/>
    <cellStyle name="Обычный 20 2 3 2" xfId="28961"/>
    <cellStyle name="Обычный 20 2 3 2 2" xfId="28962"/>
    <cellStyle name="Обычный 20 2 3 2 2 2" xfId="28963"/>
    <cellStyle name="Обычный 20 2 3 2 2 2 2" xfId="28964"/>
    <cellStyle name="Обычный 20 2 3 2 2 2 2 2" xfId="28965"/>
    <cellStyle name="Обычный 20 2 3 2 2 2 2 2 2" xfId="28966"/>
    <cellStyle name="Обычный 20 2 3 2 2 2 2 3" xfId="28967"/>
    <cellStyle name="Обычный 20 2 3 2 2 2 3" xfId="28968"/>
    <cellStyle name="Обычный 20 2 3 2 2 2 3 2" xfId="28969"/>
    <cellStyle name="Обычный 20 2 3 2 2 2 4" xfId="28970"/>
    <cellStyle name="Обычный 20 2 3 2 2 3" xfId="28971"/>
    <cellStyle name="Обычный 20 2 3 2 2 3 2" xfId="28972"/>
    <cellStyle name="Обычный 20 2 3 2 2 3 2 2" xfId="28973"/>
    <cellStyle name="Обычный 20 2 3 2 2 3 3" xfId="28974"/>
    <cellStyle name="Обычный 20 2 3 2 2 4" xfId="28975"/>
    <cellStyle name="Обычный 20 2 3 2 2 4 2" xfId="28976"/>
    <cellStyle name="Обычный 20 2 3 2 2 5" xfId="28977"/>
    <cellStyle name="Обычный 20 2 3 2 3" xfId="28978"/>
    <cellStyle name="Обычный 20 2 3 2 3 2" xfId="28979"/>
    <cellStyle name="Обычный 20 2 3 2 3 2 2" xfId="28980"/>
    <cellStyle name="Обычный 20 2 3 2 3 2 2 2" xfId="28981"/>
    <cellStyle name="Обычный 20 2 3 2 3 2 3" xfId="28982"/>
    <cellStyle name="Обычный 20 2 3 2 3 3" xfId="28983"/>
    <cellStyle name="Обычный 20 2 3 2 3 3 2" xfId="28984"/>
    <cellStyle name="Обычный 20 2 3 2 3 4" xfId="28985"/>
    <cellStyle name="Обычный 20 2 3 2 4" xfId="28986"/>
    <cellStyle name="Обычный 20 2 3 2 4 2" xfId="28987"/>
    <cellStyle name="Обычный 20 2 3 2 4 2 2" xfId="28988"/>
    <cellStyle name="Обычный 20 2 3 2 4 3" xfId="28989"/>
    <cellStyle name="Обычный 20 2 3 2 5" xfId="28990"/>
    <cellStyle name="Обычный 20 2 3 2 5 2" xfId="28991"/>
    <cellStyle name="Обычный 20 2 3 2 6" xfId="28992"/>
    <cellStyle name="Обычный 20 2 3 3" xfId="28993"/>
    <cellStyle name="Обычный 20 2 3 3 2" xfId="28994"/>
    <cellStyle name="Обычный 20 2 3 3 2 2" xfId="28995"/>
    <cellStyle name="Обычный 20 2 3 3 2 2 2" xfId="28996"/>
    <cellStyle name="Обычный 20 2 3 3 2 2 2 2" xfId="28997"/>
    <cellStyle name="Обычный 20 2 3 3 2 2 3" xfId="28998"/>
    <cellStyle name="Обычный 20 2 3 3 2 3" xfId="28999"/>
    <cellStyle name="Обычный 20 2 3 3 2 3 2" xfId="29000"/>
    <cellStyle name="Обычный 20 2 3 3 2 4" xfId="29001"/>
    <cellStyle name="Обычный 20 2 3 3 3" xfId="29002"/>
    <cellStyle name="Обычный 20 2 3 3 3 2" xfId="29003"/>
    <cellStyle name="Обычный 20 2 3 3 3 2 2" xfId="29004"/>
    <cellStyle name="Обычный 20 2 3 3 3 3" xfId="29005"/>
    <cellStyle name="Обычный 20 2 3 3 4" xfId="29006"/>
    <cellStyle name="Обычный 20 2 3 3 4 2" xfId="29007"/>
    <cellStyle name="Обычный 20 2 3 3 5" xfId="29008"/>
    <cellStyle name="Обычный 20 2 3 4" xfId="29009"/>
    <cellStyle name="Обычный 20 2 3 4 2" xfId="29010"/>
    <cellStyle name="Обычный 20 2 3 4 2 2" xfId="29011"/>
    <cellStyle name="Обычный 20 2 3 4 2 2 2" xfId="29012"/>
    <cellStyle name="Обычный 20 2 3 4 2 3" xfId="29013"/>
    <cellStyle name="Обычный 20 2 3 4 3" xfId="29014"/>
    <cellStyle name="Обычный 20 2 3 4 3 2" xfId="29015"/>
    <cellStyle name="Обычный 20 2 3 4 4" xfId="29016"/>
    <cellStyle name="Обычный 20 2 3 5" xfId="29017"/>
    <cellStyle name="Обычный 20 2 3 5 2" xfId="29018"/>
    <cellStyle name="Обычный 20 2 3 5 2 2" xfId="29019"/>
    <cellStyle name="Обычный 20 2 3 5 3" xfId="29020"/>
    <cellStyle name="Обычный 20 2 3 6" xfId="29021"/>
    <cellStyle name="Обычный 20 2 3 6 2" xfId="29022"/>
    <cellStyle name="Обычный 20 2 3 7" xfId="29023"/>
    <cellStyle name="Обычный 20 2 4" xfId="29024"/>
    <cellStyle name="Обычный 20 2 4 2" xfId="29025"/>
    <cellStyle name="Обычный 20 2 4 2 2" xfId="29026"/>
    <cellStyle name="Обычный 20 2 4 2 2 2" xfId="29027"/>
    <cellStyle name="Обычный 20 2 4 2 2 2 2" xfId="29028"/>
    <cellStyle name="Обычный 20 2 4 2 2 2 2 2" xfId="29029"/>
    <cellStyle name="Обычный 20 2 4 2 2 2 3" xfId="29030"/>
    <cellStyle name="Обычный 20 2 4 2 2 3" xfId="29031"/>
    <cellStyle name="Обычный 20 2 4 2 2 3 2" xfId="29032"/>
    <cellStyle name="Обычный 20 2 4 2 2 4" xfId="29033"/>
    <cellStyle name="Обычный 20 2 4 2 3" xfId="29034"/>
    <cellStyle name="Обычный 20 2 4 2 3 2" xfId="29035"/>
    <cellStyle name="Обычный 20 2 4 2 3 2 2" xfId="29036"/>
    <cellStyle name="Обычный 20 2 4 2 3 3" xfId="29037"/>
    <cellStyle name="Обычный 20 2 4 2 4" xfId="29038"/>
    <cellStyle name="Обычный 20 2 4 2 4 2" xfId="29039"/>
    <cellStyle name="Обычный 20 2 4 2 5" xfId="29040"/>
    <cellStyle name="Обычный 20 2 4 3" xfId="29041"/>
    <cellStyle name="Обычный 20 2 4 3 2" xfId="29042"/>
    <cellStyle name="Обычный 20 2 4 3 2 2" xfId="29043"/>
    <cellStyle name="Обычный 20 2 4 3 2 2 2" xfId="29044"/>
    <cellStyle name="Обычный 20 2 4 3 2 3" xfId="29045"/>
    <cellStyle name="Обычный 20 2 4 3 3" xfId="29046"/>
    <cellStyle name="Обычный 20 2 4 3 3 2" xfId="29047"/>
    <cellStyle name="Обычный 20 2 4 3 4" xfId="29048"/>
    <cellStyle name="Обычный 20 2 4 4" xfId="29049"/>
    <cellStyle name="Обычный 20 2 4 4 2" xfId="29050"/>
    <cellStyle name="Обычный 20 2 4 4 2 2" xfId="29051"/>
    <cellStyle name="Обычный 20 2 4 4 3" xfId="29052"/>
    <cellStyle name="Обычный 20 2 4 5" xfId="29053"/>
    <cellStyle name="Обычный 20 2 4 5 2" xfId="29054"/>
    <cellStyle name="Обычный 20 2 4 6" xfId="29055"/>
    <cellStyle name="Обычный 20 2 5" xfId="29056"/>
    <cellStyle name="Обычный 20 2 5 2" xfId="29057"/>
    <cellStyle name="Обычный 20 2 5 2 2" xfId="29058"/>
    <cellStyle name="Обычный 20 2 5 2 2 2" xfId="29059"/>
    <cellStyle name="Обычный 20 2 5 2 2 2 2" xfId="29060"/>
    <cellStyle name="Обычный 20 2 5 2 2 3" xfId="29061"/>
    <cellStyle name="Обычный 20 2 5 2 3" xfId="29062"/>
    <cellStyle name="Обычный 20 2 5 2 3 2" xfId="29063"/>
    <cellStyle name="Обычный 20 2 5 2 4" xfId="29064"/>
    <cellStyle name="Обычный 20 2 5 3" xfId="29065"/>
    <cellStyle name="Обычный 20 2 5 3 2" xfId="29066"/>
    <cellStyle name="Обычный 20 2 5 3 2 2" xfId="29067"/>
    <cellStyle name="Обычный 20 2 5 3 3" xfId="29068"/>
    <cellStyle name="Обычный 20 2 5 4" xfId="29069"/>
    <cellStyle name="Обычный 20 2 5 4 2" xfId="29070"/>
    <cellStyle name="Обычный 20 2 5 5" xfId="29071"/>
    <cellStyle name="Обычный 20 2 6" xfId="29072"/>
    <cellStyle name="Обычный 20 2 6 2" xfId="29073"/>
    <cellStyle name="Обычный 20 2 6 2 2" xfId="29074"/>
    <cellStyle name="Обычный 20 2 6 2 2 2" xfId="29075"/>
    <cellStyle name="Обычный 20 2 6 2 3" xfId="29076"/>
    <cellStyle name="Обычный 20 2 6 3" xfId="29077"/>
    <cellStyle name="Обычный 20 2 6 3 2" xfId="29078"/>
    <cellStyle name="Обычный 20 2 6 4" xfId="29079"/>
    <cellStyle name="Обычный 20 2 7" xfId="29080"/>
    <cellStyle name="Обычный 20 2 7 2" xfId="29081"/>
    <cellStyle name="Обычный 20 2 7 2 2" xfId="29082"/>
    <cellStyle name="Обычный 20 2 7 3" xfId="29083"/>
    <cellStyle name="Обычный 20 2 8" xfId="29084"/>
    <cellStyle name="Обычный 20 2 8 2" xfId="29085"/>
    <cellStyle name="Обычный 20 2 9" xfId="29086"/>
    <cellStyle name="Обычный 20 3" xfId="29087"/>
    <cellStyle name="Обычный 20 3 2" xfId="29088"/>
    <cellStyle name="Обычный 20 3 2 2" xfId="29089"/>
    <cellStyle name="Обычный 20 3 2 2 2" xfId="29090"/>
    <cellStyle name="Обычный 20 3 2 2 2 2" xfId="29091"/>
    <cellStyle name="Обычный 20 3 2 2 2 2 2" xfId="29092"/>
    <cellStyle name="Обычный 20 3 2 2 2 2 2 2" xfId="29093"/>
    <cellStyle name="Обычный 20 3 2 2 2 2 2 2 2" xfId="29094"/>
    <cellStyle name="Обычный 20 3 2 2 2 2 2 3" xfId="29095"/>
    <cellStyle name="Обычный 20 3 2 2 2 2 3" xfId="29096"/>
    <cellStyle name="Обычный 20 3 2 2 2 2 3 2" xfId="29097"/>
    <cellStyle name="Обычный 20 3 2 2 2 2 4" xfId="29098"/>
    <cellStyle name="Обычный 20 3 2 2 2 3" xfId="29099"/>
    <cellStyle name="Обычный 20 3 2 2 2 3 2" xfId="29100"/>
    <cellStyle name="Обычный 20 3 2 2 2 3 2 2" xfId="29101"/>
    <cellStyle name="Обычный 20 3 2 2 2 3 3" xfId="29102"/>
    <cellStyle name="Обычный 20 3 2 2 2 4" xfId="29103"/>
    <cellStyle name="Обычный 20 3 2 2 2 4 2" xfId="29104"/>
    <cellStyle name="Обычный 20 3 2 2 2 5" xfId="29105"/>
    <cellStyle name="Обычный 20 3 2 2 3" xfId="29106"/>
    <cellStyle name="Обычный 20 3 2 2 3 2" xfId="29107"/>
    <cellStyle name="Обычный 20 3 2 2 3 2 2" xfId="29108"/>
    <cellStyle name="Обычный 20 3 2 2 3 2 2 2" xfId="29109"/>
    <cellStyle name="Обычный 20 3 2 2 3 2 3" xfId="29110"/>
    <cellStyle name="Обычный 20 3 2 2 3 3" xfId="29111"/>
    <cellStyle name="Обычный 20 3 2 2 3 3 2" xfId="29112"/>
    <cellStyle name="Обычный 20 3 2 2 3 4" xfId="29113"/>
    <cellStyle name="Обычный 20 3 2 2 4" xfId="29114"/>
    <cellStyle name="Обычный 20 3 2 2 4 2" xfId="29115"/>
    <cellStyle name="Обычный 20 3 2 2 4 2 2" xfId="29116"/>
    <cellStyle name="Обычный 20 3 2 2 4 3" xfId="29117"/>
    <cellStyle name="Обычный 20 3 2 2 5" xfId="29118"/>
    <cellStyle name="Обычный 20 3 2 2 5 2" xfId="29119"/>
    <cellStyle name="Обычный 20 3 2 2 6" xfId="29120"/>
    <cellStyle name="Обычный 20 3 2 3" xfId="29121"/>
    <cellStyle name="Обычный 20 3 2 3 2" xfId="29122"/>
    <cellStyle name="Обычный 20 3 2 3 2 2" xfId="29123"/>
    <cellStyle name="Обычный 20 3 2 3 2 2 2" xfId="29124"/>
    <cellStyle name="Обычный 20 3 2 3 2 2 2 2" xfId="29125"/>
    <cellStyle name="Обычный 20 3 2 3 2 2 3" xfId="29126"/>
    <cellStyle name="Обычный 20 3 2 3 2 3" xfId="29127"/>
    <cellStyle name="Обычный 20 3 2 3 2 3 2" xfId="29128"/>
    <cellStyle name="Обычный 20 3 2 3 2 4" xfId="29129"/>
    <cellStyle name="Обычный 20 3 2 3 3" xfId="29130"/>
    <cellStyle name="Обычный 20 3 2 3 3 2" xfId="29131"/>
    <cellStyle name="Обычный 20 3 2 3 3 2 2" xfId="29132"/>
    <cellStyle name="Обычный 20 3 2 3 3 3" xfId="29133"/>
    <cellStyle name="Обычный 20 3 2 3 4" xfId="29134"/>
    <cellStyle name="Обычный 20 3 2 3 4 2" xfId="29135"/>
    <cellStyle name="Обычный 20 3 2 3 5" xfId="29136"/>
    <cellStyle name="Обычный 20 3 2 4" xfId="29137"/>
    <cellStyle name="Обычный 20 3 2 4 2" xfId="29138"/>
    <cellStyle name="Обычный 20 3 2 4 2 2" xfId="29139"/>
    <cellStyle name="Обычный 20 3 2 4 2 2 2" xfId="29140"/>
    <cellStyle name="Обычный 20 3 2 4 2 3" xfId="29141"/>
    <cellStyle name="Обычный 20 3 2 4 3" xfId="29142"/>
    <cellStyle name="Обычный 20 3 2 4 3 2" xfId="29143"/>
    <cellStyle name="Обычный 20 3 2 4 4" xfId="29144"/>
    <cellStyle name="Обычный 20 3 2 5" xfId="29145"/>
    <cellStyle name="Обычный 20 3 2 5 2" xfId="29146"/>
    <cellStyle name="Обычный 20 3 2 5 2 2" xfId="29147"/>
    <cellStyle name="Обычный 20 3 2 5 3" xfId="29148"/>
    <cellStyle name="Обычный 20 3 2 6" xfId="29149"/>
    <cellStyle name="Обычный 20 3 2 6 2" xfId="29150"/>
    <cellStyle name="Обычный 20 3 2 7" xfId="29151"/>
    <cellStyle name="Обычный 20 3 3" xfId="29152"/>
    <cellStyle name="Обычный 20 3 3 2" xfId="29153"/>
    <cellStyle name="Обычный 20 3 3 2 2" xfId="29154"/>
    <cellStyle name="Обычный 20 3 3 2 2 2" xfId="29155"/>
    <cellStyle name="Обычный 20 3 3 2 2 2 2" xfId="29156"/>
    <cellStyle name="Обычный 20 3 3 2 2 2 2 2" xfId="29157"/>
    <cellStyle name="Обычный 20 3 3 2 2 2 3" xfId="29158"/>
    <cellStyle name="Обычный 20 3 3 2 2 3" xfId="29159"/>
    <cellStyle name="Обычный 20 3 3 2 2 3 2" xfId="29160"/>
    <cellStyle name="Обычный 20 3 3 2 2 4" xfId="29161"/>
    <cellStyle name="Обычный 20 3 3 2 3" xfId="29162"/>
    <cellStyle name="Обычный 20 3 3 2 3 2" xfId="29163"/>
    <cellStyle name="Обычный 20 3 3 2 3 2 2" xfId="29164"/>
    <cellStyle name="Обычный 20 3 3 2 3 3" xfId="29165"/>
    <cellStyle name="Обычный 20 3 3 2 4" xfId="29166"/>
    <cellStyle name="Обычный 20 3 3 2 4 2" xfId="29167"/>
    <cellStyle name="Обычный 20 3 3 2 5" xfId="29168"/>
    <cellStyle name="Обычный 20 3 3 3" xfId="29169"/>
    <cellStyle name="Обычный 20 3 3 3 2" xfId="29170"/>
    <cellStyle name="Обычный 20 3 3 3 2 2" xfId="29171"/>
    <cellStyle name="Обычный 20 3 3 3 2 2 2" xfId="29172"/>
    <cellStyle name="Обычный 20 3 3 3 2 3" xfId="29173"/>
    <cellStyle name="Обычный 20 3 3 3 3" xfId="29174"/>
    <cellStyle name="Обычный 20 3 3 3 3 2" xfId="29175"/>
    <cellStyle name="Обычный 20 3 3 3 4" xfId="29176"/>
    <cellStyle name="Обычный 20 3 3 4" xfId="29177"/>
    <cellStyle name="Обычный 20 3 3 4 2" xfId="29178"/>
    <cellStyle name="Обычный 20 3 3 4 2 2" xfId="29179"/>
    <cellStyle name="Обычный 20 3 3 4 3" xfId="29180"/>
    <cellStyle name="Обычный 20 3 3 5" xfId="29181"/>
    <cellStyle name="Обычный 20 3 3 5 2" xfId="29182"/>
    <cellStyle name="Обычный 20 3 3 6" xfId="29183"/>
    <cellStyle name="Обычный 20 3 4" xfId="29184"/>
    <cellStyle name="Обычный 20 3 4 2" xfId="29185"/>
    <cellStyle name="Обычный 20 3 4 2 2" xfId="29186"/>
    <cellStyle name="Обычный 20 3 4 2 2 2" xfId="29187"/>
    <cellStyle name="Обычный 20 3 4 2 2 2 2" xfId="29188"/>
    <cellStyle name="Обычный 20 3 4 2 2 3" xfId="29189"/>
    <cellStyle name="Обычный 20 3 4 2 3" xfId="29190"/>
    <cellStyle name="Обычный 20 3 4 2 3 2" xfId="29191"/>
    <cellStyle name="Обычный 20 3 4 2 4" xfId="29192"/>
    <cellStyle name="Обычный 20 3 4 3" xfId="29193"/>
    <cellStyle name="Обычный 20 3 4 3 2" xfId="29194"/>
    <cellStyle name="Обычный 20 3 4 3 2 2" xfId="29195"/>
    <cellStyle name="Обычный 20 3 4 3 3" xfId="29196"/>
    <cellStyle name="Обычный 20 3 4 4" xfId="29197"/>
    <cellStyle name="Обычный 20 3 4 4 2" xfId="29198"/>
    <cellStyle name="Обычный 20 3 4 5" xfId="29199"/>
    <cellStyle name="Обычный 20 3 5" xfId="29200"/>
    <cellStyle name="Обычный 20 3 5 2" xfId="29201"/>
    <cellStyle name="Обычный 20 3 5 2 2" xfId="29202"/>
    <cellStyle name="Обычный 20 3 5 2 2 2" xfId="29203"/>
    <cellStyle name="Обычный 20 3 5 2 3" xfId="29204"/>
    <cellStyle name="Обычный 20 3 5 3" xfId="29205"/>
    <cellStyle name="Обычный 20 3 5 3 2" xfId="29206"/>
    <cellStyle name="Обычный 20 3 5 4" xfId="29207"/>
    <cellStyle name="Обычный 20 3 6" xfId="29208"/>
    <cellStyle name="Обычный 20 3 6 2" xfId="29209"/>
    <cellStyle name="Обычный 20 3 6 2 2" xfId="29210"/>
    <cellStyle name="Обычный 20 3 6 3" xfId="29211"/>
    <cellStyle name="Обычный 20 3 7" xfId="29212"/>
    <cellStyle name="Обычный 20 3 7 2" xfId="29213"/>
    <cellStyle name="Обычный 20 3 8" xfId="29214"/>
    <cellStyle name="Обычный 20 4" xfId="29215"/>
    <cellStyle name="Обычный 20 4 2" xfId="29216"/>
    <cellStyle name="Обычный 20 4 2 2" xfId="29217"/>
    <cellStyle name="Обычный 20 4 2 2 2" xfId="29218"/>
    <cellStyle name="Обычный 20 4 2 2 2 2" xfId="29219"/>
    <cellStyle name="Обычный 20 4 2 2 2 2 2" xfId="29220"/>
    <cellStyle name="Обычный 20 4 2 2 2 2 2 2" xfId="29221"/>
    <cellStyle name="Обычный 20 4 2 2 2 2 3" xfId="29222"/>
    <cellStyle name="Обычный 20 4 2 2 2 3" xfId="29223"/>
    <cellStyle name="Обычный 20 4 2 2 2 3 2" xfId="29224"/>
    <cellStyle name="Обычный 20 4 2 2 2 4" xfId="29225"/>
    <cellStyle name="Обычный 20 4 2 2 3" xfId="29226"/>
    <cellStyle name="Обычный 20 4 2 2 3 2" xfId="29227"/>
    <cellStyle name="Обычный 20 4 2 2 3 2 2" xfId="29228"/>
    <cellStyle name="Обычный 20 4 2 2 3 3" xfId="29229"/>
    <cellStyle name="Обычный 20 4 2 2 4" xfId="29230"/>
    <cellStyle name="Обычный 20 4 2 2 4 2" xfId="29231"/>
    <cellStyle name="Обычный 20 4 2 2 5" xfId="29232"/>
    <cellStyle name="Обычный 20 4 2 3" xfId="29233"/>
    <cellStyle name="Обычный 20 4 2 3 2" xfId="29234"/>
    <cellStyle name="Обычный 20 4 2 3 2 2" xfId="29235"/>
    <cellStyle name="Обычный 20 4 2 3 2 2 2" xfId="29236"/>
    <cellStyle name="Обычный 20 4 2 3 2 3" xfId="29237"/>
    <cellStyle name="Обычный 20 4 2 3 3" xfId="29238"/>
    <cellStyle name="Обычный 20 4 2 3 3 2" xfId="29239"/>
    <cellStyle name="Обычный 20 4 2 3 4" xfId="29240"/>
    <cellStyle name="Обычный 20 4 2 4" xfId="29241"/>
    <cellStyle name="Обычный 20 4 2 4 2" xfId="29242"/>
    <cellStyle name="Обычный 20 4 2 4 2 2" xfId="29243"/>
    <cellStyle name="Обычный 20 4 2 4 3" xfId="29244"/>
    <cellStyle name="Обычный 20 4 2 5" xfId="29245"/>
    <cellStyle name="Обычный 20 4 2 5 2" xfId="29246"/>
    <cellStyle name="Обычный 20 4 2 6" xfId="29247"/>
    <cellStyle name="Обычный 20 4 3" xfId="29248"/>
    <cellStyle name="Обычный 20 4 3 2" xfId="29249"/>
    <cellStyle name="Обычный 20 4 3 2 2" xfId="29250"/>
    <cellStyle name="Обычный 20 4 3 2 2 2" xfId="29251"/>
    <cellStyle name="Обычный 20 4 3 2 2 2 2" xfId="29252"/>
    <cellStyle name="Обычный 20 4 3 2 2 3" xfId="29253"/>
    <cellStyle name="Обычный 20 4 3 2 3" xfId="29254"/>
    <cellStyle name="Обычный 20 4 3 2 3 2" xfId="29255"/>
    <cellStyle name="Обычный 20 4 3 2 4" xfId="29256"/>
    <cellStyle name="Обычный 20 4 3 3" xfId="29257"/>
    <cellStyle name="Обычный 20 4 3 3 2" xfId="29258"/>
    <cellStyle name="Обычный 20 4 3 3 2 2" xfId="29259"/>
    <cellStyle name="Обычный 20 4 3 3 3" xfId="29260"/>
    <cellStyle name="Обычный 20 4 3 4" xfId="29261"/>
    <cellStyle name="Обычный 20 4 3 4 2" xfId="29262"/>
    <cellStyle name="Обычный 20 4 3 5" xfId="29263"/>
    <cellStyle name="Обычный 20 4 4" xfId="29264"/>
    <cellStyle name="Обычный 20 4 4 2" xfId="29265"/>
    <cellStyle name="Обычный 20 4 4 2 2" xfId="29266"/>
    <cellStyle name="Обычный 20 4 4 2 2 2" xfId="29267"/>
    <cellStyle name="Обычный 20 4 4 2 3" xfId="29268"/>
    <cellStyle name="Обычный 20 4 4 3" xfId="29269"/>
    <cellStyle name="Обычный 20 4 4 3 2" xfId="29270"/>
    <cellStyle name="Обычный 20 4 4 4" xfId="29271"/>
    <cellStyle name="Обычный 20 4 5" xfId="29272"/>
    <cellStyle name="Обычный 20 4 5 2" xfId="29273"/>
    <cellStyle name="Обычный 20 4 5 2 2" xfId="29274"/>
    <cellStyle name="Обычный 20 4 5 3" xfId="29275"/>
    <cellStyle name="Обычный 20 4 6" xfId="29276"/>
    <cellStyle name="Обычный 20 4 6 2" xfId="29277"/>
    <cellStyle name="Обычный 20 4 7" xfId="29278"/>
    <cellStyle name="Обычный 20 5" xfId="29279"/>
    <cellStyle name="Обычный 20 5 2" xfId="29280"/>
    <cellStyle name="Обычный 20 5 2 2" xfId="29281"/>
    <cellStyle name="Обычный 20 5 2 2 2" xfId="29282"/>
    <cellStyle name="Обычный 20 5 2 2 2 2" xfId="29283"/>
    <cellStyle name="Обычный 20 5 2 2 2 2 2" xfId="29284"/>
    <cellStyle name="Обычный 20 5 2 2 2 3" xfId="29285"/>
    <cellStyle name="Обычный 20 5 2 2 3" xfId="29286"/>
    <cellStyle name="Обычный 20 5 2 2 3 2" xfId="29287"/>
    <cellStyle name="Обычный 20 5 2 2 4" xfId="29288"/>
    <cellStyle name="Обычный 20 5 2 3" xfId="29289"/>
    <cellStyle name="Обычный 20 5 2 3 2" xfId="29290"/>
    <cellStyle name="Обычный 20 5 2 3 2 2" xfId="29291"/>
    <cellStyle name="Обычный 20 5 2 3 3" xfId="29292"/>
    <cellStyle name="Обычный 20 5 2 4" xfId="29293"/>
    <cellStyle name="Обычный 20 5 2 4 2" xfId="29294"/>
    <cellStyle name="Обычный 20 5 2 5" xfId="29295"/>
    <cellStyle name="Обычный 20 5 3" xfId="29296"/>
    <cellStyle name="Обычный 20 5 3 2" xfId="29297"/>
    <cellStyle name="Обычный 20 5 3 2 2" xfId="29298"/>
    <cellStyle name="Обычный 20 5 3 2 2 2" xfId="29299"/>
    <cellStyle name="Обычный 20 5 3 2 3" xfId="29300"/>
    <cellStyle name="Обычный 20 5 3 3" xfId="29301"/>
    <cellStyle name="Обычный 20 5 3 3 2" xfId="29302"/>
    <cellStyle name="Обычный 20 5 3 4" xfId="29303"/>
    <cellStyle name="Обычный 20 5 4" xfId="29304"/>
    <cellStyle name="Обычный 20 5 4 2" xfId="29305"/>
    <cellStyle name="Обычный 20 5 4 2 2" xfId="29306"/>
    <cellStyle name="Обычный 20 5 4 3" xfId="29307"/>
    <cellStyle name="Обычный 20 5 5" xfId="29308"/>
    <cellStyle name="Обычный 20 5 5 2" xfId="29309"/>
    <cellStyle name="Обычный 20 5 6" xfId="29310"/>
    <cellStyle name="Обычный 20 6" xfId="29311"/>
    <cellStyle name="Обычный 20 6 2" xfId="29312"/>
    <cellStyle name="Обычный 20 6 2 2" xfId="29313"/>
    <cellStyle name="Обычный 20 6 2 2 2" xfId="29314"/>
    <cellStyle name="Обычный 20 6 2 2 2 2" xfId="29315"/>
    <cellStyle name="Обычный 20 6 2 2 3" xfId="29316"/>
    <cellStyle name="Обычный 20 6 2 3" xfId="29317"/>
    <cellStyle name="Обычный 20 6 2 3 2" xfId="29318"/>
    <cellStyle name="Обычный 20 6 2 4" xfId="29319"/>
    <cellStyle name="Обычный 20 6 3" xfId="29320"/>
    <cellStyle name="Обычный 20 6 3 2" xfId="29321"/>
    <cellStyle name="Обычный 20 6 3 2 2" xfId="29322"/>
    <cellStyle name="Обычный 20 6 3 3" xfId="29323"/>
    <cellStyle name="Обычный 20 6 4" xfId="29324"/>
    <cellStyle name="Обычный 20 6 4 2" xfId="29325"/>
    <cellStyle name="Обычный 20 6 5" xfId="29326"/>
    <cellStyle name="Обычный 20 7" xfId="29327"/>
    <cellStyle name="Обычный 20 7 2" xfId="29328"/>
    <cellStyle name="Обычный 20 7 2 2" xfId="29329"/>
    <cellStyle name="Обычный 20 7 2 2 2" xfId="29330"/>
    <cellStyle name="Обычный 20 7 2 3" xfId="29331"/>
    <cellStyle name="Обычный 20 7 3" xfId="29332"/>
    <cellStyle name="Обычный 20 7 3 2" xfId="29333"/>
    <cellStyle name="Обычный 20 7 4" xfId="29334"/>
    <cellStyle name="Обычный 20 8" xfId="29335"/>
    <cellStyle name="Обычный 20 8 2" xfId="29336"/>
    <cellStyle name="Обычный 20 8 2 2" xfId="29337"/>
    <cellStyle name="Обычный 20 8 3" xfId="29338"/>
    <cellStyle name="Обычный 20 9" xfId="29339"/>
    <cellStyle name="Обычный 20 9 2" xfId="29340"/>
    <cellStyle name="Обычный 21" xfId="61"/>
    <cellStyle name="Обычный 21 10" xfId="29341"/>
    <cellStyle name="Обычный 21 11" xfId="48292"/>
    <cellStyle name="Обычный 21 2" xfId="29342"/>
    <cellStyle name="Обычный 21 2 2" xfId="29343"/>
    <cellStyle name="Обычный 21 2 2 2" xfId="29344"/>
    <cellStyle name="Обычный 21 2 2 2 2" xfId="29345"/>
    <cellStyle name="Обычный 21 2 2 2 2 2" xfId="29346"/>
    <cellStyle name="Обычный 21 2 2 2 2 2 2" xfId="29347"/>
    <cellStyle name="Обычный 21 2 2 2 2 2 2 2" xfId="29348"/>
    <cellStyle name="Обычный 21 2 2 2 2 2 2 2 2" xfId="29349"/>
    <cellStyle name="Обычный 21 2 2 2 2 2 2 2 2 2" xfId="29350"/>
    <cellStyle name="Обычный 21 2 2 2 2 2 2 2 3" xfId="29351"/>
    <cellStyle name="Обычный 21 2 2 2 2 2 2 3" xfId="29352"/>
    <cellStyle name="Обычный 21 2 2 2 2 2 2 3 2" xfId="29353"/>
    <cellStyle name="Обычный 21 2 2 2 2 2 2 4" xfId="29354"/>
    <cellStyle name="Обычный 21 2 2 2 2 2 3" xfId="29355"/>
    <cellStyle name="Обычный 21 2 2 2 2 2 3 2" xfId="29356"/>
    <cellStyle name="Обычный 21 2 2 2 2 2 3 2 2" xfId="29357"/>
    <cellStyle name="Обычный 21 2 2 2 2 2 3 3" xfId="29358"/>
    <cellStyle name="Обычный 21 2 2 2 2 2 4" xfId="29359"/>
    <cellStyle name="Обычный 21 2 2 2 2 2 4 2" xfId="29360"/>
    <cellStyle name="Обычный 21 2 2 2 2 2 5" xfId="29361"/>
    <cellStyle name="Обычный 21 2 2 2 2 3" xfId="29362"/>
    <cellStyle name="Обычный 21 2 2 2 2 3 2" xfId="29363"/>
    <cellStyle name="Обычный 21 2 2 2 2 3 2 2" xfId="29364"/>
    <cellStyle name="Обычный 21 2 2 2 2 3 2 2 2" xfId="29365"/>
    <cellStyle name="Обычный 21 2 2 2 2 3 2 3" xfId="29366"/>
    <cellStyle name="Обычный 21 2 2 2 2 3 3" xfId="29367"/>
    <cellStyle name="Обычный 21 2 2 2 2 3 3 2" xfId="29368"/>
    <cellStyle name="Обычный 21 2 2 2 2 3 4" xfId="29369"/>
    <cellStyle name="Обычный 21 2 2 2 2 4" xfId="29370"/>
    <cellStyle name="Обычный 21 2 2 2 2 4 2" xfId="29371"/>
    <cellStyle name="Обычный 21 2 2 2 2 4 2 2" xfId="29372"/>
    <cellStyle name="Обычный 21 2 2 2 2 4 3" xfId="29373"/>
    <cellStyle name="Обычный 21 2 2 2 2 5" xfId="29374"/>
    <cellStyle name="Обычный 21 2 2 2 2 5 2" xfId="29375"/>
    <cellStyle name="Обычный 21 2 2 2 2 6" xfId="29376"/>
    <cellStyle name="Обычный 21 2 2 2 3" xfId="29377"/>
    <cellStyle name="Обычный 21 2 2 2 3 2" xfId="29378"/>
    <cellStyle name="Обычный 21 2 2 2 3 2 2" xfId="29379"/>
    <cellStyle name="Обычный 21 2 2 2 3 2 2 2" xfId="29380"/>
    <cellStyle name="Обычный 21 2 2 2 3 2 2 2 2" xfId="29381"/>
    <cellStyle name="Обычный 21 2 2 2 3 2 2 3" xfId="29382"/>
    <cellStyle name="Обычный 21 2 2 2 3 2 3" xfId="29383"/>
    <cellStyle name="Обычный 21 2 2 2 3 2 3 2" xfId="29384"/>
    <cellStyle name="Обычный 21 2 2 2 3 2 4" xfId="29385"/>
    <cellStyle name="Обычный 21 2 2 2 3 3" xfId="29386"/>
    <cellStyle name="Обычный 21 2 2 2 3 3 2" xfId="29387"/>
    <cellStyle name="Обычный 21 2 2 2 3 3 2 2" xfId="29388"/>
    <cellStyle name="Обычный 21 2 2 2 3 3 3" xfId="29389"/>
    <cellStyle name="Обычный 21 2 2 2 3 4" xfId="29390"/>
    <cellStyle name="Обычный 21 2 2 2 3 4 2" xfId="29391"/>
    <cellStyle name="Обычный 21 2 2 2 3 5" xfId="29392"/>
    <cellStyle name="Обычный 21 2 2 2 4" xfId="29393"/>
    <cellStyle name="Обычный 21 2 2 2 4 2" xfId="29394"/>
    <cellStyle name="Обычный 21 2 2 2 4 2 2" xfId="29395"/>
    <cellStyle name="Обычный 21 2 2 2 4 2 2 2" xfId="29396"/>
    <cellStyle name="Обычный 21 2 2 2 4 2 3" xfId="29397"/>
    <cellStyle name="Обычный 21 2 2 2 4 3" xfId="29398"/>
    <cellStyle name="Обычный 21 2 2 2 4 3 2" xfId="29399"/>
    <cellStyle name="Обычный 21 2 2 2 4 4" xfId="29400"/>
    <cellStyle name="Обычный 21 2 2 2 5" xfId="29401"/>
    <cellStyle name="Обычный 21 2 2 2 5 2" xfId="29402"/>
    <cellStyle name="Обычный 21 2 2 2 5 2 2" xfId="29403"/>
    <cellStyle name="Обычный 21 2 2 2 5 3" xfId="29404"/>
    <cellStyle name="Обычный 21 2 2 2 6" xfId="29405"/>
    <cellStyle name="Обычный 21 2 2 2 6 2" xfId="29406"/>
    <cellStyle name="Обычный 21 2 2 2 7" xfId="29407"/>
    <cellStyle name="Обычный 21 2 2 3" xfId="29408"/>
    <cellStyle name="Обычный 21 2 2 3 2" xfId="29409"/>
    <cellStyle name="Обычный 21 2 2 3 2 2" xfId="29410"/>
    <cellStyle name="Обычный 21 2 2 3 2 2 2" xfId="29411"/>
    <cellStyle name="Обычный 21 2 2 3 2 2 2 2" xfId="29412"/>
    <cellStyle name="Обычный 21 2 2 3 2 2 2 2 2" xfId="29413"/>
    <cellStyle name="Обычный 21 2 2 3 2 2 2 3" xfId="29414"/>
    <cellStyle name="Обычный 21 2 2 3 2 2 3" xfId="29415"/>
    <cellStyle name="Обычный 21 2 2 3 2 2 3 2" xfId="29416"/>
    <cellStyle name="Обычный 21 2 2 3 2 2 4" xfId="29417"/>
    <cellStyle name="Обычный 21 2 2 3 2 3" xfId="29418"/>
    <cellStyle name="Обычный 21 2 2 3 2 3 2" xfId="29419"/>
    <cellStyle name="Обычный 21 2 2 3 2 3 2 2" xfId="29420"/>
    <cellStyle name="Обычный 21 2 2 3 2 3 3" xfId="29421"/>
    <cellStyle name="Обычный 21 2 2 3 2 4" xfId="29422"/>
    <cellStyle name="Обычный 21 2 2 3 2 4 2" xfId="29423"/>
    <cellStyle name="Обычный 21 2 2 3 2 5" xfId="29424"/>
    <cellStyle name="Обычный 21 2 2 3 3" xfId="29425"/>
    <cellStyle name="Обычный 21 2 2 3 3 2" xfId="29426"/>
    <cellStyle name="Обычный 21 2 2 3 3 2 2" xfId="29427"/>
    <cellStyle name="Обычный 21 2 2 3 3 2 2 2" xfId="29428"/>
    <cellStyle name="Обычный 21 2 2 3 3 2 3" xfId="29429"/>
    <cellStyle name="Обычный 21 2 2 3 3 3" xfId="29430"/>
    <cellStyle name="Обычный 21 2 2 3 3 3 2" xfId="29431"/>
    <cellStyle name="Обычный 21 2 2 3 3 4" xfId="29432"/>
    <cellStyle name="Обычный 21 2 2 3 4" xfId="29433"/>
    <cellStyle name="Обычный 21 2 2 3 4 2" xfId="29434"/>
    <cellStyle name="Обычный 21 2 2 3 4 2 2" xfId="29435"/>
    <cellStyle name="Обычный 21 2 2 3 4 3" xfId="29436"/>
    <cellStyle name="Обычный 21 2 2 3 5" xfId="29437"/>
    <cellStyle name="Обычный 21 2 2 3 5 2" xfId="29438"/>
    <cellStyle name="Обычный 21 2 2 3 6" xfId="29439"/>
    <cellStyle name="Обычный 21 2 2 4" xfId="29440"/>
    <cellStyle name="Обычный 21 2 2 4 2" xfId="29441"/>
    <cellStyle name="Обычный 21 2 2 4 2 2" xfId="29442"/>
    <cellStyle name="Обычный 21 2 2 4 2 2 2" xfId="29443"/>
    <cellStyle name="Обычный 21 2 2 4 2 2 2 2" xfId="29444"/>
    <cellStyle name="Обычный 21 2 2 4 2 2 3" xfId="29445"/>
    <cellStyle name="Обычный 21 2 2 4 2 3" xfId="29446"/>
    <cellStyle name="Обычный 21 2 2 4 2 3 2" xfId="29447"/>
    <cellStyle name="Обычный 21 2 2 4 2 4" xfId="29448"/>
    <cellStyle name="Обычный 21 2 2 4 3" xfId="29449"/>
    <cellStyle name="Обычный 21 2 2 4 3 2" xfId="29450"/>
    <cellStyle name="Обычный 21 2 2 4 3 2 2" xfId="29451"/>
    <cellStyle name="Обычный 21 2 2 4 3 3" xfId="29452"/>
    <cellStyle name="Обычный 21 2 2 4 4" xfId="29453"/>
    <cellStyle name="Обычный 21 2 2 4 4 2" xfId="29454"/>
    <cellStyle name="Обычный 21 2 2 4 5" xfId="29455"/>
    <cellStyle name="Обычный 21 2 2 5" xfId="29456"/>
    <cellStyle name="Обычный 21 2 2 5 2" xfId="29457"/>
    <cellStyle name="Обычный 21 2 2 5 2 2" xfId="29458"/>
    <cellStyle name="Обычный 21 2 2 5 2 2 2" xfId="29459"/>
    <cellStyle name="Обычный 21 2 2 5 2 3" xfId="29460"/>
    <cellStyle name="Обычный 21 2 2 5 3" xfId="29461"/>
    <cellStyle name="Обычный 21 2 2 5 3 2" xfId="29462"/>
    <cellStyle name="Обычный 21 2 2 5 4" xfId="29463"/>
    <cellStyle name="Обычный 21 2 2 6" xfId="29464"/>
    <cellStyle name="Обычный 21 2 2 6 2" xfId="29465"/>
    <cellStyle name="Обычный 21 2 2 6 2 2" xfId="29466"/>
    <cellStyle name="Обычный 21 2 2 6 3" xfId="29467"/>
    <cellStyle name="Обычный 21 2 2 7" xfId="29468"/>
    <cellStyle name="Обычный 21 2 2 7 2" xfId="29469"/>
    <cellStyle name="Обычный 21 2 2 8" xfId="29470"/>
    <cellStyle name="Обычный 21 2 3" xfId="29471"/>
    <cellStyle name="Обычный 21 2 3 2" xfId="29472"/>
    <cellStyle name="Обычный 21 2 3 2 2" xfId="29473"/>
    <cellStyle name="Обычный 21 2 3 2 2 2" xfId="29474"/>
    <cellStyle name="Обычный 21 2 3 2 2 2 2" xfId="29475"/>
    <cellStyle name="Обычный 21 2 3 2 2 2 2 2" xfId="29476"/>
    <cellStyle name="Обычный 21 2 3 2 2 2 2 2 2" xfId="29477"/>
    <cellStyle name="Обычный 21 2 3 2 2 2 2 3" xfId="29478"/>
    <cellStyle name="Обычный 21 2 3 2 2 2 3" xfId="29479"/>
    <cellStyle name="Обычный 21 2 3 2 2 2 3 2" xfId="29480"/>
    <cellStyle name="Обычный 21 2 3 2 2 2 4" xfId="29481"/>
    <cellStyle name="Обычный 21 2 3 2 2 3" xfId="29482"/>
    <cellStyle name="Обычный 21 2 3 2 2 3 2" xfId="29483"/>
    <cellStyle name="Обычный 21 2 3 2 2 3 2 2" xfId="29484"/>
    <cellStyle name="Обычный 21 2 3 2 2 3 3" xfId="29485"/>
    <cellStyle name="Обычный 21 2 3 2 2 4" xfId="29486"/>
    <cellStyle name="Обычный 21 2 3 2 2 4 2" xfId="29487"/>
    <cellStyle name="Обычный 21 2 3 2 2 5" xfId="29488"/>
    <cellStyle name="Обычный 21 2 3 2 3" xfId="29489"/>
    <cellStyle name="Обычный 21 2 3 2 3 2" xfId="29490"/>
    <cellStyle name="Обычный 21 2 3 2 3 2 2" xfId="29491"/>
    <cellStyle name="Обычный 21 2 3 2 3 2 2 2" xfId="29492"/>
    <cellStyle name="Обычный 21 2 3 2 3 2 3" xfId="29493"/>
    <cellStyle name="Обычный 21 2 3 2 3 3" xfId="29494"/>
    <cellStyle name="Обычный 21 2 3 2 3 3 2" xfId="29495"/>
    <cellStyle name="Обычный 21 2 3 2 3 4" xfId="29496"/>
    <cellStyle name="Обычный 21 2 3 2 4" xfId="29497"/>
    <cellStyle name="Обычный 21 2 3 2 4 2" xfId="29498"/>
    <cellStyle name="Обычный 21 2 3 2 4 2 2" xfId="29499"/>
    <cellStyle name="Обычный 21 2 3 2 4 3" xfId="29500"/>
    <cellStyle name="Обычный 21 2 3 2 5" xfId="29501"/>
    <cellStyle name="Обычный 21 2 3 2 5 2" xfId="29502"/>
    <cellStyle name="Обычный 21 2 3 2 6" xfId="29503"/>
    <cellStyle name="Обычный 21 2 3 3" xfId="29504"/>
    <cellStyle name="Обычный 21 2 3 3 2" xfId="29505"/>
    <cellStyle name="Обычный 21 2 3 3 2 2" xfId="29506"/>
    <cellStyle name="Обычный 21 2 3 3 2 2 2" xfId="29507"/>
    <cellStyle name="Обычный 21 2 3 3 2 2 2 2" xfId="29508"/>
    <cellStyle name="Обычный 21 2 3 3 2 2 3" xfId="29509"/>
    <cellStyle name="Обычный 21 2 3 3 2 3" xfId="29510"/>
    <cellStyle name="Обычный 21 2 3 3 2 3 2" xfId="29511"/>
    <cellStyle name="Обычный 21 2 3 3 2 4" xfId="29512"/>
    <cellStyle name="Обычный 21 2 3 3 3" xfId="29513"/>
    <cellStyle name="Обычный 21 2 3 3 3 2" xfId="29514"/>
    <cellStyle name="Обычный 21 2 3 3 3 2 2" xfId="29515"/>
    <cellStyle name="Обычный 21 2 3 3 3 3" xfId="29516"/>
    <cellStyle name="Обычный 21 2 3 3 4" xfId="29517"/>
    <cellStyle name="Обычный 21 2 3 3 4 2" xfId="29518"/>
    <cellStyle name="Обычный 21 2 3 3 5" xfId="29519"/>
    <cellStyle name="Обычный 21 2 3 4" xfId="29520"/>
    <cellStyle name="Обычный 21 2 3 4 2" xfId="29521"/>
    <cellStyle name="Обычный 21 2 3 4 2 2" xfId="29522"/>
    <cellStyle name="Обычный 21 2 3 4 2 2 2" xfId="29523"/>
    <cellStyle name="Обычный 21 2 3 4 2 3" xfId="29524"/>
    <cellStyle name="Обычный 21 2 3 4 3" xfId="29525"/>
    <cellStyle name="Обычный 21 2 3 4 3 2" xfId="29526"/>
    <cellStyle name="Обычный 21 2 3 4 4" xfId="29527"/>
    <cellStyle name="Обычный 21 2 3 5" xfId="29528"/>
    <cellStyle name="Обычный 21 2 3 5 2" xfId="29529"/>
    <cellStyle name="Обычный 21 2 3 5 2 2" xfId="29530"/>
    <cellStyle name="Обычный 21 2 3 5 3" xfId="29531"/>
    <cellStyle name="Обычный 21 2 3 6" xfId="29532"/>
    <cellStyle name="Обычный 21 2 3 6 2" xfId="29533"/>
    <cellStyle name="Обычный 21 2 3 7" xfId="29534"/>
    <cellStyle name="Обычный 21 2 4" xfId="29535"/>
    <cellStyle name="Обычный 21 2 4 2" xfId="29536"/>
    <cellStyle name="Обычный 21 2 4 2 2" xfId="29537"/>
    <cellStyle name="Обычный 21 2 4 2 2 2" xfId="29538"/>
    <cellStyle name="Обычный 21 2 4 2 2 2 2" xfId="29539"/>
    <cellStyle name="Обычный 21 2 4 2 2 2 2 2" xfId="29540"/>
    <cellStyle name="Обычный 21 2 4 2 2 2 3" xfId="29541"/>
    <cellStyle name="Обычный 21 2 4 2 2 3" xfId="29542"/>
    <cellStyle name="Обычный 21 2 4 2 2 3 2" xfId="29543"/>
    <cellStyle name="Обычный 21 2 4 2 2 4" xfId="29544"/>
    <cellStyle name="Обычный 21 2 4 2 3" xfId="29545"/>
    <cellStyle name="Обычный 21 2 4 2 3 2" xfId="29546"/>
    <cellStyle name="Обычный 21 2 4 2 3 2 2" xfId="29547"/>
    <cellStyle name="Обычный 21 2 4 2 3 3" xfId="29548"/>
    <cellStyle name="Обычный 21 2 4 2 4" xfId="29549"/>
    <cellStyle name="Обычный 21 2 4 2 4 2" xfId="29550"/>
    <cellStyle name="Обычный 21 2 4 2 5" xfId="29551"/>
    <cellStyle name="Обычный 21 2 4 3" xfId="29552"/>
    <cellStyle name="Обычный 21 2 4 3 2" xfId="29553"/>
    <cellStyle name="Обычный 21 2 4 3 2 2" xfId="29554"/>
    <cellStyle name="Обычный 21 2 4 3 2 2 2" xfId="29555"/>
    <cellStyle name="Обычный 21 2 4 3 2 3" xfId="29556"/>
    <cellStyle name="Обычный 21 2 4 3 3" xfId="29557"/>
    <cellStyle name="Обычный 21 2 4 3 3 2" xfId="29558"/>
    <cellStyle name="Обычный 21 2 4 3 4" xfId="29559"/>
    <cellStyle name="Обычный 21 2 4 4" xfId="29560"/>
    <cellStyle name="Обычный 21 2 4 4 2" xfId="29561"/>
    <cellStyle name="Обычный 21 2 4 4 2 2" xfId="29562"/>
    <cellStyle name="Обычный 21 2 4 4 3" xfId="29563"/>
    <cellStyle name="Обычный 21 2 4 5" xfId="29564"/>
    <cellStyle name="Обычный 21 2 4 5 2" xfId="29565"/>
    <cellStyle name="Обычный 21 2 4 6" xfId="29566"/>
    <cellStyle name="Обычный 21 2 5" xfId="29567"/>
    <cellStyle name="Обычный 21 2 5 2" xfId="29568"/>
    <cellStyle name="Обычный 21 2 5 2 2" xfId="29569"/>
    <cellStyle name="Обычный 21 2 5 2 2 2" xfId="29570"/>
    <cellStyle name="Обычный 21 2 5 2 2 2 2" xfId="29571"/>
    <cellStyle name="Обычный 21 2 5 2 2 3" xfId="29572"/>
    <cellStyle name="Обычный 21 2 5 2 3" xfId="29573"/>
    <cellStyle name="Обычный 21 2 5 2 3 2" xfId="29574"/>
    <cellStyle name="Обычный 21 2 5 2 4" xfId="29575"/>
    <cellStyle name="Обычный 21 2 5 3" xfId="29576"/>
    <cellStyle name="Обычный 21 2 5 3 2" xfId="29577"/>
    <cellStyle name="Обычный 21 2 5 3 2 2" xfId="29578"/>
    <cellStyle name="Обычный 21 2 5 3 3" xfId="29579"/>
    <cellStyle name="Обычный 21 2 5 4" xfId="29580"/>
    <cellStyle name="Обычный 21 2 5 4 2" xfId="29581"/>
    <cellStyle name="Обычный 21 2 5 5" xfId="29582"/>
    <cellStyle name="Обычный 21 2 6" xfId="29583"/>
    <cellStyle name="Обычный 21 2 6 2" xfId="29584"/>
    <cellStyle name="Обычный 21 2 6 2 2" xfId="29585"/>
    <cellStyle name="Обычный 21 2 6 2 2 2" xfId="29586"/>
    <cellStyle name="Обычный 21 2 6 2 3" xfId="29587"/>
    <cellStyle name="Обычный 21 2 6 3" xfId="29588"/>
    <cellStyle name="Обычный 21 2 6 3 2" xfId="29589"/>
    <cellStyle name="Обычный 21 2 6 4" xfId="29590"/>
    <cellStyle name="Обычный 21 2 7" xfId="29591"/>
    <cellStyle name="Обычный 21 2 7 2" xfId="29592"/>
    <cellStyle name="Обычный 21 2 7 2 2" xfId="29593"/>
    <cellStyle name="Обычный 21 2 7 3" xfId="29594"/>
    <cellStyle name="Обычный 21 2 8" xfId="29595"/>
    <cellStyle name="Обычный 21 2 8 2" xfId="29596"/>
    <cellStyle name="Обычный 21 2 9" xfId="29597"/>
    <cellStyle name="Обычный 21 3" xfId="29598"/>
    <cellStyle name="Обычный 21 3 2" xfId="29599"/>
    <cellStyle name="Обычный 21 3 2 2" xfId="29600"/>
    <cellStyle name="Обычный 21 3 2 2 2" xfId="29601"/>
    <cellStyle name="Обычный 21 3 2 2 2 2" xfId="29602"/>
    <cellStyle name="Обычный 21 3 2 2 2 2 2" xfId="29603"/>
    <cellStyle name="Обычный 21 3 2 2 2 2 2 2" xfId="29604"/>
    <cellStyle name="Обычный 21 3 2 2 2 2 2 2 2" xfId="29605"/>
    <cellStyle name="Обычный 21 3 2 2 2 2 2 3" xfId="29606"/>
    <cellStyle name="Обычный 21 3 2 2 2 2 3" xfId="29607"/>
    <cellStyle name="Обычный 21 3 2 2 2 2 3 2" xfId="29608"/>
    <cellStyle name="Обычный 21 3 2 2 2 2 4" xfId="29609"/>
    <cellStyle name="Обычный 21 3 2 2 2 3" xfId="29610"/>
    <cellStyle name="Обычный 21 3 2 2 2 3 2" xfId="29611"/>
    <cellStyle name="Обычный 21 3 2 2 2 3 2 2" xfId="29612"/>
    <cellStyle name="Обычный 21 3 2 2 2 3 3" xfId="29613"/>
    <cellStyle name="Обычный 21 3 2 2 2 4" xfId="29614"/>
    <cellStyle name="Обычный 21 3 2 2 2 4 2" xfId="29615"/>
    <cellStyle name="Обычный 21 3 2 2 2 5" xfId="29616"/>
    <cellStyle name="Обычный 21 3 2 2 3" xfId="29617"/>
    <cellStyle name="Обычный 21 3 2 2 3 2" xfId="29618"/>
    <cellStyle name="Обычный 21 3 2 2 3 2 2" xfId="29619"/>
    <cellStyle name="Обычный 21 3 2 2 3 2 2 2" xfId="29620"/>
    <cellStyle name="Обычный 21 3 2 2 3 2 3" xfId="29621"/>
    <cellStyle name="Обычный 21 3 2 2 3 3" xfId="29622"/>
    <cellStyle name="Обычный 21 3 2 2 3 3 2" xfId="29623"/>
    <cellStyle name="Обычный 21 3 2 2 3 4" xfId="29624"/>
    <cellStyle name="Обычный 21 3 2 2 4" xfId="29625"/>
    <cellStyle name="Обычный 21 3 2 2 4 2" xfId="29626"/>
    <cellStyle name="Обычный 21 3 2 2 4 2 2" xfId="29627"/>
    <cellStyle name="Обычный 21 3 2 2 4 3" xfId="29628"/>
    <cellStyle name="Обычный 21 3 2 2 5" xfId="29629"/>
    <cellStyle name="Обычный 21 3 2 2 5 2" xfId="29630"/>
    <cellStyle name="Обычный 21 3 2 2 6" xfId="29631"/>
    <cellStyle name="Обычный 21 3 2 3" xfId="29632"/>
    <cellStyle name="Обычный 21 3 2 3 2" xfId="29633"/>
    <cellStyle name="Обычный 21 3 2 3 2 2" xfId="29634"/>
    <cellStyle name="Обычный 21 3 2 3 2 2 2" xfId="29635"/>
    <cellStyle name="Обычный 21 3 2 3 2 2 2 2" xfId="29636"/>
    <cellStyle name="Обычный 21 3 2 3 2 2 3" xfId="29637"/>
    <cellStyle name="Обычный 21 3 2 3 2 3" xfId="29638"/>
    <cellStyle name="Обычный 21 3 2 3 2 3 2" xfId="29639"/>
    <cellStyle name="Обычный 21 3 2 3 2 4" xfId="29640"/>
    <cellStyle name="Обычный 21 3 2 3 3" xfId="29641"/>
    <cellStyle name="Обычный 21 3 2 3 3 2" xfId="29642"/>
    <cellStyle name="Обычный 21 3 2 3 3 2 2" xfId="29643"/>
    <cellStyle name="Обычный 21 3 2 3 3 3" xfId="29644"/>
    <cellStyle name="Обычный 21 3 2 3 4" xfId="29645"/>
    <cellStyle name="Обычный 21 3 2 3 4 2" xfId="29646"/>
    <cellStyle name="Обычный 21 3 2 3 5" xfId="29647"/>
    <cellStyle name="Обычный 21 3 2 4" xfId="29648"/>
    <cellStyle name="Обычный 21 3 2 4 2" xfId="29649"/>
    <cellStyle name="Обычный 21 3 2 4 2 2" xfId="29650"/>
    <cellStyle name="Обычный 21 3 2 4 2 2 2" xfId="29651"/>
    <cellStyle name="Обычный 21 3 2 4 2 3" xfId="29652"/>
    <cellStyle name="Обычный 21 3 2 4 3" xfId="29653"/>
    <cellStyle name="Обычный 21 3 2 4 3 2" xfId="29654"/>
    <cellStyle name="Обычный 21 3 2 4 4" xfId="29655"/>
    <cellStyle name="Обычный 21 3 2 5" xfId="29656"/>
    <cellStyle name="Обычный 21 3 2 5 2" xfId="29657"/>
    <cellStyle name="Обычный 21 3 2 5 2 2" xfId="29658"/>
    <cellStyle name="Обычный 21 3 2 5 3" xfId="29659"/>
    <cellStyle name="Обычный 21 3 2 6" xfId="29660"/>
    <cellStyle name="Обычный 21 3 2 6 2" xfId="29661"/>
    <cellStyle name="Обычный 21 3 2 7" xfId="29662"/>
    <cellStyle name="Обычный 21 3 3" xfId="29663"/>
    <cellStyle name="Обычный 21 3 3 2" xfId="29664"/>
    <cellStyle name="Обычный 21 3 3 2 2" xfId="29665"/>
    <cellStyle name="Обычный 21 3 3 2 2 2" xfId="29666"/>
    <cellStyle name="Обычный 21 3 3 2 2 2 2" xfId="29667"/>
    <cellStyle name="Обычный 21 3 3 2 2 2 2 2" xfId="29668"/>
    <cellStyle name="Обычный 21 3 3 2 2 2 3" xfId="29669"/>
    <cellStyle name="Обычный 21 3 3 2 2 3" xfId="29670"/>
    <cellStyle name="Обычный 21 3 3 2 2 3 2" xfId="29671"/>
    <cellStyle name="Обычный 21 3 3 2 2 4" xfId="29672"/>
    <cellStyle name="Обычный 21 3 3 2 3" xfId="29673"/>
    <cellStyle name="Обычный 21 3 3 2 3 2" xfId="29674"/>
    <cellStyle name="Обычный 21 3 3 2 3 2 2" xfId="29675"/>
    <cellStyle name="Обычный 21 3 3 2 3 3" xfId="29676"/>
    <cellStyle name="Обычный 21 3 3 2 4" xfId="29677"/>
    <cellStyle name="Обычный 21 3 3 2 4 2" xfId="29678"/>
    <cellStyle name="Обычный 21 3 3 2 5" xfId="29679"/>
    <cellStyle name="Обычный 21 3 3 3" xfId="29680"/>
    <cellStyle name="Обычный 21 3 3 3 2" xfId="29681"/>
    <cellStyle name="Обычный 21 3 3 3 2 2" xfId="29682"/>
    <cellStyle name="Обычный 21 3 3 3 2 2 2" xfId="29683"/>
    <cellStyle name="Обычный 21 3 3 3 2 3" xfId="29684"/>
    <cellStyle name="Обычный 21 3 3 3 3" xfId="29685"/>
    <cellStyle name="Обычный 21 3 3 3 3 2" xfId="29686"/>
    <cellStyle name="Обычный 21 3 3 3 4" xfId="29687"/>
    <cellStyle name="Обычный 21 3 3 4" xfId="29688"/>
    <cellStyle name="Обычный 21 3 3 4 2" xfId="29689"/>
    <cellStyle name="Обычный 21 3 3 4 2 2" xfId="29690"/>
    <cellStyle name="Обычный 21 3 3 4 3" xfId="29691"/>
    <cellStyle name="Обычный 21 3 3 5" xfId="29692"/>
    <cellStyle name="Обычный 21 3 3 5 2" xfId="29693"/>
    <cellStyle name="Обычный 21 3 3 6" xfId="29694"/>
    <cellStyle name="Обычный 21 3 4" xfId="29695"/>
    <cellStyle name="Обычный 21 3 4 2" xfId="29696"/>
    <cellStyle name="Обычный 21 3 4 2 2" xfId="29697"/>
    <cellStyle name="Обычный 21 3 4 2 2 2" xfId="29698"/>
    <cellStyle name="Обычный 21 3 4 2 2 2 2" xfId="29699"/>
    <cellStyle name="Обычный 21 3 4 2 2 3" xfId="29700"/>
    <cellStyle name="Обычный 21 3 4 2 3" xfId="29701"/>
    <cellStyle name="Обычный 21 3 4 2 3 2" xfId="29702"/>
    <cellStyle name="Обычный 21 3 4 2 4" xfId="29703"/>
    <cellStyle name="Обычный 21 3 4 3" xfId="29704"/>
    <cellStyle name="Обычный 21 3 4 3 2" xfId="29705"/>
    <cellStyle name="Обычный 21 3 4 3 2 2" xfId="29706"/>
    <cellStyle name="Обычный 21 3 4 3 3" xfId="29707"/>
    <cellStyle name="Обычный 21 3 4 4" xfId="29708"/>
    <cellStyle name="Обычный 21 3 4 4 2" xfId="29709"/>
    <cellStyle name="Обычный 21 3 4 5" xfId="29710"/>
    <cellStyle name="Обычный 21 3 5" xfId="29711"/>
    <cellStyle name="Обычный 21 3 5 2" xfId="29712"/>
    <cellStyle name="Обычный 21 3 5 2 2" xfId="29713"/>
    <cellStyle name="Обычный 21 3 5 2 2 2" xfId="29714"/>
    <cellStyle name="Обычный 21 3 5 2 3" xfId="29715"/>
    <cellStyle name="Обычный 21 3 5 3" xfId="29716"/>
    <cellStyle name="Обычный 21 3 5 3 2" xfId="29717"/>
    <cellStyle name="Обычный 21 3 5 4" xfId="29718"/>
    <cellStyle name="Обычный 21 3 6" xfId="29719"/>
    <cellStyle name="Обычный 21 3 6 2" xfId="29720"/>
    <cellStyle name="Обычный 21 3 6 2 2" xfId="29721"/>
    <cellStyle name="Обычный 21 3 6 3" xfId="29722"/>
    <cellStyle name="Обычный 21 3 7" xfId="29723"/>
    <cellStyle name="Обычный 21 3 7 2" xfId="29724"/>
    <cellStyle name="Обычный 21 3 8" xfId="29725"/>
    <cellStyle name="Обычный 21 4" xfId="29726"/>
    <cellStyle name="Обычный 21 4 2" xfId="29727"/>
    <cellStyle name="Обычный 21 4 2 2" xfId="29728"/>
    <cellStyle name="Обычный 21 4 2 2 2" xfId="29729"/>
    <cellStyle name="Обычный 21 4 2 2 2 2" xfId="29730"/>
    <cellStyle name="Обычный 21 4 2 2 2 2 2" xfId="29731"/>
    <cellStyle name="Обычный 21 4 2 2 2 2 2 2" xfId="29732"/>
    <cellStyle name="Обычный 21 4 2 2 2 2 3" xfId="29733"/>
    <cellStyle name="Обычный 21 4 2 2 2 3" xfId="29734"/>
    <cellStyle name="Обычный 21 4 2 2 2 3 2" xfId="29735"/>
    <cellStyle name="Обычный 21 4 2 2 2 4" xfId="29736"/>
    <cellStyle name="Обычный 21 4 2 2 3" xfId="29737"/>
    <cellStyle name="Обычный 21 4 2 2 3 2" xfId="29738"/>
    <cellStyle name="Обычный 21 4 2 2 3 2 2" xfId="29739"/>
    <cellStyle name="Обычный 21 4 2 2 3 3" xfId="29740"/>
    <cellStyle name="Обычный 21 4 2 2 4" xfId="29741"/>
    <cellStyle name="Обычный 21 4 2 2 4 2" xfId="29742"/>
    <cellStyle name="Обычный 21 4 2 2 5" xfId="29743"/>
    <cellStyle name="Обычный 21 4 2 3" xfId="29744"/>
    <cellStyle name="Обычный 21 4 2 3 2" xfId="29745"/>
    <cellStyle name="Обычный 21 4 2 3 2 2" xfId="29746"/>
    <cellStyle name="Обычный 21 4 2 3 2 2 2" xfId="29747"/>
    <cellStyle name="Обычный 21 4 2 3 2 3" xfId="29748"/>
    <cellStyle name="Обычный 21 4 2 3 3" xfId="29749"/>
    <cellStyle name="Обычный 21 4 2 3 3 2" xfId="29750"/>
    <cellStyle name="Обычный 21 4 2 3 4" xfId="29751"/>
    <cellStyle name="Обычный 21 4 2 4" xfId="29752"/>
    <cellStyle name="Обычный 21 4 2 4 2" xfId="29753"/>
    <cellStyle name="Обычный 21 4 2 4 2 2" xfId="29754"/>
    <cellStyle name="Обычный 21 4 2 4 3" xfId="29755"/>
    <cellStyle name="Обычный 21 4 2 5" xfId="29756"/>
    <cellStyle name="Обычный 21 4 2 5 2" xfId="29757"/>
    <cellStyle name="Обычный 21 4 2 6" xfId="29758"/>
    <cellStyle name="Обычный 21 4 3" xfId="29759"/>
    <cellStyle name="Обычный 21 4 3 2" xfId="29760"/>
    <cellStyle name="Обычный 21 4 3 2 2" xfId="29761"/>
    <cellStyle name="Обычный 21 4 3 2 2 2" xfId="29762"/>
    <cellStyle name="Обычный 21 4 3 2 2 2 2" xfId="29763"/>
    <cellStyle name="Обычный 21 4 3 2 2 3" xfId="29764"/>
    <cellStyle name="Обычный 21 4 3 2 3" xfId="29765"/>
    <cellStyle name="Обычный 21 4 3 2 3 2" xfId="29766"/>
    <cellStyle name="Обычный 21 4 3 2 4" xfId="29767"/>
    <cellStyle name="Обычный 21 4 3 3" xfId="29768"/>
    <cellStyle name="Обычный 21 4 3 3 2" xfId="29769"/>
    <cellStyle name="Обычный 21 4 3 3 2 2" xfId="29770"/>
    <cellStyle name="Обычный 21 4 3 3 3" xfId="29771"/>
    <cellStyle name="Обычный 21 4 3 4" xfId="29772"/>
    <cellStyle name="Обычный 21 4 3 4 2" xfId="29773"/>
    <cellStyle name="Обычный 21 4 3 5" xfId="29774"/>
    <cellStyle name="Обычный 21 4 4" xfId="29775"/>
    <cellStyle name="Обычный 21 4 4 2" xfId="29776"/>
    <cellStyle name="Обычный 21 4 4 2 2" xfId="29777"/>
    <cellStyle name="Обычный 21 4 4 2 2 2" xfId="29778"/>
    <cellStyle name="Обычный 21 4 4 2 3" xfId="29779"/>
    <cellStyle name="Обычный 21 4 4 3" xfId="29780"/>
    <cellStyle name="Обычный 21 4 4 3 2" xfId="29781"/>
    <cellStyle name="Обычный 21 4 4 4" xfId="29782"/>
    <cellStyle name="Обычный 21 4 5" xfId="29783"/>
    <cellStyle name="Обычный 21 4 5 2" xfId="29784"/>
    <cellStyle name="Обычный 21 4 5 2 2" xfId="29785"/>
    <cellStyle name="Обычный 21 4 5 3" xfId="29786"/>
    <cellStyle name="Обычный 21 4 6" xfId="29787"/>
    <cellStyle name="Обычный 21 4 6 2" xfId="29788"/>
    <cellStyle name="Обычный 21 4 7" xfId="29789"/>
    <cellStyle name="Обычный 21 5" xfId="29790"/>
    <cellStyle name="Обычный 21 5 2" xfId="29791"/>
    <cellStyle name="Обычный 21 5 2 2" xfId="29792"/>
    <cellStyle name="Обычный 21 5 2 2 2" xfId="29793"/>
    <cellStyle name="Обычный 21 5 2 2 2 2" xfId="29794"/>
    <cellStyle name="Обычный 21 5 2 2 2 2 2" xfId="29795"/>
    <cellStyle name="Обычный 21 5 2 2 2 3" xfId="29796"/>
    <cellStyle name="Обычный 21 5 2 2 3" xfId="29797"/>
    <cellStyle name="Обычный 21 5 2 2 3 2" xfId="29798"/>
    <cellStyle name="Обычный 21 5 2 2 4" xfId="29799"/>
    <cellStyle name="Обычный 21 5 2 3" xfId="29800"/>
    <cellStyle name="Обычный 21 5 2 3 2" xfId="29801"/>
    <cellStyle name="Обычный 21 5 2 3 2 2" xfId="29802"/>
    <cellStyle name="Обычный 21 5 2 3 3" xfId="29803"/>
    <cellStyle name="Обычный 21 5 2 4" xfId="29804"/>
    <cellStyle name="Обычный 21 5 2 4 2" xfId="29805"/>
    <cellStyle name="Обычный 21 5 2 5" xfId="29806"/>
    <cellStyle name="Обычный 21 5 3" xfId="29807"/>
    <cellStyle name="Обычный 21 5 3 2" xfId="29808"/>
    <cellStyle name="Обычный 21 5 3 2 2" xfId="29809"/>
    <cellStyle name="Обычный 21 5 3 2 2 2" xfId="29810"/>
    <cellStyle name="Обычный 21 5 3 2 3" xfId="29811"/>
    <cellStyle name="Обычный 21 5 3 3" xfId="29812"/>
    <cellStyle name="Обычный 21 5 3 3 2" xfId="29813"/>
    <cellStyle name="Обычный 21 5 3 4" xfId="29814"/>
    <cellStyle name="Обычный 21 5 4" xfId="29815"/>
    <cellStyle name="Обычный 21 5 4 2" xfId="29816"/>
    <cellStyle name="Обычный 21 5 4 2 2" xfId="29817"/>
    <cellStyle name="Обычный 21 5 4 3" xfId="29818"/>
    <cellStyle name="Обычный 21 5 5" xfId="29819"/>
    <cellStyle name="Обычный 21 5 5 2" xfId="29820"/>
    <cellStyle name="Обычный 21 5 6" xfId="29821"/>
    <cellStyle name="Обычный 21 6" xfId="29822"/>
    <cellStyle name="Обычный 21 6 2" xfId="29823"/>
    <cellStyle name="Обычный 21 6 2 2" xfId="29824"/>
    <cellStyle name="Обычный 21 6 2 2 2" xfId="29825"/>
    <cellStyle name="Обычный 21 6 2 2 2 2" xfId="29826"/>
    <cellStyle name="Обычный 21 6 2 2 3" xfId="29827"/>
    <cellStyle name="Обычный 21 6 2 3" xfId="29828"/>
    <cellStyle name="Обычный 21 6 2 3 2" xfId="29829"/>
    <cellStyle name="Обычный 21 6 2 4" xfId="29830"/>
    <cellStyle name="Обычный 21 6 3" xfId="29831"/>
    <cellStyle name="Обычный 21 6 3 2" xfId="29832"/>
    <cellStyle name="Обычный 21 6 3 2 2" xfId="29833"/>
    <cellStyle name="Обычный 21 6 3 3" xfId="29834"/>
    <cellStyle name="Обычный 21 6 4" xfId="29835"/>
    <cellStyle name="Обычный 21 6 4 2" xfId="29836"/>
    <cellStyle name="Обычный 21 6 5" xfId="29837"/>
    <cellStyle name="Обычный 21 7" xfId="29838"/>
    <cellStyle name="Обычный 21 7 2" xfId="29839"/>
    <cellStyle name="Обычный 21 7 2 2" xfId="29840"/>
    <cellStyle name="Обычный 21 7 2 2 2" xfId="29841"/>
    <cellStyle name="Обычный 21 7 2 3" xfId="29842"/>
    <cellStyle name="Обычный 21 7 3" xfId="29843"/>
    <cellStyle name="Обычный 21 7 3 2" xfId="29844"/>
    <cellStyle name="Обычный 21 7 4" xfId="29845"/>
    <cellStyle name="Обычный 21 8" xfId="29846"/>
    <cellStyle name="Обычный 21 8 2" xfId="29847"/>
    <cellStyle name="Обычный 21 8 2 2" xfId="29848"/>
    <cellStyle name="Обычный 21 8 3" xfId="29849"/>
    <cellStyle name="Обычный 21 9" xfId="29850"/>
    <cellStyle name="Обычный 21 9 2" xfId="29851"/>
    <cellStyle name="Обычный 22" xfId="62"/>
    <cellStyle name="Обычный 22 10" xfId="29852"/>
    <cellStyle name="Обычный 22 11" xfId="48293"/>
    <cellStyle name="Обычный 22 2" xfId="29853"/>
    <cellStyle name="Обычный 22 2 2" xfId="29854"/>
    <cellStyle name="Обычный 22 2 2 2" xfId="29855"/>
    <cellStyle name="Обычный 22 2 2 2 2" xfId="29856"/>
    <cellStyle name="Обычный 22 2 2 2 2 2" xfId="29857"/>
    <cellStyle name="Обычный 22 2 2 2 2 2 2" xfId="29858"/>
    <cellStyle name="Обычный 22 2 2 2 2 2 2 2" xfId="29859"/>
    <cellStyle name="Обычный 22 2 2 2 2 2 2 2 2" xfId="29860"/>
    <cellStyle name="Обычный 22 2 2 2 2 2 2 2 2 2" xfId="29861"/>
    <cellStyle name="Обычный 22 2 2 2 2 2 2 2 3" xfId="29862"/>
    <cellStyle name="Обычный 22 2 2 2 2 2 2 3" xfId="29863"/>
    <cellStyle name="Обычный 22 2 2 2 2 2 2 3 2" xfId="29864"/>
    <cellStyle name="Обычный 22 2 2 2 2 2 2 4" xfId="29865"/>
    <cellStyle name="Обычный 22 2 2 2 2 2 3" xfId="29866"/>
    <cellStyle name="Обычный 22 2 2 2 2 2 3 2" xfId="29867"/>
    <cellStyle name="Обычный 22 2 2 2 2 2 3 2 2" xfId="29868"/>
    <cellStyle name="Обычный 22 2 2 2 2 2 3 3" xfId="29869"/>
    <cellStyle name="Обычный 22 2 2 2 2 2 4" xfId="29870"/>
    <cellStyle name="Обычный 22 2 2 2 2 2 4 2" xfId="29871"/>
    <cellStyle name="Обычный 22 2 2 2 2 2 5" xfId="29872"/>
    <cellStyle name="Обычный 22 2 2 2 2 3" xfId="29873"/>
    <cellStyle name="Обычный 22 2 2 2 2 3 2" xfId="29874"/>
    <cellStyle name="Обычный 22 2 2 2 2 3 2 2" xfId="29875"/>
    <cellStyle name="Обычный 22 2 2 2 2 3 2 2 2" xfId="29876"/>
    <cellStyle name="Обычный 22 2 2 2 2 3 2 3" xfId="29877"/>
    <cellStyle name="Обычный 22 2 2 2 2 3 3" xfId="29878"/>
    <cellStyle name="Обычный 22 2 2 2 2 3 3 2" xfId="29879"/>
    <cellStyle name="Обычный 22 2 2 2 2 3 4" xfId="29880"/>
    <cellStyle name="Обычный 22 2 2 2 2 4" xfId="29881"/>
    <cellStyle name="Обычный 22 2 2 2 2 4 2" xfId="29882"/>
    <cellStyle name="Обычный 22 2 2 2 2 4 2 2" xfId="29883"/>
    <cellStyle name="Обычный 22 2 2 2 2 4 3" xfId="29884"/>
    <cellStyle name="Обычный 22 2 2 2 2 5" xfId="29885"/>
    <cellStyle name="Обычный 22 2 2 2 2 5 2" xfId="29886"/>
    <cellStyle name="Обычный 22 2 2 2 2 6" xfId="29887"/>
    <cellStyle name="Обычный 22 2 2 2 3" xfId="29888"/>
    <cellStyle name="Обычный 22 2 2 2 3 2" xfId="29889"/>
    <cellStyle name="Обычный 22 2 2 2 3 2 2" xfId="29890"/>
    <cellStyle name="Обычный 22 2 2 2 3 2 2 2" xfId="29891"/>
    <cellStyle name="Обычный 22 2 2 2 3 2 2 2 2" xfId="29892"/>
    <cellStyle name="Обычный 22 2 2 2 3 2 2 3" xfId="29893"/>
    <cellStyle name="Обычный 22 2 2 2 3 2 3" xfId="29894"/>
    <cellStyle name="Обычный 22 2 2 2 3 2 3 2" xfId="29895"/>
    <cellStyle name="Обычный 22 2 2 2 3 2 4" xfId="29896"/>
    <cellStyle name="Обычный 22 2 2 2 3 3" xfId="29897"/>
    <cellStyle name="Обычный 22 2 2 2 3 3 2" xfId="29898"/>
    <cellStyle name="Обычный 22 2 2 2 3 3 2 2" xfId="29899"/>
    <cellStyle name="Обычный 22 2 2 2 3 3 3" xfId="29900"/>
    <cellStyle name="Обычный 22 2 2 2 3 4" xfId="29901"/>
    <cellStyle name="Обычный 22 2 2 2 3 4 2" xfId="29902"/>
    <cellStyle name="Обычный 22 2 2 2 3 5" xfId="29903"/>
    <cellStyle name="Обычный 22 2 2 2 4" xfId="29904"/>
    <cellStyle name="Обычный 22 2 2 2 4 2" xfId="29905"/>
    <cellStyle name="Обычный 22 2 2 2 4 2 2" xfId="29906"/>
    <cellStyle name="Обычный 22 2 2 2 4 2 2 2" xfId="29907"/>
    <cellStyle name="Обычный 22 2 2 2 4 2 3" xfId="29908"/>
    <cellStyle name="Обычный 22 2 2 2 4 3" xfId="29909"/>
    <cellStyle name="Обычный 22 2 2 2 4 3 2" xfId="29910"/>
    <cellStyle name="Обычный 22 2 2 2 4 4" xfId="29911"/>
    <cellStyle name="Обычный 22 2 2 2 5" xfId="29912"/>
    <cellStyle name="Обычный 22 2 2 2 5 2" xfId="29913"/>
    <cellStyle name="Обычный 22 2 2 2 5 2 2" xfId="29914"/>
    <cellStyle name="Обычный 22 2 2 2 5 3" xfId="29915"/>
    <cellStyle name="Обычный 22 2 2 2 6" xfId="29916"/>
    <cellStyle name="Обычный 22 2 2 2 6 2" xfId="29917"/>
    <cellStyle name="Обычный 22 2 2 2 7" xfId="29918"/>
    <cellStyle name="Обычный 22 2 2 3" xfId="29919"/>
    <cellStyle name="Обычный 22 2 2 3 2" xfId="29920"/>
    <cellStyle name="Обычный 22 2 2 3 2 2" xfId="29921"/>
    <cellStyle name="Обычный 22 2 2 3 2 2 2" xfId="29922"/>
    <cellStyle name="Обычный 22 2 2 3 2 2 2 2" xfId="29923"/>
    <cellStyle name="Обычный 22 2 2 3 2 2 2 2 2" xfId="29924"/>
    <cellStyle name="Обычный 22 2 2 3 2 2 2 3" xfId="29925"/>
    <cellStyle name="Обычный 22 2 2 3 2 2 3" xfId="29926"/>
    <cellStyle name="Обычный 22 2 2 3 2 2 3 2" xfId="29927"/>
    <cellStyle name="Обычный 22 2 2 3 2 2 4" xfId="29928"/>
    <cellStyle name="Обычный 22 2 2 3 2 3" xfId="29929"/>
    <cellStyle name="Обычный 22 2 2 3 2 3 2" xfId="29930"/>
    <cellStyle name="Обычный 22 2 2 3 2 3 2 2" xfId="29931"/>
    <cellStyle name="Обычный 22 2 2 3 2 3 3" xfId="29932"/>
    <cellStyle name="Обычный 22 2 2 3 2 4" xfId="29933"/>
    <cellStyle name="Обычный 22 2 2 3 2 4 2" xfId="29934"/>
    <cellStyle name="Обычный 22 2 2 3 2 5" xfId="29935"/>
    <cellStyle name="Обычный 22 2 2 3 3" xfId="29936"/>
    <cellStyle name="Обычный 22 2 2 3 3 2" xfId="29937"/>
    <cellStyle name="Обычный 22 2 2 3 3 2 2" xfId="29938"/>
    <cellStyle name="Обычный 22 2 2 3 3 2 2 2" xfId="29939"/>
    <cellStyle name="Обычный 22 2 2 3 3 2 3" xfId="29940"/>
    <cellStyle name="Обычный 22 2 2 3 3 3" xfId="29941"/>
    <cellStyle name="Обычный 22 2 2 3 3 3 2" xfId="29942"/>
    <cellStyle name="Обычный 22 2 2 3 3 4" xfId="29943"/>
    <cellStyle name="Обычный 22 2 2 3 4" xfId="29944"/>
    <cellStyle name="Обычный 22 2 2 3 4 2" xfId="29945"/>
    <cellStyle name="Обычный 22 2 2 3 4 2 2" xfId="29946"/>
    <cellStyle name="Обычный 22 2 2 3 4 3" xfId="29947"/>
    <cellStyle name="Обычный 22 2 2 3 5" xfId="29948"/>
    <cellStyle name="Обычный 22 2 2 3 5 2" xfId="29949"/>
    <cellStyle name="Обычный 22 2 2 3 6" xfId="29950"/>
    <cellStyle name="Обычный 22 2 2 4" xfId="29951"/>
    <cellStyle name="Обычный 22 2 2 4 2" xfId="29952"/>
    <cellStyle name="Обычный 22 2 2 4 2 2" xfId="29953"/>
    <cellStyle name="Обычный 22 2 2 4 2 2 2" xfId="29954"/>
    <cellStyle name="Обычный 22 2 2 4 2 2 2 2" xfId="29955"/>
    <cellStyle name="Обычный 22 2 2 4 2 2 3" xfId="29956"/>
    <cellStyle name="Обычный 22 2 2 4 2 3" xfId="29957"/>
    <cellStyle name="Обычный 22 2 2 4 2 3 2" xfId="29958"/>
    <cellStyle name="Обычный 22 2 2 4 2 4" xfId="29959"/>
    <cellStyle name="Обычный 22 2 2 4 3" xfId="29960"/>
    <cellStyle name="Обычный 22 2 2 4 3 2" xfId="29961"/>
    <cellStyle name="Обычный 22 2 2 4 3 2 2" xfId="29962"/>
    <cellStyle name="Обычный 22 2 2 4 3 3" xfId="29963"/>
    <cellStyle name="Обычный 22 2 2 4 4" xfId="29964"/>
    <cellStyle name="Обычный 22 2 2 4 4 2" xfId="29965"/>
    <cellStyle name="Обычный 22 2 2 4 5" xfId="29966"/>
    <cellStyle name="Обычный 22 2 2 5" xfId="29967"/>
    <cellStyle name="Обычный 22 2 2 5 2" xfId="29968"/>
    <cellStyle name="Обычный 22 2 2 5 2 2" xfId="29969"/>
    <cellStyle name="Обычный 22 2 2 5 2 2 2" xfId="29970"/>
    <cellStyle name="Обычный 22 2 2 5 2 3" xfId="29971"/>
    <cellStyle name="Обычный 22 2 2 5 3" xfId="29972"/>
    <cellStyle name="Обычный 22 2 2 5 3 2" xfId="29973"/>
    <cellStyle name="Обычный 22 2 2 5 4" xfId="29974"/>
    <cellStyle name="Обычный 22 2 2 6" xfId="29975"/>
    <cellStyle name="Обычный 22 2 2 6 2" xfId="29976"/>
    <cellStyle name="Обычный 22 2 2 6 2 2" xfId="29977"/>
    <cellStyle name="Обычный 22 2 2 6 3" xfId="29978"/>
    <cellStyle name="Обычный 22 2 2 7" xfId="29979"/>
    <cellStyle name="Обычный 22 2 2 7 2" xfId="29980"/>
    <cellStyle name="Обычный 22 2 2 8" xfId="29981"/>
    <cellStyle name="Обычный 22 2 3" xfId="29982"/>
    <cellStyle name="Обычный 22 2 3 2" xfId="29983"/>
    <cellStyle name="Обычный 22 2 3 2 2" xfId="29984"/>
    <cellStyle name="Обычный 22 2 3 2 2 2" xfId="29985"/>
    <cellStyle name="Обычный 22 2 3 2 2 2 2" xfId="29986"/>
    <cellStyle name="Обычный 22 2 3 2 2 2 2 2" xfId="29987"/>
    <cellStyle name="Обычный 22 2 3 2 2 2 2 2 2" xfId="29988"/>
    <cellStyle name="Обычный 22 2 3 2 2 2 2 3" xfId="29989"/>
    <cellStyle name="Обычный 22 2 3 2 2 2 3" xfId="29990"/>
    <cellStyle name="Обычный 22 2 3 2 2 2 3 2" xfId="29991"/>
    <cellStyle name="Обычный 22 2 3 2 2 2 4" xfId="29992"/>
    <cellStyle name="Обычный 22 2 3 2 2 3" xfId="29993"/>
    <cellStyle name="Обычный 22 2 3 2 2 3 2" xfId="29994"/>
    <cellStyle name="Обычный 22 2 3 2 2 3 2 2" xfId="29995"/>
    <cellStyle name="Обычный 22 2 3 2 2 3 3" xfId="29996"/>
    <cellStyle name="Обычный 22 2 3 2 2 4" xfId="29997"/>
    <cellStyle name="Обычный 22 2 3 2 2 4 2" xfId="29998"/>
    <cellStyle name="Обычный 22 2 3 2 2 5" xfId="29999"/>
    <cellStyle name="Обычный 22 2 3 2 3" xfId="30000"/>
    <cellStyle name="Обычный 22 2 3 2 3 2" xfId="30001"/>
    <cellStyle name="Обычный 22 2 3 2 3 2 2" xfId="30002"/>
    <cellStyle name="Обычный 22 2 3 2 3 2 2 2" xfId="30003"/>
    <cellStyle name="Обычный 22 2 3 2 3 2 3" xfId="30004"/>
    <cellStyle name="Обычный 22 2 3 2 3 3" xfId="30005"/>
    <cellStyle name="Обычный 22 2 3 2 3 3 2" xfId="30006"/>
    <cellStyle name="Обычный 22 2 3 2 3 4" xfId="30007"/>
    <cellStyle name="Обычный 22 2 3 2 4" xfId="30008"/>
    <cellStyle name="Обычный 22 2 3 2 4 2" xfId="30009"/>
    <cellStyle name="Обычный 22 2 3 2 4 2 2" xfId="30010"/>
    <cellStyle name="Обычный 22 2 3 2 4 3" xfId="30011"/>
    <cellStyle name="Обычный 22 2 3 2 5" xfId="30012"/>
    <cellStyle name="Обычный 22 2 3 2 5 2" xfId="30013"/>
    <cellStyle name="Обычный 22 2 3 2 6" xfId="30014"/>
    <cellStyle name="Обычный 22 2 3 3" xfId="30015"/>
    <cellStyle name="Обычный 22 2 3 3 2" xfId="30016"/>
    <cellStyle name="Обычный 22 2 3 3 2 2" xfId="30017"/>
    <cellStyle name="Обычный 22 2 3 3 2 2 2" xfId="30018"/>
    <cellStyle name="Обычный 22 2 3 3 2 2 2 2" xfId="30019"/>
    <cellStyle name="Обычный 22 2 3 3 2 2 3" xfId="30020"/>
    <cellStyle name="Обычный 22 2 3 3 2 3" xfId="30021"/>
    <cellStyle name="Обычный 22 2 3 3 2 3 2" xfId="30022"/>
    <cellStyle name="Обычный 22 2 3 3 2 4" xfId="30023"/>
    <cellStyle name="Обычный 22 2 3 3 3" xfId="30024"/>
    <cellStyle name="Обычный 22 2 3 3 3 2" xfId="30025"/>
    <cellStyle name="Обычный 22 2 3 3 3 2 2" xfId="30026"/>
    <cellStyle name="Обычный 22 2 3 3 3 3" xfId="30027"/>
    <cellStyle name="Обычный 22 2 3 3 4" xfId="30028"/>
    <cellStyle name="Обычный 22 2 3 3 4 2" xfId="30029"/>
    <cellStyle name="Обычный 22 2 3 3 5" xfId="30030"/>
    <cellStyle name="Обычный 22 2 3 4" xfId="30031"/>
    <cellStyle name="Обычный 22 2 3 4 2" xfId="30032"/>
    <cellStyle name="Обычный 22 2 3 4 2 2" xfId="30033"/>
    <cellStyle name="Обычный 22 2 3 4 2 2 2" xfId="30034"/>
    <cellStyle name="Обычный 22 2 3 4 2 3" xfId="30035"/>
    <cellStyle name="Обычный 22 2 3 4 3" xfId="30036"/>
    <cellStyle name="Обычный 22 2 3 4 3 2" xfId="30037"/>
    <cellStyle name="Обычный 22 2 3 4 4" xfId="30038"/>
    <cellStyle name="Обычный 22 2 3 5" xfId="30039"/>
    <cellStyle name="Обычный 22 2 3 5 2" xfId="30040"/>
    <cellStyle name="Обычный 22 2 3 5 2 2" xfId="30041"/>
    <cellStyle name="Обычный 22 2 3 5 3" xfId="30042"/>
    <cellStyle name="Обычный 22 2 3 6" xfId="30043"/>
    <cellStyle name="Обычный 22 2 3 6 2" xfId="30044"/>
    <cellStyle name="Обычный 22 2 3 7" xfId="30045"/>
    <cellStyle name="Обычный 22 2 4" xfId="30046"/>
    <cellStyle name="Обычный 22 2 4 2" xfId="30047"/>
    <cellStyle name="Обычный 22 2 4 2 2" xfId="30048"/>
    <cellStyle name="Обычный 22 2 4 2 2 2" xfId="30049"/>
    <cellStyle name="Обычный 22 2 4 2 2 2 2" xfId="30050"/>
    <cellStyle name="Обычный 22 2 4 2 2 2 2 2" xfId="30051"/>
    <cellStyle name="Обычный 22 2 4 2 2 2 3" xfId="30052"/>
    <cellStyle name="Обычный 22 2 4 2 2 3" xfId="30053"/>
    <cellStyle name="Обычный 22 2 4 2 2 3 2" xfId="30054"/>
    <cellStyle name="Обычный 22 2 4 2 2 4" xfId="30055"/>
    <cellStyle name="Обычный 22 2 4 2 3" xfId="30056"/>
    <cellStyle name="Обычный 22 2 4 2 3 2" xfId="30057"/>
    <cellStyle name="Обычный 22 2 4 2 3 2 2" xfId="30058"/>
    <cellStyle name="Обычный 22 2 4 2 3 3" xfId="30059"/>
    <cellStyle name="Обычный 22 2 4 2 4" xfId="30060"/>
    <cellStyle name="Обычный 22 2 4 2 4 2" xfId="30061"/>
    <cellStyle name="Обычный 22 2 4 2 5" xfId="30062"/>
    <cellStyle name="Обычный 22 2 4 3" xfId="30063"/>
    <cellStyle name="Обычный 22 2 4 3 2" xfId="30064"/>
    <cellStyle name="Обычный 22 2 4 3 2 2" xfId="30065"/>
    <cellStyle name="Обычный 22 2 4 3 2 2 2" xfId="30066"/>
    <cellStyle name="Обычный 22 2 4 3 2 3" xfId="30067"/>
    <cellStyle name="Обычный 22 2 4 3 3" xfId="30068"/>
    <cellStyle name="Обычный 22 2 4 3 3 2" xfId="30069"/>
    <cellStyle name="Обычный 22 2 4 3 4" xfId="30070"/>
    <cellStyle name="Обычный 22 2 4 4" xfId="30071"/>
    <cellStyle name="Обычный 22 2 4 4 2" xfId="30072"/>
    <cellStyle name="Обычный 22 2 4 4 2 2" xfId="30073"/>
    <cellStyle name="Обычный 22 2 4 4 3" xfId="30074"/>
    <cellStyle name="Обычный 22 2 4 5" xfId="30075"/>
    <cellStyle name="Обычный 22 2 4 5 2" xfId="30076"/>
    <cellStyle name="Обычный 22 2 4 6" xfId="30077"/>
    <cellStyle name="Обычный 22 2 5" xfId="30078"/>
    <cellStyle name="Обычный 22 2 5 2" xfId="30079"/>
    <cellStyle name="Обычный 22 2 5 2 2" xfId="30080"/>
    <cellStyle name="Обычный 22 2 5 2 2 2" xfId="30081"/>
    <cellStyle name="Обычный 22 2 5 2 2 2 2" xfId="30082"/>
    <cellStyle name="Обычный 22 2 5 2 2 3" xfId="30083"/>
    <cellStyle name="Обычный 22 2 5 2 3" xfId="30084"/>
    <cellStyle name="Обычный 22 2 5 2 3 2" xfId="30085"/>
    <cellStyle name="Обычный 22 2 5 2 4" xfId="30086"/>
    <cellStyle name="Обычный 22 2 5 3" xfId="30087"/>
    <cellStyle name="Обычный 22 2 5 3 2" xfId="30088"/>
    <cellStyle name="Обычный 22 2 5 3 2 2" xfId="30089"/>
    <cellStyle name="Обычный 22 2 5 3 3" xfId="30090"/>
    <cellStyle name="Обычный 22 2 5 4" xfId="30091"/>
    <cellStyle name="Обычный 22 2 5 4 2" xfId="30092"/>
    <cellStyle name="Обычный 22 2 5 5" xfId="30093"/>
    <cellStyle name="Обычный 22 2 6" xfId="30094"/>
    <cellStyle name="Обычный 22 2 6 2" xfId="30095"/>
    <cellStyle name="Обычный 22 2 6 2 2" xfId="30096"/>
    <cellStyle name="Обычный 22 2 6 2 2 2" xfId="30097"/>
    <cellStyle name="Обычный 22 2 6 2 3" xfId="30098"/>
    <cellStyle name="Обычный 22 2 6 3" xfId="30099"/>
    <cellStyle name="Обычный 22 2 6 3 2" xfId="30100"/>
    <cellStyle name="Обычный 22 2 6 4" xfId="30101"/>
    <cellStyle name="Обычный 22 2 7" xfId="30102"/>
    <cellStyle name="Обычный 22 2 7 2" xfId="30103"/>
    <cellStyle name="Обычный 22 2 7 2 2" xfId="30104"/>
    <cellStyle name="Обычный 22 2 7 3" xfId="30105"/>
    <cellStyle name="Обычный 22 2 8" xfId="30106"/>
    <cellStyle name="Обычный 22 2 8 2" xfId="30107"/>
    <cellStyle name="Обычный 22 2 9" xfId="30108"/>
    <cellStyle name="Обычный 22 3" xfId="30109"/>
    <cellStyle name="Обычный 22 3 2" xfId="30110"/>
    <cellStyle name="Обычный 22 3 2 2" xfId="30111"/>
    <cellStyle name="Обычный 22 3 2 2 2" xfId="30112"/>
    <cellStyle name="Обычный 22 3 2 2 2 2" xfId="30113"/>
    <cellStyle name="Обычный 22 3 2 2 2 2 2" xfId="30114"/>
    <cellStyle name="Обычный 22 3 2 2 2 2 2 2" xfId="30115"/>
    <cellStyle name="Обычный 22 3 2 2 2 2 2 2 2" xfId="30116"/>
    <cellStyle name="Обычный 22 3 2 2 2 2 2 3" xfId="30117"/>
    <cellStyle name="Обычный 22 3 2 2 2 2 3" xfId="30118"/>
    <cellStyle name="Обычный 22 3 2 2 2 2 3 2" xfId="30119"/>
    <cellStyle name="Обычный 22 3 2 2 2 2 4" xfId="30120"/>
    <cellStyle name="Обычный 22 3 2 2 2 3" xfId="30121"/>
    <cellStyle name="Обычный 22 3 2 2 2 3 2" xfId="30122"/>
    <cellStyle name="Обычный 22 3 2 2 2 3 2 2" xfId="30123"/>
    <cellStyle name="Обычный 22 3 2 2 2 3 3" xfId="30124"/>
    <cellStyle name="Обычный 22 3 2 2 2 4" xfId="30125"/>
    <cellStyle name="Обычный 22 3 2 2 2 4 2" xfId="30126"/>
    <cellStyle name="Обычный 22 3 2 2 2 5" xfId="30127"/>
    <cellStyle name="Обычный 22 3 2 2 3" xfId="30128"/>
    <cellStyle name="Обычный 22 3 2 2 3 2" xfId="30129"/>
    <cellStyle name="Обычный 22 3 2 2 3 2 2" xfId="30130"/>
    <cellStyle name="Обычный 22 3 2 2 3 2 2 2" xfId="30131"/>
    <cellStyle name="Обычный 22 3 2 2 3 2 3" xfId="30132"/>
    <cellStyle name="Обычный 22 3 2 2 3 3" xfId="30133"/>
    <cellStyle name="Обычный 22 3 2 2 3 3 2" xfId="30134"/>
    <cellStyle name="Обычный 22 3 2 2 3 4" xfId="30135"/>
    <cellStyle name="Обычный 22 3 2 2 4" xfId="30136"/>
    <cellStyle name="Обычный 22 3 2 2 4 2" xfId="30137"/>
    <cellStyle name="Обычный 22 3 2 2 4 2 2" xfId="30138"/>
    <cellStyle name="Обычный 22 3 2 2 4 3" xfId="30139"/>
    <cellStyle name="Обычный 22 3 2 2 5" xfId="30140"/>
    <cellStyle name="Обычный 22 3 2 2 5 2" xfId="30141"/>
    <cellStyle name="Обычный 22 3 2 2 6" xfId="30142"/>
    <cellStyle name="Обычный 22 3 2 3" xfId="30143"/>
    <cellStyle name="Обычный 22 3 2 3 2" xfId="30144"/>
    <cellStyle name="Обычный 22 3 2 3 2 2" xfId="30145"/>
    <cellStyle name="Обычный 22 3 2 3 2 2 2" xfId="30146"/>
    <cellStyle name="Обычный 22 3 2 3 2 2 2 2" xfId="30147"/>
    <cellStyle name="Обычный 22 3 2 3 2 2 3" xfId="30148"/>
    <cellStyle name="Обычный 22 3 2 3 2 3" xfId="30149"/>
    <cellStyle name="Обычный 22 3 2 3 2 3 2" xfId="30150"/>
    <cellStyle name="Обычный 22 3 2 3 2 4" xfId="30151"/>
    <cellStyle name="Обычный 22 3 2 3 3" xfId="30152"/>
    <cellStyle name="Обычный 22 3 2 3 3 2" xfId="30153"/>
    <cellStyle name="Обычный 22 3 2 3 3 2 2" xfId="30154"/>
    <cellStyle name="Обычный 22 3 2 3 3 3" xfId="30155"/>
    <cellStyle name="Обычный 22 3 2 3 4" xfId="30156"/>
    <cellStyle name="Обычный 22 3 2 3 4 2" xfId="30157"/>
    <cellStyle name="Обычный 22 3 2 3 5" xfId="30158"/>
    <cellStyle name="Обычный 22 3 2 4" xfId="30159"/>
    <cellStyle name="Обычный 22 3 2 4 2" xfId="30160"/>
    <cellStyle name="Обычный 22 3 2 4 2 2" xfId="30161"/>
    <cellStyle name="Обычный 22 3 2 4 2 2 2" xfId="30162"/>
    <cellStyle name="Обычный 22 3 2 4 2 3" xfId="30163"/>
    <cellStyle name="Обычный 22 3 2 4 3" xfId="30164"/>
    <cellStyle name="Обычный 22 3 2 4 3 2" xfId="30165"/>
    <cellStyle name="Обычный 22 3 2 4 4" xfId="30166"/>
    <cellStyle name="Обычный 22 3 2 5" xfId="30167"/>
    <cellStyle name="Обычный 22 3 2 5 2" xfId="30168"/>
    <cellStyle name="Обычный 22 3 2 5 2 2" xfId="30169"/>
    <cellStyle name="Обычный 22 3 2 5 3" xfId="30170"/>
    <cellStyle name="Обычный 22 3 2 6" xfId="30171"/>
    <cellStyle name="Обычный 22 3 2 6 2" xfId="30172"/>
    <cellStyle name="Обычный 22 3 2 7" xfId="30173"/>
    <cellStyle name="Обычный 22 3 3" xfId="30174"/>
    <cellStyle name="Обычный 22 3 3 2" xfId="30175"/>
    <cellStyle name="Обычный 22 3 3 2 2" xfId="30176"/>
    <cellStyle name="Обычный 22 3 3 2 2 2" xfId="30177"/>
    <cellStyle name="Обычный 22 3 3 2 2 2 2" xfId="30178"/>
    <cellStyle name="Обычный 22 3 3 2 2 2 2 2" xfId="30179"/>
    <cellStyle name="Обычный 22 3 3 2 2 2 3" xfId="30180"/>
    <cellStyle name="Обычный 22 3 3 2 2 3" xfId="30181"/>
    <cellStyle name="Обычный 22 3 3 2 2 3 2" xfId="30182"/>
    <cellStyle name="Обычный 22 3 3 2 2 4" xfId="30183"/>
    <cellStyle name="Обычный 22 3 3 2 3" xfId="30184"/>
    <cellStyle name="Обычный 22 3 3 2 3 2" xfId="30185"/>
    <cellStyle name="Обычный 22 3 3 2 3 2 2" xfId="30186"/>
    <cellStyle name="Обычный 22 3 3 2 3 3" xfId="30187"/>
    <cellStyle name="Обычный 22 3 3 2 4" xfId="30188"/>
    <cellStyle name="Обычный 22 3 3 2 4 2" xfId="30189"/>
    <cellStyle name="Обычный 22 3 3 2 5" xfId="30190"/>
    <cellStyle name="Обычный 22 3 3 3" xfId="30191"/>
    <cellStyle name="Обычный 22 3 3 3 2" xfId="30192"/>
    <cellStyle name="Обычный 22 3 3 3 2 2" xfId="30193"/>
    <cellStyle name="Обычный 22 3 3 3 2 2 2" xfId="30194"/>
    <cellStyle name="Обычный 22 3 3 3 2 3" xfId="30195"/>
    <cellStyle name="Обычный 22 3 3 3 3" xfId="30196"/>
    <cellStyle name="Обычный 22 3 3 3 3 2" xfId="30197"/>
    <cellStyle name="Обычный 22 3 3 3 4" xfId="30198"/>
    <cellStyle name="Обычный 22 3 3 4" xfId="30199"/>
    <cellStyle name="Обычный 22 3 3 4 2" xfId="30200"/>
    <cellStyle name="Обычный 22 3 3 4 2 2" xfId="30201"/>
    <cellStyle name="Обычный 22 3 3 4 3" xfId="30202"/>
    <cellStyle name="Обычный 22 3 3 5" xfId="30203"/>
    <cellStyle name="Обычный 22 3 3 5 2" xfId="30204"/>
    <cellStyle name="Обычный 22 3 3 6" xfId="30205"/>
    <cellStyle name="Обычный 22 3 4" xfId="30206"/>
    <cellStyle name="Обычный 22 3 4 2" xfId="30207"/>
    <cellStyle name="Обычный 22 3 4 2 2" xfId="30208"/>
    <cellStyle name="Обычный 22 3 4 2 2 2" xfId="30209"/>
    <cellStyle name="Обычный 22 3 4 2 2 2 2" xfId="30210"/>
    <cellStyle name="Обычный 22 3 4 2 2 3" xfId="30211"/>
    <cellStyle name="Обычный 22 3 4 2 3" xfId="30212"/>
    <cellStyle name="Обычный 22 3 4 2 3 2" xfId="30213"/>
    <cellStyle name="Обычный 22 3 4 2 4" xfId="30214"/>
    <cellStyle name="Обычный 22 3 4 3" xfId="30215"/>
    <cellStyle name="Обычный 22 3 4 3 2" xfId="30216"/>
    <cellStyle name="Обычный 22 3 4 3 2 2" xfId="30217"/>
    <cellStyle name="Обычный 22 3 4 3 3" xfId="30218"/>
    <cellStyle name="Обычный 22 3 4 4" xfId="30219"/>
    <cellStyle name="Обычный 22 3 4 4 2" xfId="30220"/>
    <cellStyle name="Обычный 22 3 4 5" xfId="30221"/>
    <cellStyle name="Обычный 22 3 5" xfId="30222"/>
    <cellStyle name="Обычный 22 3 5 2" xfId="30223"/>
    <cellStyle name="Обычный 22 3 5 2 2" xfId="30224"/>
    <cellStyle name="Обычный 22 3 5 2 2 2" xfId="30225"/>
    <cellStyle name="Обычный 22 3 5 2 3" xfId="30226"/>
    <cellStyle name="Обычный 22 3 5 3" xfId="30227"/>
    <cellStyle name="Обычный 22 3 5 3 2" xfId="30228"/>
    <cellStyle name="Обычный 22 3 5 4" xfId="30229"/>
    <cellStyle name="Обычный 22 3 6" xfId="30230"/>
    <cellStyle name="Обычный 22 3 6 2" xfId="30231"/>
    <cellStyle name="Обычный 22 3 6 2 2" xfId="30232"/>
    <cellStyle name="Обычный 22 3 6 3" xfId="30233"/>
    <cellStyle name="Обычный 22 3 7" xfId="30234"/>
    <cellStyle name="Обычный 22 3 7 2" xfId="30235"/>
    <cellStyle name="Обычный 22 3 8" xfId="30236"/>
    <cellStyle name="Обычный 22 4" xfId="30237"/>
    <cellStyle name="Обычный 22 4 2" xfId="30238"/>
    <cellStyle name="Обычный 22 4 2 2" xfId="30239"/>
    <cellStyle name="Обычный 22 4 2 2 2" xfId="30240"/>
    <cellStyle name="Обычный 22 4 2 2 2 2" xfId="30241"/>
    <cellStyle name="Обычный 22 4 2 2 2 2 2" xfId="30242"/>
    <cellStyle name="Обычный 22 4 2 2 2 2 2 2" xfId="30243"/>
    <cellStyle name="Обычный 22 4 2 2 2 2 3" xfId="30244"/>
    <cellStyle name="Обычный 22 4 2 2 2 3" xfId="30245"/>
    <cellStyle name="Обычный 22 4 2 2 2 3 2" xfId="30246"/>
    <cellStyle name="Обычный 22 4 2 2 2 4" xfId="30247"/>
    <cellStyle name="Обычный 22 4 2 2 3" xfId="30248"/>
    <cellStyle name="Обычный 22 4 2 2 3 2" xfId="30249"/>
    <cellStyle name="Обычный 22 4 2 2 3 2 2" xfId="30250"/>
    <cellStyle name="Обычный 22 4 2 2 3 3" xfId="30251"/>
    <cellStyle name="Обычный 22 4 2 2 4" xfId="30252"/>
    <cellStyle name="Обычный 22 4 2 2 4 2" xfId="30253"/>
    <cellStyle name="Обычный 22 4 2 2 5" xfId="30254"/>
    <cellStyle name="Обычный 22 4 2 3" xfId="30255"/>
    <cellStyle name="Обычный 22 4 2 3 2" xfId="30256"/>
    <cellStyle name="Обычный 22 4 2 3 2 2" xfId="30257"/>
    <cellStyle name="Обычный 22 4 2 3 2 2 2" xfId="30258"/>
    <cellStyle name="Обычный 22 4 2 3 2 3" xfId="30259"/>
    <cellStyle name="Обычный 22 4 2 3 3" xfId="30260"/>
    <cellStyle name="Обычный 22 4 2 3 3 2" xfId="30261"/>
    <cellStyle name="Обычный 22 4 2 3 4" xfId="30262"/>
    <cellStyle name="Обычный 22 4 2 4" xfId="30263"/>
    <cellStyle name="Обычный 22 4 2 4 2" xfId="30264"/>
    <cellStyle name="Обычный 22 4 2 4 2 2" xfId="30265"/>
    <cellStyle name="Обычный 22 4 2 4 3" xfId="30266"/>
    <cellStyle name="Обычный 22 4 2 5" xfId="30267"/>
    <cellStyle name="Обычный 22 4 2 5 2" xfId="30268"/>
    <cellStyle name="Обычный 22 4 2 6" xfId="30269"/>
    <cellStyle name="Обычный 22 4 3" xfId="30270"/>
    <cellStyle name="Обычный 22 4 3 2" xfId="30271"/>
    <cellStyle name="Обычный 22 4 3 2 2" xfId="30272"/>
    <cellStyle name="Обычный 22 4 3 2 2 2" xfId="30273"/>
    <cellStyle name="Обычный 22 4 3 2 2 2 2" xfId="30274"/>
    <cellStyle name="Обычный 22 4 3 2 2 3" xfId="30275"/>
    <cellStyle name="Обычный 22 4 3 2 3" xfId="30276"/>
    <cellStyle name="Обычный 22 4 3 2 3 2" xfId="30277"/>
    <cellStyle name="Обычный 22 4 3 2 4" xfId="30278"/>
    <cellStyle name="Обычный 22 4 3 3" xfId="30279"/>
    <cellStyle name="Обычный 22 4 3 3 2" xfId="30280"/>
    <cellStyle name="Обычный 22 4 3 3 2 2" xfId="30281"/>
    <cellStyle name="Обычный 22 4 3 3 3" xfId="30282"/>
    <cellStyle name="Обычный 22 4 3 4" xfId="30283"/>
    <cellStyle name="Обычный 22 4 3 4 2" xfId="30284"/>
    <cellStyle name="Обычный 22 4 3 5" xfId="30285"/>
    <cellStyle name="Обычный 22 4 4" xfId="30286"/>
    <cellStyle name="Обычный 22 4 4 2" xfId="30287"/>
    <cellStyle name="Обычный 22 4 4 2 2" xfId="30288"/>
    <cellStyle name="Обычный 22 4 4 2 2 2" xfId="30289"/>
    <cellStyle name="Обычный 22 4 4 2 3" xfId="30290"/>
    <cellStyle name="Обычный 22 4 4 3" xfId="30291"/>
    <cellStyle name="Обычный 22 4 4 3 2" xfId="30292"/>
    <cellStyle name="Обычный 22 4 4 4" xfId="30293"/>
    <cellStyle name="Обычный 22 4 5" xfId="30294"/>
    <cellStyle name="Обычный 22 4 5 2" xfId="30295"/>
    <cellStyle name="Обычный 22 4 5 2 2" xfId="30296"/>
    <cellStyle name="Обычный 22 4 5 3" xfId="30297"/>
    <cellStyle name="Обычный 22 4 6" xfId="30298"/>
    <cellStyle name="Обычный 22 4 6 2" xfId="30299"/>
    <cellStyle name="Обычный 22 4 7" xfId="30300"/>
    <cellStyle name="Обычный 22 5" xfId="30301"/>
    <cellStyle name="Обычный 22 5 2" xfId="30302"/>
    <cellStyle name="Обычный 22 5 2 2" xfId="30303"/>
    <cellStyle name="Обычный 22 5 2 2 2" xfId="30304"/>
    <cellStyle name="Обычный 22 5 2 2 2 2" xfId="30305"/>
    <cellStyle name="Обычный 22 5 2 2 2 2 2" xfId="30306"/>
    <cellStyle name="Обычный 22 5 2 2 2 3" xfId="30307"/>
    <cellStyle name="Обычный 22 5 2 2 3" xfId="30308"/>
    <cellStyle name="Обычный 22 5 2 2 3 2" xfId="30309"/>
    <cellStyle name="Обычный 22 5 2 2 4" xfId="30310"/>
    <cellStyle name="Обычный 22 5 2 3" xfId="30311"/>
    <cellStyle name="Обычный 22 5 2 3 2" xfId="30312"/>
    <cellStyle name="Обычный 22 5 2 3 2 2" xfId="30313"/>
    <cellStyle name="Обычный 22 5 2 3 3" xfId="30314"/>
    <cellStyle name="Обычный 22 5 2 4" xfId="30315"/>
    <cellStyle name="Обычный 22 5 2 4 2" xfId="30316"/>
    <cellStyle name="Обычный 22 5 2 5" xfId="30317"/>
    <cellStyle name="Обычный 22 5 3" xfId="30318"/>
    <cellStyle name="Обычный 22 5 3 2" xfId="30319"/>
    <cellStyle name="Обычный 22 5 3 2 2" xfId="30320"/>
    <cellStyle name="Обычный 22 5 3 2 2 2" xfId="30321"/>
    <cellStyle name="Обычный 22 5 3 2 3" xfId="30322"/>
    <cellStyle name="Обычный 22 5 3 3" xfId="30323"/>
    <cellStyle name="Обычный 22 5 3 3 2" xfId="30324"/>
    <cellStyle name="Обычный 22 5 3 4" xfId="30325"/>
    <cellStyle name="Обычный 22 5 4" xfId="30326"/>
    <cellStyle name="Обычный 22 5 4 2" xfId="30327"/>
    <cellStyle name="Обычный 22 5 4 2 2" xfId="30328"/>
    <cellStyle name="Обычный 22 5 4 3" xfId="30329"/>
    <cellStyle name="Обычный 22 5 5" xfId="30330"/>
    <cellStyle name="Обычный 22 5 5 2" xfId="30331"/>
    <cellStyle name="Обычный 22 5 6" xfId="30332"/>
    <cellStyle name="Обычный 22 6" xfId="30333"/>
    <cellStyle name="Обычный 22 6 2" xfId="30334"/>
    <cellStyle name="Обычный 22 6 2 2" xfId="30335"/>
    <cellStyle name="Обычный 22 6 2 2 2" xfId="30336"/>
    <cellStyle name="Обычный 22 6 2 2 2 2" xfId="30337"/>
    <cellStyle name="Обычный 22 6 2 2 3" xfId="30338"/>
    <cellStyle name="Обычный 22 6 2 3" xfId="30339"/>
    <cellStyle name="Обычный 22 6 2 3 2" xfId="30340"/>
    <cellStyle name="Обычный 22 6 2 4" xfId="30341"/>
    <cellStyle name="Обычный 22 6 3" xfId="30342"/>
    <cellStyle name="Обычный 22 6 3 2" xfId="30343"/>
    <cellStyle name="Обычный 22 6 3 2 2" xfId="30344"/>
    <cellStyle name="Обычный 22 6 3 3" xfId="30345"/>
    <cellStyle name="Обычный 22 6 4" xfId="30346"/>
    <cellStyle name="Обычный 22 6 4 2" xfId="30347"/>
    <cellStyle name="Обычный 22 6 5" xfId="30348"/>
    <cellStyle name="Обычный 22 7" xfId="30349"/>
    <cellStyle name="Обычный 22 7 2" xfId="30350"/>
    <cellStyle name="Обычный 22 7 2 2" xfId="30351"/>
    <cellStyle name="Обычный 22 7 2 2 2" xfId="30352"/>
    <cellStyle name="Обычный 22 7 2 3" xfId="30353"/>
    <cellStyle name="Обычный 22 7 3" xfId="30354"/>
    <cellStyle name="Обычный 22 7 3 2" xfId="30355"/>
    <cellStyle name="Обычный 22 7 4" xfId="30356"/>
    <cellStyle name="Обычный 22 8" xfId="30357"/>
    <cellStyle name="Обычный 22 8 2" xfId="30358"/>
    <cellStyle name="Обычный 22 8 2 2" xfId="30359"/>
    <cellStyle name="Обычный 22 8 3" xfId="30360"/>
    <cellStyle name="Обычный 22 9" xfId="30361"/>
    <cellStyle name="Обычный 22 9 2" xfId="30362"/>
    <cellStyle name="Обычный 23" xfId="63"/>
    <cellStyle name="Обычный 23 10" xfId="30363"/>
    <cellStyle name="Обычный 23 11" xfId="48294"/>
    <cellStyle name="Обычный 23 2" xfId="30364"/>
    <cellStyle name="Обычный 23 2 2" xfId="30365"/>
    <cellStyle name="Обычный 23 2 2 2" xfId="30366"/>
    <cellStyle name="Обычный 23 2 2 2 2" xfId="30367"/>
    <cellStyle name="Обычный 23 2 2 2 2 2" xfId="30368"/>
    <cellStyle name="Обычный 23 2 2 2 2 2 2" xfId="30369"/>
    <cellStyle name="Обычный 23 2 2 2 2 2 2 2" xfId="30370"/>
    <cellStyle name="Обычный 23 2 2 2 2 2 2 2 2" xfId="30371"/>
    <cellStyle name="Обычный 23 2 2 2 2 2 2 2 2 2" xfId="30372"/>
    <cellStyle name="Обычный 23 2 2 2 2 2 2 2 3" xfId="30373"/>
    <cellStyle name="Обычный 23 2 2 2 2 2 2 3" xfId="30374"/>
    <cellStyle name="Обычный 23 2 2 2 2 2 2 3 2" xfId="30375"/>
    <cellStyle name="Обычный 23 2 2 2 2 2 2 4" xfId="30376"/>
    <cellStyle name="Обычный 23 2 2 2 2 2 3" xfId="30377"/>
    <cellStyle name="Обычный 23 2 2 2 2 2 3 2" xfId="30378"/>
    <cellStyle name="Обычный 23 2 2 2 2 2 3 2 2" xfId="30379"/>
    <cellStyle name="Обычный 23 2 2 2 2 2 3 3" xfId="30380"/>
    <cellStyle name="Обычный 23 2 2 2 2 2 4" xfId="30381"/>
    <cellStyle name="Обычный 23 2 2 2 2 2 4 2" xfId="30382"/>
    <cellStyle name="Обычный 23 2 2 2 2 2 5" xfId="30383"/>
    <cellStyle name="Обычный 23 2 2 2 2 3" xfId="30384"/>
    <cellStyle name="Обычный 23 2 2 2 2 3 2" xfId="30385"/>
    <cellStyle name="Обычный 23 2 2 2 2 3 2 2" xfId="30386"/>
    <cellStyle name="Обычный 23 2 2 2 2 3 2 2 2" xfId="30387"/>
    <cellStyle name="Обычный 23 2 2 2 2 3 2 3" xfId="30388"/>
    <cellStyle name="Обычный 23 2 2 2 2 3 3" xfId="30389"/>
    <cellStyle name="Обычный 23 2 2 2 2 3 3 2" xfId="30390"/>
    <cellStyle name="Обычный 23 2 2 2 2 3 4" xfId="30391"/>
    <cellStyle name="Обычный 23 2 2 2 2 4" xfId="30392"/>
    <cellStyle name="Обычный 23 2 2 2 2 4 2" xfId="30393"/>
    <cellStyle name="Обычный 23 2 2 2 2 4 2 2" xfId="30394"/>
    <cellStyle name="Обычный 23 2 2 2 2 4 3" xfId="30395"/>
    <cellStyle name="Обычный 23 2 2 2 2 5" xfId="30396"/>
    <cellStyle name="Обычный 23 2 2 2 2 5 2" xfId="30397"/>
    <cellStyle name="Обычный 23 2 2 2 2 6" xfId="30398"/>
    <cellStyle name="Обычный 23 2 2 2 3" xfId="30399"/>
    <cellStyle name="Обычный 23 2 2 2 3 2" xfId="30400"/>
    <cellStyle name="Обычный 23 2 2 2 3 2 2" xfId="30401"/>
    <cellStyle name="Обычный 23 2 2 2 3 2 2 2" xfId="30402"/>
    <cellStyle name="Обычный 23 2 2 2 3 2 2 2 2" xfId="30403"/>
    <cellStyle name="Обычный 23 2 2 2 3 2 2 3" xfId="30404"/>
    <cellStyle name="Обычный 23 2 2 2 3 2 3" xfId="30405"/>
    <cellStyle name="Обычный 23 2 2 2 3 2 3 2" xfId="30406"/>
    <cellStyle name="Обычный 23 2 2 2 3 2 4" xfId="30407"/>
    <cellStyle name="Обычный 23 2 2 2 3 3" xfId="30408"/>
    <cellStyle name="Обычный 23 2 2 2 3 3 2" xfId="30409"/>
    <cellStyle name="Обычный 23 2 2 2 3 3 2 2" xfId="30410"/>
    <cellStyle name="Обычный 23 2 2 2 3 3 3" xfId="30411"/>
    <cellStyle name="Обычный 23 2 2 2 3 4" xfId="30412"/>
    <cellStyle name="Обычный 23 2 2 2 3 4 2" xfId="30413"/>
    <cellStyle name="Обычный 23 2 2 2 3 5" xfId="30414"/>
    <cellStyle name="Обычный 23 2 2 2 4" xfId="30415"/>
    <cellStyle name="Обычный 23 2 2 2 4 2" xfId="30416"/>
    <cellStyle name="Обычный 23 2 2 2 4 2 2" xfId="30417"/>
    <cellStyle name="Обычный 23 2 2 2 4 2 2 2" xfId="30418"/>
    <cellStyle name="Обычный 23 2 2 2 4 2 3" xfId="30419"/>
    <cellStyle name="Обычный 23 2 2 2 4 3" xfId="30420"/>
    <cellStyle name="Обычный 23 2 2 2 4 3 2" xfId="30421"/>
    <cellStyle name="Обычный 23 2 2 2 4 4" xfId="30422"/>
    <cellStyle name="Обычный 23 2 2 2 5" xfId="30423"/>
    <cellStyle name="Обычный 23 2 2 2 5 2" xfId="30424"/>
    <cellStyle name="Обычный 23 2 2 2 5 2 2" xfId="30425"/>
    <cellStyle name="Обычный 23 2 2 2 5 3" xfId="30426"/>
    <cellStyle name="Обычный 23 2 2 2 6" xfId="30427"/>
    <cellStyle name="Обычный 23 2 2 2 6 2" xfId="30428"/>
    <cellStyle name="Обычный 23 2 2 2 7" xfId="30429"/>
    <cellStyle name="Обычный 23 2 2 3" xfId="30430"/>
    <cellStyle name="Обычный 23 2 2 3 2" xfId="30431"/>
    <cellStyle name="Обычный 23 2 2 3 2 2" xfId="30432"/>
    <cellStyle name="Обычный 23 2 2 3 2 2 2" xfId="30433"/>
    <cellStyle name="Обычный 23 2 2 3 2 2 2 2" xfId="30434"/>
    <cellStyle name="Обычный 23 2 2 3 2 2 2 2 2" xfId="30435"/>
    <cellStyle name="Обычный 23 2 2 3 2 2 2 3" xfId="30436"/>
    <cellStyle name="Обычный 23 2 2 3 2 2 3" xfId="30437"/>
    <cellStyle name="Обычный 23 2 2 3 2 2 3 2" xfId="30438"/>
    <cellStyle name="Обычный 23 2 2 3 2 2 4" xfId="30439"/>
    <cellStyle name="Обычный 23 2 2 3 2 3" xfId="30440"/>
    <cellStyle name="Обычный 23 2 2 3 2 3 2" xfId="30441"/>
    <cellStyle name="Обычный 23 2 2 3 2 3 2 2" xfId="30442"/>
    <cellStyle name="Обычный 23 2 2 3 2 3 3" xfId="30443"/>
    <cellStyle name="Обычный 23 2 2 3 2 4" xfId="30444"/>
    <cellStyle name="Обычный 23 2 2 3 2 4 2" xfId="30445"/>
    <cellStyle name="Обычный 23 2 2 3 2 5" xfId="30446"/>
    <cellStyle name="Обычный 23 2 2 3 3" xfId="30447"/>
    <cellStyle name="Обычный 23 2 2 3 3 2" xfId="30448"/>
    <cellStyle name="Обычный 23 2 2 3 3 2 2" xfId="30449"/>
    <cellStyle name="Обычный 23 2 2 3 3 2 2 2" xfId="30450"/>
    <cellStyle name="Обычный 23 2 2 3 3 2 3" xfId="30451"/>
    <cellStyle name="Обычный 23 2 2 3 3 3" xfId="30452"/>
    <cellStyle name="Обычный 23 2 2 3 3 3 2" xfId="30453"/>
    <cellStyle name="Обычный 23 2 2 3 3 4" xfId="30454"/>
    <cellStyle name="Обычный 23 2 2 3 4" xfId="30455"/>
    <cellStyle name="Обычный 23 2 2 3 4 2" xfId="30456"/>
    <cellStyle name="Обычный 23 2 2 3 4 2 2" xfId="30457"/>
    <cellStyle name="Обычный 23 2 2 3 4 3" xfId="30458"/>
    <cellStyle name="Обычный 23 2 2 3 5" xfId="30459"/>
    <cellStyle name="Обычный 23 2 2 3 5 2" xfId="30460"/>
    <cellStyle name="Обычный 23 2 2 3 6" xfId="30461"/>
    <cellStyle name="Обычный 23 2 2 4" xfId="30462"/>
    <cellStyle name="Обычный 23 2 2 4 2" xfId="30463"/>
    <cellStyle name="Обычный 23 2 2 4 2 2" xfId="30464"/>
    <cellStyle name="Обычный 23 2 2 4 2 2 2" xfId="30465"/>
    <cellStyle name="Обычный 23 2 2 4 2 2 2 2" xfId="30466"/>
    <cellStyle name="Обычный 23 2 2 4 2 2 3" xfId="30467"/>
    <cellStyle name="Обычный 23 2 2 4 2 3" xfId="30468"/>
    <cellStyle name="Обычный 23 2 2 4 2 3 2" xfId="30469"/>
    <cellStyle name="Обычный 23 2 2 4 2 4" xfId="30470"/>
    <cellStyle name="Обычный 23 2 2 4 3" xfId="30471"/>
    <cellStyle name="Обычный 23 2 2 4 3 2" xfId="30472"/>
    <cellStyle name="Обычный 23 2 2 4 3 2 2" xfId="30473"/>
    <cellStyle name="Обычный 23 2 2 4 3 3" xfId="30474"/>
    <cellStyle name="Обычный 23 2 2 4 4" xfId="30475"/>
    <cellStyle name="Обычный 23 2 2 4 4 2" xfId="30476"/>
    <cellStyle name="Обычный 23 2 2 4 5" xfId="30477"/>
    <cellStyle name="Обычный 23 2 2 5" xfId="30478"/>
    <cellStyle name="Обычный 23 2 2 5 2" xfId="30479"/>
    <cellStyle name="Обычный 23 2 2 5 2 2" xfId="30480"/>
    <cellStyle name="Обычный 23 2 2 5 2 2 2" xfId="30481"/>
    <cellStyle name="Обычный 23 2 2 5 2 3" xfId="30482"/>
    <cellStyle name="Обычный 23 2 2 5 3" xfId="30483"/>
    <cellStyle name="Обычный 23 2 2 5 3 2" xfId="30484"/>
    <cellStyle name="Обычный 23 2 2 5 4" xfId="30485"/>
    <cellStyle name="Обычный 23 2 2 6" xfId="30486"/>
    <cellStyle name="Обычный 23 2 2 6 2" xfId="30487"/>
    <cellStyle name="Обычный 23 2 2 6 2 2" xfId="30488"/>
    <cellStyle name="Обычный 23 2 2 6 3" xfId="30489"/>
    <cellStyle name="Обычный 23 2 2 7" xfId="30490"/>
    <cellStyle name="Обычный 23 2 2 7 2" xfId="30491"/>
    <cellStyle name="Обычный 23 2 2 8" xfId="30492"/>
    <cellStyle name="Обычный 23 2 3" xfId="30493"/>
    <cellStyle name="Обычный 23 2 3 2" xfId="30494"/>
    <cellStyle name="Обычный 23 2 3 2 2" xfId="30495"/>
    <cellStyle name="Обычный 23 2 3 2 2 2" xfId="30496"/>
    <cellStyle name="Обычный 23 2 3 2 2 2 2" xfId="30497"/>
    <cellStyle name="Обычный 23 2 3 2 2 2 2 2" xfId="30498"/>
    <cellStyle name="Обычный 23 2 3 2 2 2 2 2 2" xfId="30499"/>
    <cellStyle name="Обычный 23 2 3 2 2 2 2 3" xfId="30500"/>
    <cellStyle name="Обычный 23 2 3 2 2 2 3" xfId="30501"/>
    <cellStyle name="Обычный 23 2 3 2 2 2 3 2" xfId="30502"/>
    <cellStyle name="Обычный 23 2 3 2 2 2 4" xfId="30503"/>
    <cellStyle name="Обычный 23 2 3 2 2 3" xfId="30504"/>
    <cellStyle name="Обычный 23 2 3 2 2 3 2" xfId="30505"/>
    <cellStyle name="Обычный 23 2 3 2 2 3 2 2" xfId="30506"/>
    <cellStyle name="Обычный 23 2 3 2 2 3 3" xfId="30507"/>
    <cellStyle name="Обычный 23 2 3 2 2 4" xfId="30508"/>
    <cellStyle name="Обычный 23 2 3 2 2 4 2" xfId="30509"/>
    <cellStyle name="Обычный 23 2 3 2 2 5" xfId="30510"/>
    <cellStyle name="Обычный 23 2 3 2 3" xfId="30511"/>
    <cellStyle name="Обычный 23 2 3 2 3 2" xfId="30512"/>
    <cellStyle name="Обычный 23 2 3 2 3 2 2" xfId="30513"/>
    <cellStyle name="Обычный 23 2 3 2 3 2 2 2" xfId="30514"/>
    <cellStyle name="Обычный 23 2 3 2 3 2 3" xfId="30515"/>
    <cellStyle name="Обычный 23 2 3 2 3 3" xfId="30516"/>
    <cellStyle name="Обычный 23 2 3 2 3 3 2" xfId="30517"/>
    <cellStyle name="Обычный 23 2 3 2 3 4" xfId="30518"/>
    <cellStyle name="Обычный 23 2 3 2 4" xfId="30519"/>
    <cellStyle name="Обычный 23 2 3 2 4 2" xfId="30520"/>
    <cellStyle name="Обычный 23 2 3 2 4 2 2" xfId="30521"/>
    <cellStyle name="Обычный 23 2 3 2 4 3" xfId="30522"/>
    <cellStyle name="Обычный 23 2 3 2 5" xfId="30523"/>
    <cellStyle name="Обычный 23 2 3 2 5 2" xfId="30524"/>
    <cellStyle name="Обычный 23 2 3 2 6" xfId="30525"/>
    <cellStyle name="Обычный 23 2 3 3" xfId="30526"/>
    <cellStyle name="Обычный 23 2 3 3 2" xfId="30527"/>
    <cellStyle name="Обычный 23 2 3 3 2 2" xfId="30528"/>
    <cellStyle name="Обычный 23 2 3 3 2 2 2" xfId="30529"/>
    <cellStyle name="Обычный 23 2 3 3 2 2 2 2" xfId="30530"/>
    <cellStyle name="Обычный 23 2 3 3 2 2 3" xfId="30531"/>
    <cellStyle name="Обычный 23 2 3 3 2 3" xfId="30532"/>
    <cellStyle name="Обычный 23 2 3 3 2 3 2" xfId="30533"/>
    <cellStyle name="Обычный 23 2 3 3 2 4" xfId="30534"/>
    <cellStyle name="Обычный 23 2 3 3 3" xfId="30535"/>
    <cellStyle name="Обычный 23 2 3 3 3 2" xfId="30536"/>
    <cellStyle name="Обычный 23 2 3 3 3 2 2" xfId="30537"/>
    <cellStyle name="Обычный 23 2 3 3 3 3" xfId="30538"/>
    <cellStyle name="Обычный 23 2 3 3 4" xfId="30539"/>
    <cellStyle name="Обычный 23 2 3 3 4 2" xfId="30540"/>
    <cellStyle name="Обычный 23 2 3 3 5" xfId="30541"/>
    <cellStyle name="Обычный 23 2 3 4" xfId="30542"/>
    <cellStyle name="Обычный 23 2 3 4 2" xfId="30543"/>
    <cellStyle name="Обычный 23 2 3 4 2 2" xfId="30544"/>
    <cellStyle name="Обычный 23 2 3 4 2 2 2" xfId="30545"/>
    <cellStyle name="Обычный 23 2 3 4 2 3" xfId="30546"/>
    <cellStyle name="Обычный 23 2 3 4 3" xfId="30547"/>
    <cellStyle name="Обычный 23 2 3 4 3 2" xfId="30548"/>
    <cellStyle name="Обычный 23 2 3 4 4" xfId="30549"/>
    <cellStyle name="Обычный 23 2 3 5" xfId="30550"/>
    <cellStyle name="Обычный 23 2 3 5 2" xfId="30551"/>
    <cellStyle name="Обычный 23 2 3 5 2 2" xfId="30552"/>
    <cellStyle name="Обычный 23 2 3 5 3" xfId="30553"/>
    <cellStyle name="Обычный 23 2 3 6" xfId="30554"/>
    <cellStyle name="Обычный 23 2 3 6 2" xfId="30555"/>
    <cellStyle name="Обычный 23 2 3 7" xfId="30556"/>
    <cellStyle name="Обычный 23 2 4" xfId="30557"/>
    <cellStyle name="Обычный 23 2 4 2" xfId="30558"/>
    <cellStyle name="Обычный 23 2 4 2 2" xfId="30559"/>
    <cellStyle name="Обычный 23 2 4 2 2 2" xfId="30560"/>
    <cellStyle name="Обычный 23 2 4 2 2 2 2" xfId="30561"/>
    <cellStyle name="Обычный 23 2 4 2 2 2 2 2" xfId="30562"/>
    <cellStyle name="Обычный 23 2 4 2 2 2 3" xfId="30563"/>
    <cellStyle name="Обычный 23 2 4 2 2 3" xfId="30564"/>
    <cellStyle name="Обычный 23 2 4 2 2 3 2" xfId="30565"/>
    <cellStyle name="Обычный 23 2 4 2 2 4" xfId="30566"/>
    <cellStyle name="Обычный 23 2 4 2 3" xfId="30567"/>
    <cellStyle name="Обычный 23 2 4 2 3 2" xfId="30568"/>
    <cellStyle name="Обычный 23 2 4 2 3 2 2" xfId="30569"/>
    <cellStyle name="Обычный 23 2 4 2 3 3" xfId="30570"/>
    <cellStyle name="Обычный 23 2 4 2 4" xfId="30571"/>
    <cellStyle name="Обычный 23 2 4 2 4 2" xfId="30572"/>
    <cellStyle name="Обычный 23 2 4 2 5" xfId="30573"/>
    <cellStyle name="Обычный 23 2 4 3" xfId="30574"/>
    <cellStyle name="Обычный 23 2 4 3 2" xfId="30575"/>
    <cellStyle name="Обычный 23 2 4 3 2 2" xfId="30576"/>
    <cellStyle name="Обычный 23 2 4 3 2 2 2" xfId="30577"/>
    <cellStyle name="Обычный 23 2 4 3 2 3" xfId="30578"/>
    <cellStyle name="Обычный 23 2 4 3 3" xfId="30579"/>
    <cellStyle name="Обычный 23 2 4 3 3 2" xfId="30580"/>
    <cellStyle name="Обычный 23 2 4 3 4" xfId="30581"/>
    <cellStyle name="Обычный 23 2 4 4" xfId="30582"/>
    <cellStyle name="Обычный 23 2 4 4 2" xfId="30583"/>
    <cellStyle name="Обычный 23 2 4 4 2 2" xfId="30584"/>
    <cellStyle name="Обычный 23 2 4 4 3" xfId="30585"/>
    <cellStyle name="Обычный 23 2 4 5" xfId="30586"/>
    <cellStyle name="Обычный 23 2 4 5 2" xfId="30587"/>
    <cellStyle name="Обычный 23 2 4 6" xfId="30588"/>
    <cellStyle name="Обычный 23 2 5" xfId="30589"/>
    <cellStyle name="Обычный 23 2 5 2" xfId="30590"/>
    <cellStyle name="Обычный 23 2 5 2 2" xfId="30591"/>
    <cellStyle name="Обычный 23 2 5 2 2 2" xfId="30592"/>
    <cellStyle name="Обычный 23 2 5 2 2 2 2" xfId="30593"/>
    <cellStyle name="Обычный 23 2 5 2 2 3" xfId="30594"/>
    <cellStyle name="Обычный 23 2 5 2 3" xfId="30595"/>
    <cellStyle name="Обычный 23 2 5 2 3 2" xfId="30596"/>
    <cellStyle name="Обычный 23 2 5 2 4" xfId="30597"/>
    <cellStyle name="Обычный 23 2 5 3" xfId="30598"/>
    <cellStyle name="Обычный 23 2 5 3 2" xfId="30599"/>
    <cellStyle name="Обычный 23 2 5 3 2 2" xfId="30600"/>
    <cellStyle name="Обычный 23 2 5 3 3" xfId="30601"/>
    <cellStyle name="Обычный 23 2 5 4" xfId="30602"/>
    <cellStyle name="Обычный 23 2 5 4 2" xfId="30603"/>
    <cellStyle name="Обычный 23 2 5 5" xfId="30604"/>
    <cellStyle name="Обычный 23 2 6" xfId="30605"/>
    <cellStyle name="Обычный 23 2 6 2" xfId="30606"/>
    <cellStyle name="Обычный 23 2 6 2 2" xfId="30607"/>
    <cellStyle name="Обычный 23 2 6 2 2 2" xfId="30608"/>
    <cellStyle name="Обычный 23 2 6 2 3" xfId="30609"/>
    <cellStyle name="Обычный 23 2 6 3" xfId="30610"/>
    <cellStyle name="Обычный 23 2 6 3 2" xfId="30611"/>
    <cellStyle name="Обычный 23 2 6 4" xfId="30612"/>
    <cellStyle name="Обычный 23 2 7" xfId="30613"/>
    <cellStyle name="Обычный 23 2 7 2" xfId="30614"/>
    <cellStyle name="Обычный 23 2 7 2 2" xfId="30615"/>
    <cellStyle name="Обычный 23 2 7 3" xfId="30616"/>
    <cellStyle name="Обычный 23 2 8" xfId="30617"/>
    <cellStyle name="Обычный 23 2 8 2" xfId="30618"/>
    <cellStyle name="Обычный 23 2 9" xfId="30619"/>
    <cellStyle name="Обычный 23 3" xfId="30620"/>
    <cellStyle name="Обычный 23 3 2" xfId="30621"/>
    <cellStyle name="Обычный 23 3 2 2" xfId="30622"/>
    <cellStyle name="Обычный 23 3 2 2 2" xfId="30623"/>
    <cellStyle name="Обычный 23 3 2 2 2 2" xfId="30624"/>
    <cellStyle name="Обычный 23 3 2 2 2 2 2" xfId="30625"/>
    <cellStyle name="Обычный 23 3 2 2 2 2 2 2" xfId="30626"/>
    <cellStyle name="Обычный 23 3 2 2 2 2 2 2 2" xfId="30627"/>
    <cellStyle name="Обычный 23 3 2 2 2 2 2 3" xfId="30628"/>
    <cellStyle name="Обычный 23 3 2 2 2 2 3" xfId="30629"/>
    <cellStyle name="Обычный 23 3 2 2 2 2 3 2" xfId="30630"/>
    <cellStyle name="Обычный 23 3 2 2 2 2 4" xfId="30631"/>
    <cellStyle name="Обычный 23 3 2 2 2 3" xfId="30632"/>
    <cellStyle name="Обычный 23 3 2 2 2 3 2" xfId="30633"/>
    <cellStyle name="Обычный 23 3 2 2 2 3 2 2" xfId="30634"/>
    <cellStyle name="Обычный 23 3 2 2 2 3 3" xfId="30635"/>
    <cellStyle name="Обычный 23 3 2 2 2 4" xfId="30636"/>
    <cellStyle name="Обычный 23 3 2 2 2 4 2" xfId="30637"/>
    <cellStyle name="Обычный 23 3 2 2 2 5" xfId="30638"/>
    <cellStyle name="Обычный 23 3 2 2 3" xfId="30639"/>
    <cellStyle name="Обычный 23 3 2 2 3 2" xfId="30640"/>
    <cellStyle name="Обычный 23 3 2 2 3 2 2" xfId="30641"/>
    <cellStyle name="Обычный 23 3 2 2 3 2 2 2" xfId="30642"/>
    <cellStyle name="Обычный 23 3 2 2 3 2 3" xfId="30643"/>
    <cellStyle name="Обычный 23 3 2 2 3 3" xfId="30644"/>
    <cellStyle name="Обычный 23 3 2 2 3 3 2" xfId="30645"/>
    <cellStyle name="Обычный 23 3 2 2 3 4" xfId="30646"/>
    <cellStyle name="Обычный 23 3 2 2 4" xfId="30647"/>
    <cellStyle name="Обычный 23 3 2 2 4 2" xfId="30648"/>
    <cellStyle name="Обычный 23 3 2 2 4 2 2" xfId="30649"/>
    <cellStyle name="Обычный 23 3 2 2 4 3" xfId="30650"/>
    <cellStyle name="Обычный 23 3 2 2 5" xfId="30651"/>
    <cellStyle name="Обычный 23 3 2 2 5 2" xfId="30652"/>
    <cellStyle name="Обычный 23 3 2 2 6" xfId="30653"/>
    <cellStyle name="Обычный 23 3 2 3" xfId="30654"/>
    <cellStyle name="Обычный 23 3 2 3 2" xfId="30655"/>
    <cellStyle name="Обычный 23 3 2 3 2 2" xfId="30656"/>
    <cellStyle name="Обычный 23 3 2 3 2 2 2" xfId="30657"/>
    <cellStyle name="Обычный 23 3 2 3 2 2 2 2" xfId="30658"/>
    <cellStyle name="Обычный 23 3 2 3 2 2 3" xfId="30659"/>
    <cellStyle name="Обычный 23 3 2 3 2 3" xfId="30660"/>
    <cellStyle name="Обычный 23 3 2 3 2 3 2" xfId="30661"/>
    <cellStyle name="Обычный 23 3 2 3 2 4" xfId="30662"/>
    <cellStyle name="Обычный 23 3 2 3 3" xfId="30663"/>
    <cellStyle name="Обычный 23 3 2 3 3 2" xfId="30664"/>
    <cellStyle name="Обычный 23 3 2 3 3 2 2" xfId="30665"/>
    <cellStyle name="Обычный 23 3 2 3 3 3" xfId="30666"/>
    <cellStyle name="Обычный 23 3 2 3 4" xfId="30667"/>
    <cellStyle name="Обычный 23 3 2 3 4 2" xfId="30668"/>
    <cellStyle name="Обычный 23 3 2 3 5" xfId="30669"/>
    <cellStyle name="Обычный 23 3 2 4" xfId="30670"/>
    <cellStyle name="Обычный 23 3 2 4 2" xfId="30671"/>
    <cellStyle name="Обычный 23 3 2 4 2 2" xfId="30672"/>
    <cellStyle name="Обычный 23 3 2 4 2 2 2" xfId="30673"/>
    <cellStyle name="Обычный 23 3 2 4 2 3" xfId="30674"/>
    <cellStyle name="Обычный 23 3 2 4 3" xfId="30675"/>
    <cellStyle name="Обычный 23 3 2 4 3 2" xfId="30676"/>
    <cellStyle name="Обычный 23 3 2 4 4" xfId="30677"/>
    <cellStyle name="Обычный 23 3 2 5" xfId="30678"/>
    <cellStyle name="Обычный 23 3 2 5 2" xfId="30679"/>
    <cellStyle name="Обычный 23 3 2 5 2 2" xfId="30680"/>
    <cellStyle name="Обычный 23 3 2 5 3" xfId="30681"/>
    <cellStyle name="Обычный 23 3 2 6" xfId="30682"/>
    <cellStyle name="Обычный 23 3 2 6 2" xfId="30683"/>
    <cellStyle name="Обычный 23 3 2 7" xfId="30684"/>
    <cellStyle name="Обычный 23 3 3" xfId="30685"/>
    <cellStyle name="Обычный 23 3 3 2" xfId="30686"/>
    <cellStyle name="Обычный 23 3 3 2 2" xfId="30687"/>
    <cellStyle name="Обычный 23 3 3 2 2 2" xfId="30688"/>
    <cellStyle name="Обычный 23 3 3 2 2 2 2" xfId="30689"/>
    <cellStyle name="Обычный 23 3 3 2 2 2 2 2" xfId="30690"/>
    <cellStyle name="Обычный 23 3 3 2 2 2 3" xfId="30691"/>
    <cellStyle name="Обычный 23 3 3 2 2 3" xfId="30692"/>
    <cellStyle name="Обычный 23 3 3 2 2 3 2" xfId="30693"/>
    <cellStyle name="Обычный 23 3 3 2 2 4" xfId="30694"/>
    <cellStyle name="Обычный 23 3 3 2 3" xfId="30695"/>
    <cellStyle name="Обычный 23 3 3 2 3 2" xfId="30696"/>
    <cellStyle name="Обычный 23 3 3 2 3 2 2" xfId="30697"/>
    <cellStyle name="Обычный 23 3 3 2 3 3" xfId="30698"/>
    <cellStyle name="Обычный 23 3 3 2 4" xfId="30699"/>
    <cellStyle name="Обычный 23 3 3 2 4 2" xfId="30700"/>
    <cellStyle name="Обычный 23 3 3 2 5" xfId="30701"/>
    <cellStyle name="Обычный 23 3 3 3" xfId="30702"/>
    <cellStyle name="Обычный 23 3 3 3 2" xfId="30703"/>
    <cellStyle name="Обычный 23 3 3 3 2 2" xfId="30704"/>
    <cellStyle name="Обычный 23 3 3 3 2 2 2" xfId="30705"/>
    <cellStyle name="Обычный 23 3 3 3 2 3" xfId="30706"/>
    <cellStyle name="Обычный 23 3 3 3 3" xfId="30707"/>
    <cellStyle name="Обычный 23 3 3 3 3 2" xfId="30708"/>
    <cellStyle name="Обычный 23 3 3 3 4" xfId="30709"/>
    <cellStyle name="Обычный 23 3 3 4" xfId="30710"/>
    <cellStyle name="Обычный 23 3 3 4 2" xfId="30711"/>
    <cellStyle name="Обычный 23 3 3 4 2 2" xfId="30712"/>
    <cellStyle name="Обычный 23 3 3 4 3" xfId="30713"/>
    <cellStyle name="Обычный 23 3 3 5" xfId="30714"/>
    <cellStyle name="Обычный 23 3 3 5 2" xfId="30715"/>
    <cellStyle name="Обычный 23 3 3 6" xfId="30716"/>
    <cellStyle name="Обычный 23 3 4" xfId="30717"/>
    <cellStyle name="Обычный 23 3 4 2" xfId="30718"/>
    <cellStyle name="Обычный 23 3 4 2 2" xfId="30719"/>
    <cellStyle name="Обычный 23 3 4 2 2 2" xfId="30720"/>
    <cellStyle name="Обычный 23 3 4 2 2 2 2" xfId="30721"/>
    <cellStyle name="Обычный 23 3 4 2 2 3" xfId="30722"/>
    <cellStyle name="Обычный 23 3 4 2 3" xfId="30723"/>
    <cellStyle name="Обычный 23 3 4 2 3 2" xfId="30724"/>
    <cellStyle name="Обычный 23 3 4 2 4" xfId="30725"/>
    <cellStyle name="Обычный 23 3 4 3" xfId="30726"/>
    <cellStyle name="Обычный 23 3 4 3 2" xfId="30727"/>
    <cellStyle name="Обычный 23 3 4 3 2 2" xfId="30728"/>
    <cellStyle name="Обычный 23 3 4 3 3" xfId="30729"/>
    <cellStyle name="Обычный 23 3 4 4" xfId="30730"/>
    <cellStyle name="Обычный 23 3 4 4 2" xfId="30731"/>
    <cellStyle name="Обычный 23 3 4 5" xfId="30732"/>
    <cellStyle name="Обычный 23 3 5" xfId="30733"/>
    <cellStyle name="Обычный 23 3 5 2" xfId="30734"/>
    <cellStyle name="Обычный 23 3 5 2 2" xfId="30735"/>
    <cellStyle name="Обычный 23 3 5 2 2 2" xfId="30736"/>
    <cellStyle name="Обычный 23 3 5 2 3" xfId="30737"/>
    <cellStyle name="Обычный 23 3 5 3" xfId="30738"/>
    <cellStyle name="Обычный 23 3 5 3 2" xfId="30739"/>
    <cellStyle name="Обычный 23 3 5 4" xfId="30740"/>
    <cellStyle name="Обычный 23 3 6" xfId="30741"/>
    <cellStyle name="Обычный 23 3 6 2" xfId="30742"/>
    <cellStyle name="Обычный 23 3 6 2 2" xfId="30743"/>
    <cellStyle name="Обычный 23 3 6 3" xfId="30744"/>
    <cellStyle name="Обычный 23 3 7" xfId="30745"/>
    <cellStyle name="Обычный 23 3 7 2" xfId="30746"/>
    <cellStyle name="Обычный 23 3 8" xfId="30747"/>
    <cellStyle name="Обычный 23 4" xfId="30748"/>
    <cellStyle name="Обычный 23 4 2" xfId="30749"/>
    <cellStyle name="Обычный 23 4 2 2" xfId="30750"/>
    <cellStyle name="Обычный 23 4 2 2 2" xfId="30751"/>
    <cellStyle name="Обычный 23 4 2 2 2 2" xfId="30752"/>
    <cellStyle name="Обычный 23 4 2 2 2 2 2" xfId="30753"/>
    <cellStyle name="Обычный 23 4 2 2 2 2 2 2" xfId="30754"/>
    <cellStyle name="Обычный 23 4 2 2 2 2 3" xfId="30755"/>
    <cellStyle name="Обычный 23 4 2 2 2 3" xfId="30756"/>
    <cellStyle name="Обычный 23 4 2 2 2 3 2" xfId="30757"/>
    <cellStyle name="Обычный 23 4 2 2 2 4" xfId="30758"/>
    <cellStyle name="Обычный 23 4 2 2 3" xfId="30759"/>
    <cellStyle name="Обычный 23 4 2 2 3 2" xfId="30760"/>
    <cellStyle name="Обычный 23 4 2 2 3 2 2" xfId="30761"/>
    <cellStyle name="Обычный 23 4 2 2 3 3" xfId="30762"/>
    <cellStyle name="Обычный 23 4 2 2 4" xfId="30763"/>
    <cellStyle name="Обычный 23 4 2 2 4 2" xfId="30764"/>
    <cellStyle name="Обычный 23 4 2 2 5" xfId="30765"/>
    <cellStyle name="Обычный 23 4 2 3" xfId="30766"/>
    <cellStyle name="Обычный 23 4 2 3 2" xfId="30767"/>
    <cellStyle name="Обычный 23 4 2 3 2 2" xfId="30768"/>
    <cellStyle name="Обычный 23 4 2 3 2 2 2" xfId="30769"/>
    <cellStyle name="Обычный 23 4 2 3 2 3" xfId="30770"/>
    <cellStyle name="Обычный 23 4 2 3 3" xfId="30771"/>
    <cellStyle name="Обычный 23 4 2 3 3 2" xfId="30772"/>
    <cellStyle name="Обычный 23 4 2 3 4" xfId="30773"/>
    <cellStyle name="Обычный 23 4 2 4" xfId="30774"/>
    <cellStyle name="Обычный 23 4 2 4 2" xfId="30775"/>
    <cellStyle name="Обычный 23 4 2 4 2 2" xfId="30776"/>
    <cellStyle name="Обычный 23 4 2 4 3" xfId="30777"/>
    <cellStyle name="Обычный 23 4 2 5" xfId="30778"/>
    <cellStyle name="Обычный 23 4 2 5 2" xfId="30779"/>
    <cellStyle name="Обычный 23 4 2 6" xfId="30780"/>
    <cellStyle name="Обычный 23 4 3" xfId="30781"/>
    <cellStyle name="Обычный 23 4 3 2" xfId="30782"/>
    <cellStyle name="Обычный 23 4 3 2 2" xfId="30783"/>
    <cellStyle name="Обычный 23 4 3 2 2 2" xfId="30784"/>
    <cellStyle name="Обычный 23 4 3 2 2 2 2" xfId="30785"/>
    <cellStyle name="Обычный 23 4 3 2 2 3" xfId="30786"/>
    <cellStyle name="Обычный 23 4 3 2 3" xfId="30787"/>
    <cellStyle name="Обычный 23 4 3 2 3 2" xfId="30788"/>
    <cellStyle name="Обычный 23 4 3 2 4" xfId="30789"/>
    <cellStyle name="Обычный 23 4 3 3" xfId="30790"/>
    <cellStyle name="Обычный 23 4 3 3 2" xfId="30791"/>
    <cellStyle name="Обычный 23 4 3 3 2 2" xfId="30792"/>
    <cellStyle name="Обычный 23 4 3 3 3" xfId="30793"/>
    <cellStyle name="Обычный 23 4 3 4" xfId="30794"/>
    <cellStyle name="Обычный 23 4 3 4 2" xfId="30795"/>
    <cellStyle name="Обычный 23 4 3 5" xfId="30796"/>
    <cellStyle name="Обычный 23 4 4" xfId="30797"/>
    <cellStyle name="Обычный 23 4 4 2" xfId="30798"/>
    <cellStyle name="Обычный 23 4 4 2 2" xfId="30799"/>
    <cellStyle name="Обычный 23 4 4 2 2 2" xfId="30800"/>
    <cellStyle name="Обычный 23 4 4 2 3" xfId="30801"/>
    <cellStyle name="Обычный 23 4 4 3" xfId="30802"/>
    <cellStyle name="Обычный 23 4 4 3 2" xfId="30803"/>
    <cellStyle name="Обычный 23 4 4 4" xfId="30804"/>
    <cellStyle name="Обычный 23 4 5" xfId="30805"/>
    <cellStyle name="Обычный 23 4 5 2" xfId="30806"/>
    <cellStyle name="Обычный 23 4 5 2 2" xfId="30807"/>
    <cellStyle name="Обычный 23 4 5 3" xfId="30808"/>
    <cellStyle name="Обычный 23 4 6" xfId="30809"/>
    <cellStyle name="Обычный 23 4 6 2" xfId="30810"/>
    <cellStyle name="Обычный 23 4 7" xfId="30811"/>
    <cellStyle name="Обычный 23 5" xfId="30812"/>
    <cellStyle name="Обычный 23 5 2" xfId="30813"/>
    <cellStyle name="Обычный 23 5 2 2" xfId="30814"/>
    <cellStyle name="Обычный 23 5 2 2 2" xfId="30815"/>
    <cellStyle name="Обычный 23 5 2 2 2 2" xfId="30816"/>
    <cellStyle name="Обычный 23 5 2 2 2 2 2" xfId="30817"/>
    <cellStyle name="Обычный 23 5 2 2 2 3" xfId="30818"/>
    <cellStyle name="Обычный 23 5 2 2 3" xfId="30819"/>
    <cellStyle name="Обычный 23 5 2 2 3 2" xfId="30820"/>
    <cellStyle name="Обычный 23 5 2 2 4" xfId="30821"/>
    <cellStyle name="Обычный 23 5 2 3" xfId="30822"/>
    <cellStyle name="Обычный 23 5 2 3 2" xfId="30823"/>
    <cellStyle name="Обычный 23 5 2 3 2 2" xfId="30824"/>
    <cellStyle name="Обычный 23 5 2 3 3" xfId="30825"/>
    <cellStyle name="Обычный 23 5 2 4" xfId="30826"/>
    <cellStyle name="Обычный 23 5 2 4 2" xfId="30827"/>
    <cellStyle name="Обычный 23 5 2 5" xfId="30828"/>
    <cellStyle name="Обычный 23 5 3" xfId="30829"/>
    <cellStyle name="Обычный 23 5 3 2" xfId="30830"/>
    <cellStyle name="Обычный 23 5 3 2 2" xfId="30831"/>
    <cellStyle name="Обычный 23 5 3 2 2 2" xfId="30832"/>
    <cellStyle name="Обычный 23 5 3 2 3" xfId="30833"/>
    <cellStyle name="Обычный 23 5 3 3" xfId="30834"/>
    <cellStyle name="Обычный 23 5 3 3 2" xfId="30835"/>
    <cellStyle name="Обычный 23 5 3 4" xfId="30836"/>
    <cellStyle name="Обычный 23 5 4" xfId="30837"/>
    <cellStyle name="Обычный 23 5 4 2" xfId="30838"/>
    <cellStyle name="Обычный 23 5 4 2 2" xfId="30839"/>
    <cellStyle name="Обычный 23 5 4 3" xfId="30840"/>
    <cellStyle name="Обычный 23 5 5" xfId="30841"/>
    <cellStyle name="Обычный 23 5 5 2" xfId="30842"/>
    <cellStyle name="Обычный 23 5 6" xfId="30843"/>
    <cellStyle name="Обычный 23 6" xfId="30844"/>
    <cellStyle name="Обычный 23 6 2" xfId="30845"/>
    <cellStyle name="Обычный 23 6 2 2" xfId="30846"/>
    <cellStyle name="Обычный 23 6 2 2 2" xfId="30847"/>
    <cellStyle name="Обычный 23 6 2 2 2 2" xfId="30848"/>
    <cellStyle name="Обычный 23 6 2 2 3" xfId="30849"/>
    <cellStyle name="Обычный 23 6 2 3" xfId="30850"/>
    <cellStyle name="Обычный 23 6 2 3 2" xfId="30851"/>
    <cellStyle name="Обычный 23 6 2 4" xfId="30852"/>
    <cellStyle name="Обычный 23 6 3" xfId="30853"/>
    <cellStyle name="Обычный 23 6 3 2" xfId="30854"/>
    <cellStyle name="Обычный 23 6 3 2 2" xfId="30855"/>
    <cellStyle name="Обычный 23 6 3 3" xfId="30856"/>
    <cellStyle name="Обычный 23 6 4" xfId="30857"/>
    <cellStyle name="Обычный 23 6 4 2" xfId="30858"/>
    <cellStyle name="Обычный 23 6 5" xfId="30859"/>
    <cellStyle name="Обычный 23 7" xfId="30860"/>
    <cellStyle name="Обычный 23 7 2" xfId="30861"/>
    <cellStyle name="Обычный 23 7 2 2" xfId="30862"/>
    <cellStyle name="Обычный 23 7 2 2 2" xfId="30863"/>
    <cellStyle name="Обычный 23 7 2 3" xfId="30864"/>
    <cellStyle name="Обычный 23 7 3" xfId="30865"/>
    <cellStyle name="Обычный 23 7 3 2" xfId="30866"/>
    <cellStyle name="Обычный 23 7 4" xfId="30867"/>
    <cellStyle name="Обычный 23 8" xfId="30868"/>
    <cellStyle name="Обычный 23 8 2" xfId="30869"/>
    <cellStyle name="Обычный 23 8 2 2" xfId="30870"/>
    <cellStyle name="Обычный 23 8 3" xfId="30871"/>
    <cellStyle name="Обычный 23 9" xfId="30872"/>
    <cellStyle name="Обычный 23 9 2" xfId="30873"/>
    <cellStyle name="Обычный 24" xfId="64"/>
    <cellStyle name="Обычный 24 10" xfId="30874"/>
    <cellStyle name="Обычный 24 11" xfId="48295"/>
    <cellStyle name="Обычный 24 2" xfId="30875"/>
    <cellStyle name="Обычный 24 2 2" xfId="30876"/>
    <cellStyle name="Обычный 24 2 2 2" xfId="30877"/>
    <cellStyle name="Обычный 24 2 2 2 2" xfId="30878"/>
    <cellStyle name="Обычный 24 2 2 2 2 2" xfId="30879"/>
    <cellStyle name="Обычный 24 2 2 2 2 2 2" xfId="30880"/>
    <cellStyle name="Обычный 24 2 2 2 2 2 2 2" xfId="30881"/>
    <cellStyle name="Обычный 24 2 2 2 2 2 2 2 2" xfId="30882"/>
    <cellStyle name="Обычный 24 2 2 2 2 2 2 2 2 2" xfId="30883"/>
    <cellStyle name="Обычный 24 2 2 2 2 2 2 2 3" xfId="30884"/>
    <cellStyle name="Обычный 24 2 2 2 2 2 2 3" xfId="30885"/>
    <cellStyle name="Обычный 24 2 2 2 2 2 2 3 2" xfId="30886"/>
    <cellStyle name="Обычный 24 2 2 2 2 2 2 4" xfId="30887"/>
    <cellStyle name="Обычный 24 2 2 2 2 2 3" xfId="30888"/>
    <cellStyle name="Обычный 24 2 2 2 2 2 3 2" xfId="30889"/>
    <cellStyle name="Обычный 24 2 2 2 2 2 3 2 2" xfId="30890"/>
    <cellStyle name="Обычный 24 2 2 2 2 2 3 3" xfId="30891"/>
    <cellStyle name="Обычный 24 2 2 2 2 2 4" xfId="30892"/>
    <cellStyle name="Обычный 24 2 2 2 2 2 4 2" xfId="30893"/>
    <cellStyle name="Обычный 24 2 2 2 2 2 5" xfId="30894"/>
    <cellStyle name="Обычный 24 2 2 2 2 3" xfId="30895"/>
    <cellStyle name="Обычный 24 2 2 2 2 3 2" xfId="30896"/>
    <cellStyle name="Обычный 24 2 2 2 2 3 2 2" xfId="30897"/>
    <cellStyle name="Обычный 24 2 2 2 2 3 2 2 2" xfId="30898"/>
    <cellStyle name="Обычный 24 2 2 2 2 3 2 3" xfId="30899"/>
    <cellStyle name="Обычный 24 2 2 2 2 3 3" xfId="30900"/>
    <cellStyle name="Обычный 24 2 2 2 2 3 3 2" xfId="30901"/>
    <cellStyle name="Обычный 24 2 2 2 2 3 4" xfId="30902"/>
    <cellStyle name="Обычный 24 2 2 2 2 4" xfId="30903"/>
    <cellStyle name="Обычный 24 2 2 2 2 4 2" xfId="30904"/>
    <cellStyle name="Обычный 24 2 2 2 2 4 2 2" xfId="30905"/>
    <cellStyle name="Обычный 24 2 2 2 2 4 3" xfId="30906"/>
    <cellStyle name="Обычный 24 2 2 2 2 5" xfId="30907"/>
    <cellStyle name="Обычный 24 2 2 2 2 5 2" xfId="30908"/>
    <cellStyle name="Обычный 24 2 2 2 2 6" xfId="30909"/>
    <cellStyle name="Обычный 24 2 2 2 3" xfId="30910"/>
    <cellStyle name="Обычный 24 2 2 2 3 2" xfId="30911"/>
    <cellStyle name="Обычный 24 2 2 2 3 2 2" xfId="30912"/>
    <cellStyle name="Обычный 24 2 2 2 3 2 2 2" xfId="30913"/>
    <cellStyle name="Обычный 24 2 2 2 3 2 2 2 2" xfId="30914"/>
    <cellStyle name="Обычный 24 2 2 2 3 2 2 3" xfId="30915"/>
    <cellStyle name="Обычный 24 2 2 2 3 2 3" xfId="30916"/>
    <cellStyle name="Обычный 24 2 2 2 3 2 3 2" xfId="30917"/>
    <cellStyle name="Обычный 24 2 2 2 3 2 4" xfId="30918"/>
    <cellStyle name="Обычный 24 2 2 2 3 3" xfId="30919"/>
    <cellStyle name="Обычный 24 2 2 2 3 3 2" xfId="30920"/>
    <cellStyle name="Обычный 24 2 2 2 3 3 2 2" xfId="30921"/>
    <cellStyle name="Обычный 24 2 2 2 3 3 3" xfId="30922"/>
    <cellStyle name="Обычный 24 2 2 2 3 4" xfId="30923"/>
    <cellStyle name="Обычный 24 2 2 2 3 4 2" xfId="30924"/>
    <cellStyle name="Обычный 24 2 2 2 3 5" xfId="30925"/>
    <cellStyle name="Обычный 24 2 2 2 4" xfId="30926"/>
    <cellStyle name="Обычный 24 2 2 2 4 2" xfId="30927"/>
    <cellStyle name="Обычный 24 2 2 2 4 2 2" xfId="30928"/>
    <cellStyle name="Обычный 24 2 2 2 4 2 2 2" xfId="30929"/>
    <cellStyle name="Обычный 24 2 2 2 4 2 3" xfId="30930"/>
    <cellStyle name="Обычный 24 2 2 2 4 3" xfId="30931"/>
    <cellStyle name="Обычный 24 2 2 2 4 3 2" xfId="30932"/>
    <cellStyle name="Обычный 24 2 2 2 4 4" xfId="30933"/>
    <cellStyle name="Обычный 24 2 2 2 5" xfId="30934"/>
    <cellStyle name="Обычный 24 2 2 2 5 2" xfId="30935"/>
    <cellStyle name="Обычный 24 2 2 2 5 2 2" xfId="30936"/>
    <cellStyle name="Обычный 24 2 2 2 5 3" xfId="30937"/>
    <cellStyle name="Обычный 24 2 2 2 6" xfId="30938"/>
    <cellStyle name="Обычный 24 2 2 2 6 2" xfId="30939"/>
    <cellStyle name="Обычный 24 2 2 2 7" xfId="30940"/>
    <cellStyle name="Обычный 24 2 2 3" xfId="30941"/>
    <cellStyle name="Обычный 24 2 2 3 2" xfId="30942"/>
    <cellStyle name="Обычный 24 2 2 3 2 2" xfId="30943"/>
    <cellStyle name="Обычный 24 2 2 3 2 2 2" xfId="30944"/>
    <cellStyle name="Обычный 24 2 2 3 2 2 2 2" xfId="30945"/>
    <cellStyle name="Обычный 24 2 2 3 2 2 2 2 2" xfId="30946"/>
    <cellStyle name="Обычный 24 2 2 3 2 2 2 3" xfId="30947"/>
    <cellStyle name="Обычный 24 2 2 3 2 2 3" xfId="30948"/>
    <cellStyle name="Обычный 24 2 2 3 2 2 3 2" xfId="30949"/>
    <cellStyle name="Обычный 24 2 2 3 2 2 4" xfId="30950"/>
    <cellStyle name="Обычный 24 2 2 3 2 3" xfId="30951"/>
    <cellStyle name="Обычный 24 2 2 3 2 3 2" xfId="30952"/>
    <cellStyle name="Обычный 24 2 2 3 2 3 2 2" xfId="30953"/>
    <cellStyle name="Обычный 24 2 2 3 2 3 3" xfId="30954"/>
    <cellStyle name="Обычный 24 2 2 3 2 4" xfId="30955"/>
    <cellStyle name="Обычный 24 2 2 3 2 4 2" xfId="30956"/>
    <cellStyle name="Обычный 24 2 2 3 2 5" xfId="30957"/>
    <cellStyle name="Обычный 24 2 2 3 3" xfId="30958"/>
    <cellStyle name="Обычный 24 2 2 3 3 2" xfId="30959"/>
    <cellStyle name="Обычный 24 2 2 3 3 2 2" xfId="30960"/>
    <cellStyle name="Обычный 24 2 2 3 3 2 2 2" xfId="30961"/>
    <cellStyle name="Обычный 24 2 2 3 3 2 3" xfId="30962"/>
    <cellStyle name="Обычный 24 2 2 3 3 3" xfId="30963"/>
    <cellStyle name="Обычный 24 2 2 3 3 3 2" xfId="30964"/>
    <cellStyle name="Обычный 24 2 2 3 3 4" xfId="30965"/>
    <cellStyle name="Обычный 24 2 2 3 4" xfId="30966"/>
    <cellStyle name="Обычный 24 2 2 3 4 2" xfId="30967"/>
    <cellStyle name="Обычный 24 2 2 3 4 2 2" xfId="30968"/>
    <cellStyle name="Обычный 24 2 2 3 4 3" xfId="30969"/>
    <cellStyle name="Обычный 24 2 2 3 5" xfId="30970"/>
    <cellStyle name="Обычный 24 2 2 3 5 2" xfId="30971"/>
    <cellStyle name="Обычный 24 2 2 3 6" xfId="30972"/>
    <cellStyle name="Обычный 24 2 2 4" xfId="30973"/>
    <cellStyle name="Обычный 24 2 2 4 2" xfId="30974"/>
    <cellStyle name="Обычный 24 2 2 4 2 2" xfId="30975"/>
    <cellStyle name="Обычный 24 2 2 4 2 2 2" xfId="30976"/>
    <cellStyle name="Обычный 24 2 2 4 2 2 2 2" xfId="30977"/>
    <cellStyle name="Обычный 24 2 2 4 2 2 3" xfId="30978"/>
    <cellStyle name="Обычный 24 2 2 4 2 3" xfId="30979"/>
    <cellStyle name="Обычный 24 2 2 4 2 3 2" xfId="30980"/>
    <cellStyle name="Обычный 24 2 2 4 2 4" xfId="30981"/>
    <cellStyle name="Обычный 24 2 2 4 3" xfId="30982"/>
    <cellStyle name="Обычный 24 2 2 4 3 2" xfId="30983"/>
    <cellStyle name="Обычный 24 2 2 4 3 2 2" xfId="30984"/>
    <cellStyle name="Обычный 24 2 2 4 3 3" xfId="30985"/>
    <cellStyle name="Обычный 24 2 2 4 4" xfId="30986"/>
    <cellStyle name="Обычный 24 2 2 4 4 2" xfId="30987"/>
    <cellStyle name="Обычный 24 2 2 4 5" xfId="30988"/>
    <cellStyle name="Обычный 24 2 2 5" xfId="30989"/>
    <cellStyle name="Обычный 24 2 2 5 2" xfId="30990"/>
    <cellStyle name="Обычный 24 2 2 5 2 2" xfId="30991"/>
    <cellStyle name="Обычный 24 2 2 5 2 2 2" xfId="30992"/>
    <cellStyle name="Обычный 24 2 2 5 2 3" xfId="30993"/>
    <cellStyle name="Обычный 24 2 2 5 3" xfId="30994"/>
    <cellStyle name="Обычный 24 2 2 5 3 2" xfId="30995"/>
    <cellStyle name="Обычный 24 2 2 5 4" xfId="30996"/>
    <cellStyle name="Обычный 24 2 2 6" xfId="30997"/>
    <cellStyle name="Обычный 24 2 2 6 2" xfId="30998"/>
    <cellStyle name="Обычный 24 2 2 6 2 2" xfId="30999"/>
    <cellStyle name="Обычный 24 2 2 6 3" xfId="31000"/>
    <cellStyle name="Обычный 24 2 2 7" xfId="31001"/>
    <cellStyle name="Обычный 24 2 2 7 2" xfId="31002"/>
    <cellStyle name="Обычный 24 2 2 8" xfId="31003"/>
    <cellStyle name="Обычный 24 2 3" xfId="31004"/>
    <cellStyle name="Обычный 24 2 3 2" xfId="31005"/>
    <cellStyle name="Обычный 24 2 3 2 2" xfId="31006"/>
    <cellStyle name="Обычный 24 2 3 2 2 2" xfId="31007"/>
    <cellStyle name="Обычный 24 2 3 2 2 2 2" xfId="31008"/>
    <cellStyle name="Обычный 24 2 3 2 2 2 2 2" xfId="31009"/>
    <cellStyle name="Обычный 24 2 3 2 2 2 2 2 2" xfId="31010"/>
    <cellStyle name="Обычный 24 2 3 2 2 2 2 3" xfId="31011"/>
    <cellStyle name="Обычный 24 2 3 2 2 2 3" xfId="31012"/>
    <cellStyle name="Обычный 24 2 3 2 2 2 3 2" xfId="31013"/>
    <cellStyle name="Обычный 24 2 3 2 2 2 4" xfId="31014"/>
    <cellStyle name="Обычный 24 2 3 2 2 3" xfId="31015"/>
    <cellStyle name="Обычный 24 2 3 2 2 3 2" xfId="31016"/>
    <cellStyle name="Обычный 24 2 3 2 2 3 2 2" xfId="31017"/>
    <cellStyle name="Обычный 24 2 3 2 2 3 3" xfId="31018"/>
    <cellStyle name="Обычный 24 2 3 2 2 4" xfId="31019"/>
    <cellStyle name="Обычный 24 2 3 2 2 4 2" xfId="31020"/>
    <cellStyle name="Обычный 24 2 3 2 2 5" xfId="31021"/>
    <cellStyle name="Обычный 24 2 3 2 3" xfId="31022"/>
    <cellStyle name="Обычный 24 2 3 2 3 2" xfId="31023"/>
    <cellStyle name="Обычный 24 2 3 2 3 2 2" xfId="31024"/>
    <cellStyle name="Обычный 24 2 3 2 3 2 2 2" xfId="31025"/>
    <cellStyle name="Обычный 24 2 3 2 3 2 3" xfId="31026"/>
    <cellStyle name="Обычный 24 2 3 2 3 3" xfId="31027"/>
    <cellStyle name="Обычный 24 2 3 2 3 3 2" xfId="31028"/>
    <cellStyle name="Обычный 24 2 3 2 3 4" xfId="31029"/>
    <cellStyle name="Обычный 24 2 3 2 4" xfId="31030"/>
    <cellStyle name="Обычный 24 2 3 2 4 2" xfId="31031"/>
    <cellStyle name="Обычный 24 2 3 2 4 2 2" xfId="31032"/>
    <cellStyle name="Обычный 24 2 3 2 4 3" xfId="31033"/>
    <cellStyle name="Обычный 24 2 3 2 5" xfId="31034"/>
    <cellStyle name="Обычный 24 2 3 2 5 2" xfId="31035"/>
    <cellStyle name="Обычный 24 2 3 2 6" xfId="31036"/>
    <cellStyle name="Обычный 24 2 3 3" xfId="31037"/>
    <cellStyle name="Обычный 24 2 3 3 2" xfId="31038"/>
    <cellStyle name="Обычный 24 2 3 3 2 2" xfId="31039"/>
    <cellStyle name="Обычный 24 2 3 3 2 2 2" xfId="31040"/>
    <cellStyle name="Обычный 24 2 3 3 2 2 2 2" xfId="31041"/>
    <cellStyle name="Обычный 24 2 3 3 2 2 3" xfId="31042"/>
    <cellStyle name="Обычный 24 2 3 3 2 3" xfId="31043"/>
    <cellStyle name="Обычный 24 2 3 3 2 3 2" xfId="31044"/>
    <cellStyle name="Обычный 24 2 3 3 2 4" xfId="31045"/>
    <cellStyle name="Обычный 24 2 3 3 3" xfId="31046"/>
    <cellStyle name="Обычный 24 2 3 3 3 2" xfId="31047"/>
    <cellStyle name="Обычный 24 2 3 3 3 2 2" xfId="31048"/>
    <cellStyle name="Обычный 24 2 3 3 3 3" xfId="31049"/>
    <cellStyle name="Обычный 24 2 3 3 4" xfId="31050"/>
    <cellStyle name="Обычный 24 2 3 3 4 2" xfId="31051"/>
    <cellStyle name="Обычный 24 2 3 3 5" xfId="31052"/>
    <cellStyle name="Обычный 24 2 3 4" xfId="31053"/>
    <cellStyle name="Обычный 24 2 3 4 2" xfId="31054"/>
    <cellStyle name="Обычный 24 2 3 4 2 2" xfId="31055"/>
    <cellStyle name="Обычный 24 2 3 4 2 2 2" xfId="31056"/>
    <cellStyle name="Обычный 24 2 3 4 2 3" xfId="31057"/>
    <cellStyle name="Обычный 24 2 3 4 3" xfId="31058"/>
    <cellStyle name="Обычный 24 2 3 4 3 2" xfId="31059"/>
    <cellStyle name="Обычный 24 2 3 4 4" xfId="31060"/>
    <cellStyle name="Обычный 24 2 3 5" xfId="31061"/>
    <cellStyle name="Обычный 24 2 3 5 2" xfId="31062"/>
    <cellStyle name="Обычный 24 2 3 5 2 2" xfId="31063"/>
    <cellStyle name="Обычный 24 2 3 5 3" xfId="31064"/>
    <cellStyle name="Обычный 24 2 3 6" xfId="31065"/>
    <cellStyle name="Обычный 24 2 3 6 2" xfId="31066"/>
    <cellStyle name="Обычный 24 2 3 7" xfId="31067"/>
    <cellStyle name="Обычный 24 2 4" xfId="31068"/>
    <cellStyle name="Обычный 24 2 4 2" xfId="31069"/>
    <cellStyle name="Обычный 24 2 4 2 2" xfId="31070"/>
    <cellStyle name="Обычный 24 2 4 2 2 2" xfId="31071"/>
    <cellStyle name="Обычный 24 2 4 2 2 2 2" xfId="31072"/>
    <cellStyle name="Обычный 24 2 4 2 2 2 2 2" xfId="31073"/>
    <cellStyle name="Обычный 24 2 4 2 2 2 3" xfId="31074"/>
    <cellStyle name="Обычный 24 2 4 2 2 3" xfId="31075"/>
    <cellStyle name="Обычный 24 2 4 2 2 3 2" xfId="31076"/>
    <cellStyle name="Обычный 24 2 4 2 2 4" xfId="31077"/>
    <cellStyle name="Обычный 24 2 4 2 3" xfId="31078"/>
    <cellStyle name="Обычный 24 2 4 2 3 2" xfId="31079"/>
    <cellStyle name="Обычный 24 2 4 2 3 2 2" xfId="31080"/>
    <cellStyle name="Обычный 24 2 4 2 3 3" xfId="31081"/>
    <cellStyle name="Обычный 24 2 4 2 4" xfId="31082"/>
    <cellStyle name="Обычный 24 2 4 2 4 2" xfId="31083"/>
    <cellStyle name="Обычный 24 2 4 2 5" xfId="31084"/>
    <cellStyle name="Обычный 24 2 4 3" xfId="31085"/>
    <cellStyle name="Обычный 24 2 4 3 2" xfId="31086"/>
    <cellStyle name="Обычный 24 2 4 3 2 2" xfId="31087"/>
    <cellStyle name="Обычный 24 2 4 3 2 2 2" xfId="31088"/>
    <cellStyle name="Обычный 24 2 4 3 2 3" xfId="31089"/>
    <cellStyle name="Обычный 24 2 4 3 3" xfId="31090"/>
    <cellStyle name="Обычный 24 2 4 3 3 2" xfId="31091"/>
    <cellStyle name="Обычный 24 2 4 3 4" xfId="31092"/>
    <cellStyle name="Обычный 24 2 4 4" xfId="31093"/>
    <cellStyle name="Обычный 24 2 4 4 2" xfId="31094"/>
    <cellStyle name="Обычный 24 2 4 4 2 2" xfId="31095"/>
    <cellStyle name="Обычный 24 2 4 4 3" xfId="31096"/>
    <cellStyle name="Обычный 24 2 4 5" xfId="31097"/>
    <cellStyle name="Обычный 24 2 4 5 2" xfId="31098"/>
    <cellStyle name="Обычный 24 2 4 6" xfId="31099"/>
    <cellStyle name="Обычный 24 2 5" xfId="31100"/>
    <cellStyle name="Обычный 24 2 5 2" xfId="31101"/>
    <cellStyle name="Обычный 24 2 5 2 2" xfId="31102"/>
    <cellStyle name="Обычный 24 2 5 2 2 2" xfId="31103"/>
    <cellStyle name="Обычный 24 2 5 2 2 2 2" xfId="31104"/>
    <cellStyle name="Обычный 24 2 5 2 2 3" xfId="31105"/>
    <cellStyle name="Обычный 24 2 5 2 3" xfId="31106"/>
    <cellStyle name="Обычный 24 2 5 2 3 2" xfId="31107"/>
    <cellStyle name="Обычный 24 2 5 2 4" xfId="31108"/>
    <cellStyle name="Обычный 24 2 5 3" xfId="31109"/>
    <cellStyle name="Обычный 24 2 5 3 2" xfId="31110"/>
    <cellStyle name="Обычный 24 2 5 3 2 2" xfId="31111"/>
    <cellStyle name="Обычный 24 2 5 3 3" xfId="31112"/>
    <cellStyle name="Обычный 24 2 5 4" xfId="31113"/>
    <cellStyle name="Обычный 24 2 5 4 2" xfId="31114"/>
    <cellStyle name="Обычный 24 2 5 5" xfId="31115"/>
    <cellStyle name="Обычный 24 2 6" xfId="31116"/>
    <cellStyle name="Обычный 24 2 6 2" xfId="31117"/>
    <cellStyle name="Обычный 24 2 6 2 2" xfId="31118"/>
    <cellStyle name="Обычный 24 2 6 2 2 2" xfId="31119"/>
    <cellStyle name="Обычный 24 2 6 2 3" xfId="31120"/>
    <cellStyle name="Обычный 24 2 6 3" xfId="31121"/>
    <cellStyle name="Обычный 24 2 6 3 2" xfId="31122"/>
    <cellStyle name="Обычный 24 2 6 4" xfId="31123"/>
    <cellStyle name="Обычный 24 2 7" xfId="31124"/>
    <cellStyle name="Обычный 24 2 7 2" xfId="31125"/>
    <cellStyle name="Обычный 24 2 7 2 2" xfId="31126"/>
    <cellStyle name="Обычный 24 2 7 3" xfId="31127"/>
    <cellStyle name="Обычный 24 2 8" xfId="31128"/>
    <cellStyle name="Обычный 24 2 8 2" xfId="31129"/>
    <cellStyle name="Обычный 24 2 9" xfId="31130"/>
    <cellStyle name="Обычный 24 3" xfId="31131"/>
    <cellStyle name="Обычный 24 3 2" xfId="31132"/>
    <cellStyle name="Обычный 24 3 2 2" xfId="31133"/>
    <cellStyle name="Обычный 24 3 2 2 2" xfId="31134"/>
    <cellStyle name="Обычный 24 3 2 2 2 2" xfId="31135"/>
    <cellStyle name="Обычный 24 3 2 2 2 2 2" xfId="31136"/>
    <cellStyle name="Обычный 24 3 2 2 2 2 2 2" xfId="31137"/>
    <cellStyle name="Обычный 24 3 2 2 2 2 2 2 2" xfId="31138"/>
    <cellStyle name="Обычный 24 3 2 2 2 2 2 3" xfId="31139"/>
    <cellStyle name="Обычный 24 3 2 2 2 2 3" xfId="31140"/>
    <cellStyle name="Обычный 24 3 2 2 2 2 3 2" xfId="31141"/>
    <cellStyle name="Обычный 24 3 2 2 2 2 4" xfId="31142"/>
    <cellStyle name="Обычный 24 3 2 2 2 3" xfId="31143"/>
    <cellStyle name="Обычный 24 3 2 2 2 3 2" xfId="31144"/>
    <cellStyle name="Обычный 24 3 2 2 2 3 2 2" xfId="31145"/>
    <cellStyle name="Обычный 24 3 2 2 2 3 3" xfId="31146"/>
    <cellStyle name="Обычный 24 3 2 2 2 4" xfId="31147"/>
    <cellStyle name="Обычный 24 3 2 2 2 4 2" xfId="31148"/>
    <cellStyle name="Обычный 24 3 2 2 2 5" xfId="31149"/>
    <cellStyle name="Обычный 24 3 2 2 3" xfId="31150"/>
    <cellStyle name="Обычный 24 3 2 2 3 2" xfId="31151"/>
    <cellStyle name="Обычный 24 3 2 2 3 2 2" xfId="31152"/>
    <cellStyle name="Обычный 24 3 2 2 3 2 2 2" xfId="31153"/>
    <cellStyle name="Обычный 24 3 2 2 3 2 3" xfId="31154"/>
    <cellStyle name="Обычный 24 3 2 2 3 3" xfId="31155"/>
    <cellStyle name="Обычный 24 3 2 2 3 3 2" xfId="31156"/>
    <cellStyle name="Обычный 24 3 2 2 3 4" xfId="31157"/>
    <cellStyle name="Обычный 24 3 2 2 4" xfId="31158"/>
    <cellStyle name="Обычный 24 3 2 2 4 2" xfId="31159"/>
    <cellStyle name="Обычный 24 3 2 2 4 2 2" xfId="31160"/>
    <cellStyle name="Обычный 24 3 2 2 4 3" xfId="31161"/>
    <cellStyle name="Обычный 24 3 2 2 5" xfId="31162"/>
    <cellStyle name="Обычный 24 3 2 2 5 2" xfId="31163"/>
    <cellStyle name="Обычный 24 3 2 2 6" xfId="31164"/>
    <cellStyle name="Обычный 24 3 2 3" xfId="31165"/>
    <cellStyle name="Обычный 24 3 2 3 2" xfId="31166"/>
    <cellStyle name="Обычный 24 3 2 3 2 2" xfId="31167"/>
    <cellStyle name="Обычный 24 3 2 3 2 2 2" xfId="31168"/>
    <cellStyle name="Обычный 24 3 2 3 2 2 2 2" xfId="31169"/>
    <cellStyle name="Обычный 24 3 2 3 2 2 3" xfId="31170"/>
    <cellStyle name="Обычный 24 3 2 3 2 3" xfId="31171"/>
    <cellStyle name="Обычный 24 3 2 3 2 3 2" xfId="31172"/>
    <cellStyle name="Обычный 24 3 2 3 2 4" xfId="31173"/>
    <cellStyle name="Обычный 24 3 2 3 3" xfId="31174"/>
    <cellStyle name="Обычный 24 3 2 3 3 2" xfId="31175"/>
    <cellStyle name="Обычный 24 3 2 3 3 2 2" xfId="31176"/>
    <cellStyle name="Обычный 24 3 2 3 3 3" xfId="31177"/>
    <cellStyle name="Обычный 24 3 2 3 4" xfId="31178"/>
    <cellStyle name="Обычный 24 3 2 3 4 2" xfId="31179"/>
    <cellStyle name="Обычный 24 3 2 3 5" xfId="31180"/>
    <cellStyle name="Обычный 24 3 2 4" xfId="31181"/>
    <cellStyle name="Обычный 24 3 2 4 2" xfId="31182"/>
    <cellStyle name="Обычный 24 3 2 4 2 2" xfId="31183"/>
    <cellStyle name="Обычный 24 3 2 4 2 2 2" xfId="31184"/>
    <cellStyle name="Обычный 24 3 2 4 2 3" xfId="31185"/>
    <cellStyle name="Обычный 24 3 2 4 3" xfId="31186"/>
    <cellStyle name="Обычный 24 3 2 4 3 2" xfId="31187"/>
    <cellStyle name="Обычный 24 3 2 4 4" xfId="31188"/>
    <cellStyle name="Обычный 24 3 2 5" xfId="31189"/>
    <cellStyle name="Обычный 24 3 2 5 2" xfId="31190"/>
    <cellStyle name="Обычный 24 3 2 5 2 2" xfId="31191"/>
    <cellStyle name="Обычный 24 3 2 5 3" xfId="31192"/>
    <cellStyle name="Обычный 24 3 2 6" xfId="31193"/>
    <cellStyle name="Обычный 24 3 2 6 2" xfId="31194"/>
    <cellStyle name="Обычный 24 3 2 7" xfId="31195"/>
    <cellStyle name="Обычный 24 3 3" xfId="31196"/>
    <cellStyle name="Обычный 24 3 3 2" xfId="31197"/>
    <cellStyle name="Обычный 24 3 3 2 2" xfId="31198"/>
    <cellStyle name="Обычный 24 3 3 2 2 2" xfId="31199"/>
    <cellStyle name="Обычный 24 3 3 2 2 2 2" xfId="31200"/>
    <cellStyle name="Обычный 24 3 3 2 2 2 2 2" xfId="31201"/>
    <cellStyle name="Обычный 24 3 3 2 2 2 3" xfId="31202"/>
    <cellStyle name="Обычный 24 3 3 2 2 3" xfId="31203"/>
    <cellStyle name="Обычный 24 3 3 2 2 3 2" xfId="31204"/>
    <cellStyle name="Обычный 24 3 3 2 2 4" xfId="31205"/>
    <cellStyle name="Обычный 24 3 3 2 3" xfId="31206"/>
    <cellStyle name="Обычный 24 3 3 2 3 2" xfId="31207"/>
    <cellStyle name="Обычный 24 3 3 2 3 2 2" xfId="31208"/>
    <cellStyle name="Обычный 24 3 3 2 3 3" xfId="31209"/>
    <cellStyle name="Обычный 24 3 3 2 4" xfId="31210"/>
    <cellStyle name="Обычный 24 3 3 2 4 2" xfId="31211"/>
    <cellStyle name="Обычный 24 3 3 2 5" xfId="31212"/>
    <cellStyle name="Обычный 24 3 3 3" xfId="31213"/>
    <cellStyle name="Обычный 24 3 3 3 2" xfId="31214"/>
    <cellStyle name="Обычный 24 3 3 3 2 2" xfId="31215"/>
    <cellStyle name="Обычный 24 3 3 3 2 2 2" xfId="31216"/>
    <cellStyle name="Обычный 24 3 3 3 2 3" xfId="31217"/>
    <cellStyle name="Обычный 24 3 3 3 3" xfId="31218"/>
    <cellStyle name="Обычный 24 3 3 3 3 2" xfId="31219"/>
    <cellStyle name="Обычный 24 3 3 3 4" xfId="31220"/>
    <cellStyle name="Обычный 24 3 3 4" xfId="31221"/>
    <cellStyle name="Обычный 24 3 3 4 2" xfId="31222"/>
    <cellStyle name="Обычный 24 3 3 4 2 2" xfId="31223"/>
    <cellStyle name="Обычный 24 3 3 4 3" xfId="31224"/>
    <cellStyle name="Обычный 24 3 3 5" xfId="31225"/>
    <cellStyle name="Обычный 24 3 3 5 2" xfId="31226"/>
    <cellStyle name="Обычный 24 3 3 6" xfId="31227"/>
    <cellStyle name="Обычный 24 3 4" xfId="31228"/>
    <cellStyle name="Обычный 24 3 4 2" xfId="31229"/>
    <cellStyle name="Обычный 24 3 4 2 2" xfId="31230"/>
    <cellStyle name="Обычный 24 3 4 2 2 2" xfId="31231"/>
    <cellStyle name="Обычный 24 3 4 2 2 2 2" xfId="31232"/>
    <cellStyle name="Обычный 24 3 4 2 2 3" xfId="31233"/>
    <cellStyle name="Обычный 24 3 4 2 3" xfId="31234"/>
    <cellStyle name="Обычный 24 3 4 2 3 2" xfId="31235"/>
    <cellStyle name="Обычный 24 3 4 2 4" xfId="31236"/>
    <cellStyle name="Обычный 24 3 4 3" xfId="31237"/>
    <cellStyle name="Обычный 24 3 4 3 2" xfId="31238"/>
    <cellStyle name="Обычный 24 3 4 3 2 2" xfId="31239"/>
    <cellStyle name="Обычный 24 3 4 3 3" xfId="31240"/>
    <cellStyle name="Обычный 24 3 4 4" xfId="31241"/>
    <cellStyle name="Обычный 24 3 4 4 2" xfId="31242"/>
    <cellStyle name="Обычный 24 3 4 5" xfId="31243"/>
    <cellStyle name="Обычный 24 3 5" xfId="31244"/>
    <cellStyle name="Обычный 24 3 5 2" xfId="31245"/>
    <cellStyle name="Обычный 24 3 5 2 2" xfId="31246"/>
    <cellStyle name="Обычный 24 3 5 2 2 2" xfId="31247"/>
    <cellStyle name="Обычный 24 3 5 2 3" xfId="31248"/>
    <cellStyle name="Обычный 24 3 5 3" xfId="31249"/>
    <cellStyle name="Обычный 24 3 5 3 2" xfId="31250"/>
    <cellStyle name="Обычный 24 3 5 4" xfId="31251"/>
    <cellStyle name="Обычный 24 3 6" xfId="31252"/>
    <cellStyle name="Обычный 24 3 6 2" xfId="31253"/>
    <cellStyle name="Обычный 24 3 6 2 2" xfId="31254"/>
    <cellStyle name="Обычный 24 3 6 3" xfId="31255"/>
    <cellStyle name="Обычный 24 3 7" xfId="31256"/>
    <cellStyle name="Обычный 24 3 7 2" xfId="31257"/>
    <cellStyle name="Обычный 24 3 8" xfId="31258"/>
    <cellStyle name="Обычный 24 4" xfId="31259"/>
    <cellStyle name="Обычный 24 4 2" xfId="31260"/>
    <cellStyle name="Обычный 24 4 2 2" xfId="31261"/>
    <cellStyle name="Обычный 24 4 2 2 2" xfId="31262"/>
    <cellStyle name="Обычный 24 4 2 2 2 2" xfId="31263"/>
    <cellStyle name="Обычный 24 4 2 2 2 2 2" xfId="31264"/>
    <cellStyle name="Обычный 24 4 2 2 2 2 2 2" xfId="31265"/>
    <cellStyle name="Обычный 24 4 2 2 2 2 3" xfId="31266"/>
    <cellStyle name="Обычный 24 4 2 2 2 3" xfId="31267"/>
    <cellStyle name="Обычный 24 4 2 2 2 3 2" xfId="31268"/>
    <cellStyle name="Обычный 24 4 2 2 2 4" xfId="31269"/>
    <cellStyle name="Обычный 24 4 2 2 3" xfId="31270"/>
    <cellStyle name="Обычный 24 4 2 2 3 2" xfId="31271"/>
    <cellStyle name="Обычный 24 4 2 2 3 2 2" xfId="31272"/>
    <cellStyle name="Обычный 24 4 2 2 3 3" xfId="31273"/>
    <cellStyle name="Обычный 24 4 2 2 4" xfId="31274"/>
    <cellStyle name="Обычный 24 4 2 2 4 2" xfId="31275"/>
    <cellStyle name="Обычный 24 4 2 2 5" xfId="31276"/>
    <cellStyle name="Обычный 24 4 2 3" xfId="31277"/>
    <cellStyle name="Обычный 24 4 2 3 2" xfId="31278"/>
    <cellStyle name="Обычный 24 4 2 3 2 2" xfId="31279"/>
    <cellStyle name="Обычный 24 4 2 3 2 2 2" xfId="31280"/>
    <cellStyle name="Обычный 24 4 2 3 2 3" xfId="31281"/>
    <cellStyle name="Обычный 24 4 2 3 3" xfId="31282"/>
    <cellStyle name="Обычный 24 4 2 3 3 2" xfId="31283"/>
    <cellStyle name="Обычный 24 4 2 3 4" xfId="31284"/>
    <cellStyle name="Обычный 24 4 2 4" xfId="31285"/>
    <cellStyle name="Обычный 24 4 2 4 2" xfId="31286"/>
    <cellStyle name="Обычный 24 4 2 4 2 2" xfId="31287"/>
    <cellStyle name="Обычный 24 4 2 4 3" xfId="31288"/>
    <cellStyle name="Обычный 24 4 2 5" xfId="31289"/>
    <cellStyle name="Обычный 24 4 2 5 2" xfId="31290"/>
    <cellStyle name="Обычный 24 4 2 6" xfId="31291"/>
    <cellStyle name="Обычный 24 4 3" xfId="31292"/>
    <cellStyle name="Обычный 24 4 3 2" xfId="31293"/>
    <cellStyle name="Обычный 24 4 3 2 2" xfId="31294"/>
    <cellStyle name="Обычный 24 4 3 2 2 2" xfId="31295"/>
    <cellStyle name="Обычный 24 4 3 2 2 2 2" xfId="31296"/>
    <cellStyle name="Обычный 24 4 3 2 2 3" xfId="31297"/>
    <cellStyle name="Обычный 24 4 3 2 3" xfId="31298"/>
    <cellStyle name="Обычный 24 4 3 2 3 2" xfId="31299"/>
    <cellStyle name="Обычный 24 4 3 2 4" xfId="31300"/>
    <cellStyle name="Обычный 24 4 3 3" xfId="31301"/>
    <cellStyle name="Обычный 24 4 3 3 2" xfId="31302"/>
    <cellStyle name="Обычный 24 4 3 3 2 2" xfId="31303"/>
    <cellStyle name="Обычный 24 4 3 3 3" xfId="31304"/>
    <cellStyle name="Обычный 24 4 3 4" xfId="31305"/>
    <cellStyle name="Обычный 24 4 3 4 2" xfId="31306"/>
    <cellStyle name="Обычный 24 4 3 5" xfId="31307"/>
    <cellStyle name="Обычный 24 4 4" xfId="31308"/>
    <cellStyle name="Обычный 24 4 4 2" xfId="31309"/>
    <cellStyle name="Обычный 24 4 4 2 2" xfId="31310"/>
    <cellStyle name="Обычный 24 4 4 2 2 2" xfId="31311"/>
    <cellStyle name="Обычный 24 4 4 2 3" xfId="31312"/>
    <cellStyle name="Обычный 24 4 4 3" xfId="31313"/>
    <cellStyle name="Обычный 24 4 4 3 2" xfId="31314"/>
    <cellStyle name="Обычный 24 4 4 4" xfId="31315"/>
    <cellStyle name="Обычный 24 4 5" xfId="31316"/>
    <cellStyle name="Обычный 24 4 5 2" xfId="31317"/>
    <cellStyle name="Обычный 24 4 5 2 2" xfId="31318"/>
    <cellStyle name="Обычный 24 4 5 3" xfId="31319"/>
    <cellStyle name="Обычный 24 4 6" xfId="31320"/>
    <cellStyle name="Обычный 24 4 6 2" xfId="31321"/>
    <cellStyle name="Обычный 24 4 7" xfId="31322"/>
    <cellStyle name="Обычный 24 5" xfId="31323"/>
    <cellStyle name="Обычный 24 5 2" xfId="31324"/>
    <cellStyle name="Обычный 24 5 2 2" xfId="31325"/>
    <cellStyle name="Обычный 24 5 2 2 2" xfId="31326"/>
    <cellStyle name="Обычный 24 5 2 2 2 2" xfId="31327"/>
    <cellStyle name="Обычный 24 5 2 2 2 2 2" xfId="31328"/>
    <cellStyle name="Обычный 24 5 2 2 2 3" xfId="31329"/>
    <cellStyle name="Обычный 24 5 2 2 3" xfId="31330"/>
    <cellStyle name="Обычный 24 5 2 2 3 2" xfId="31331"/>
    <cellStyle name="Обычный 24 5 2 2 4" xfId="31332"/>
    <cellStyle name="Обычный 24 5 2 3" xfId="31333"/>
    <cellStyle name="Обычный 24 5 2 3 2" xfId="31334"/>
    <cellStyle name="Обычный 24 5 2 3 2 2" xfId="31335"/>
    <cellStyle name="Обычный 24 5 2 3 3" xfId="31336"/>
    <cellStyle name="Обычный 24 5 2 4" xfId="31337"/>
    <cellStyle name="Обычный 24 5 2 4 2" xfId="31338"/>
    <cellStyle name="Обычный 24 5 2 5" xfId="31339"/>
    <cellStyle name="Обычный 24 5 3" xfId="31340"/>
    <cellStyle name="Обычный 24 5 3 2" xfId="31341"/>
    <cellStyle name="Обычный 24 5 3 2 2" xfId="31342"/>
    <cellStyle name="Обычный 24 5 3 2 2 2" xfId="31343"/>
    <cellStyle name="Обычный 24 5 3 2 3" xfId="31344"/>
    <cellStyle name="Обычный 24 5 3 3" xfId="31345"/>
    <cellStyle name="Обычный 24 5 3 3 2" xfId="31346"/>
    <cellStyle name="Обычный 24 5 3 4" xfId="31347"/>
    <cellStyle name="Обычный 24 5 4" xfId="31348"/>
    <cellStyle name="Обычный 24 5 4 2" xfId="31349"/>
    <cellStyle name="Обычный 24 5 4 2 2" xfId="31350"/>
    <cellStyle name="Обычный 24 5 4 3" xfId="31351"/>
    <cellStyle name="Обычный 24 5 5" xfId="31352"/>
    <cellStyle name="Обычный 24 5 5 2" xfId="31353"/>
    <cellStyle name="Обычный 24 5 6" xfId="31354"/>
    <cellStyle name="Обычный 24 6" xfId="31355"/>
    <cellStyle name="Обычный 24 6 2" xfId="31356"/>
    <cellStyle name="Обычный 24 6 2 2" xfId="31357"/>
    <cellStyle name="Обычный 24 6 2 2 2" xfId="31358"/>
    <cellStyle name="Обычный 24 6 2 2 2 2" xfId="31359"/>
    <cellStyle name="Обычный 24 6 2 2 3" xfId="31360"/>
    <cellStyle name="Обычный 24 6 2 3" xfId="31361"/>
    <cellStyle name="Обычный 24 6 2 3 2" xfId="31362"/>
    <cellStyle name="Обычный 24 6 2 4" xfId="31363"/>
    <cellStyle name="Обычный 24 6 3" xfId="31364"/>
    <cellStyle name="Обычный 24 6 3 2" xfId="31365"/>
    <cellStyle name="Обычный 24 6 3 2 2" xfId="31366"/>
    <cellStyle name="Обычный 24 6 3 3" xfId="31367"/>
    <cellStyle name="Обычный 24 6 4" xfId="31368"/>
    <cellStyle name="Обычный 24 6 4 2" xfId="31369"/>
    <cellStyle name="Обычный 24 6 5" xfId="31370"/>
    <cellStyle name="Обычный 24 7" xfId="31371"/>
    <cellStyle name="Обычный 24 7 2" xfId="31372"/>
    <cellStyle name="Обычный 24 7 2 2" xfId="31373"/>
    <cellStyle name="Обычный 24 7 2 2 2" xfId="31374"/>
    <cellStyle name="Обычный 24 7 2 3" xfId="31375"/>
    <cellStyle name="Обычный 24 7 3" xfId="31376"/>
    <cellStyle name="Обычный 24 7 3 2" xfId="31377"/>
    <cellStyle name="Обычный 24 7 4" xfId="31378"/>
    <cellStyle name="Обычный 24 8" xfId="31379"/>
    <cellStyle name="Обычный 24 8 2" xfId="31380"/>
    <cellStyle name="Обычный 24 8 2 2" xfId="31381"/>
    <cellStyle name="Обычный 24 8 3" xfId="31382"/>
    <cellStyle name="Обычный 24 9" xfId="31383"/>
    <cellStyle name="Обычный 24 9 2" xfId="31384"/>
    <cellStyle name="Обычный 25" xfId="65"/>
    <cellStyle name="Обычный 25 10" xfId="31385"/>
    <cellStyle name="Обычный 25 11" xfId="48296"/>
    <cellStyle name="Обычный 25 2" xfId="31386"/>
    <cellStyle name="Обычный 25 2 2" xfId="31387"/>
    <cellStyle name="Обычный 25 2 2 2" xfId="31388"/>
    <cellStyle name="Обычный 25 2 2 2 2" xfId="31389"/>
    <cellStyle name="Обычный 25 2 2 2 2 2" xfId="31390"/>
    <cellStyle name="Обычный 25 2 2 2 2 2 2" xfId="31391"/>
    <cellStyle name="Обычный 25 2 2 2 2 2 2 2" xfId="31392"/>
    <cellStyle name="Обычный 25 2 2 2 2 2 2 2 2" xfId="31393"/>
    <cellStyle name="Обычный 25 2 2 2 2 2 2 2 2 2" xfId="31394"/>
    <cellStyle name="Обычный 25 2 2 2 2 2 2 2 3" xfId="31395"/>
    <cellStyle name="Обычный 25 2 2 2 2 2 2 3" xfId="31396"/>
    <cellStyle name="Обычный 25 2 2 2 2 2 2 3 2" xfId="31397"/>
    <cellStyle name="Обычный 25 2 2 2 2 2 2 4" xfId="31398"/>
    <cellStyle name="Обычный 25 2 2 2 2 2 3" xfId="31399"/>
    <cellStyle name="Обычный 25 2 2 2 2 2 3 2" xfId="31400"/>
    <cellStyle name="Обычный 25 2 2 2 2 2 3 2 2" xfId="31401"/>
    <cellStyle name="Обычный 25 2 2 2 2 2 3 3" xfId="31402"/>
    <cellStyle name="Обычный 25 2 2 2 2 2 4" xfId="31403"/>
    <cellStyle name="Обычный 25 2 2 2 2 2 4 2" xfId="31404"/>
    <cellStyle name="Обычный 25 2 2 2 2 2 5" xfId="31405"/>
    <cellStyle name="Обычный 25 2 2 2 2 3" xfId="31406"/>
    <cellStyle name="Обычный 25 2 2 2 2 3 2" xfId="31407"/>
    <cellStyle name="Обычный 25 2 2 2 2 3 2 2" xfId="31408"/>
    <cellStyle name="Обычный 25 2 2 2 2 3 2 2 2" xfId="31409"/>
    <cellStyle name="Обычный 25 2 2 2 2 3 2 3" xfId="31410"/>
    <cellStyle name="Обычный 25 2 2 2 2 3 3" xfId="31411"/>
    <cellStyle name="Обычный 25 2 2 2 2 3 3 2" xfId="31412"/>
    <cellStyle name="Обычный 25 2 2 2 2 3 4" xfId="31413"/>
    <cellStyle name="Обычный 25 2 2 2 2 4" xfId="31414"/>
    <cellStyle name="Обычный 25 2 2 2 2 4 2" xfId="31415"/>
    <cellStyle name="Обычный 25 2 2 2 2 4 2 2" xfId="31416"/>
    <cellStyle name="Обычный 25 2 2 2 2 4 3" xfId="31417"/>
    <cellStyle name="Обычный 25 2 2 2 2 5" xfId="31418"/>
    <cellStyle name="Обычный 25 2 2 2 2 5 2" xfId="31419"/>
    <cellStyle name="Обычный 25 2 2 2 2 6" xfId="31420"/>
    <cellStyle name="Обычный 25 2 2 2 3" xfId="31421"/>
    <cellStyle name="Обычный 25 2 2 2 3 2" xfId="31422"/>
    <cellStyle name="Обычный 25 2 2 2 3 2 2" xfId="31423"/>
    <cellStyle name="Обычный 25 2 2 2 3 2 2 2" xfId="31424"/>
    <cellStyle name="Обычный 25 2 2 2 3 2 2 2 2" xfId="31425"/>
    <cellStyle name="Обычный 25 2 2 2 3 2 2 3" xfId="31426"/>
    <cellStyle name="Обычный 25 2 2 2 3 2 3" xfId="31427"/>
    <cellStyle name="Обычный 25 2 2 2 3 2 3 2" xfId="31428"/>
    <cellStyle name="Обычный 25 2 2 2 3 2 4" xfId="31429"/>
    <cellStyle name="Обычный 25 2 2 2 3 3" xfId="31430"/>
    <cellStyle name="Обычный 25 2 2 2 3 3 2" xfId="31431"/>
    <cellStyle name="Обычный 25 2 2 2 3 3 2 2" xfId="31432"/>
    <cellStyle name="Обычный 25 2 2 2 3 3 3" xfId="31433"/>
    <cellStyle name="Обычный 25 2 2 2 3 4" xfId="31434"/>
    <cellStyle name="Обычный 25 2 2 2 3 4 2" xfId="31435"/>
    <cellStyle name="Обычный 25 2 2 2 3 5" xfId="31436"/>
    <cellStyle name="Обычный 25 2 2 2 4" xfId="31437"/>
    <cellStyle name="Обычный 25 2 2 2 4 2" xfId="31438"/>
    <cellStyle name="Обычный 25 2 2 2 4 2 2" xfId="31439"/>
    <cellStyle name="Обычный 25 2 2 2 4 2 2 2" xfId="31440"/>
    <cellStyle name="Обычный 25 2 2 2 4 2 3" xfId="31441"/>
    <cellStyle name="Обычный 25 2 2 2 4 3" xfId="31442"/>
    <cellStyle name="Обычный 25 2 2 2 4 3 2" xfId="31443"/>
    <cellStyle name="Обычный 25 2 2 2 4 4" xfId="31444"/>
    <cellStyle name="Обычный 25 2 2 2 5" xfId="31445"/>
    <cellStyle name="Обычный 25 2 2 2 5 2" xfId="31446"/>
    <cellStyle name="Обычный 25 2 2 2 5 2 2" xfId="31447"/>
    <cellStyle name="Обычный 25 2 2 2 5 3" xfId="31448"/>
    <cellStyle name="Обычный 25 2 2 2 6" xfId="31449"/>
    <cellStyle name="Обычный 25 2 2 2 6 2" xfId="31450"/>
    <cellStyle name="Обычный 25 2 2 2 7" xfId="31451"/>
    <cellStyle name="Обычный 25 2 2 3" xfId="31452"/>
    <cellStyle name="Обычный 25 2 2 3 2" xfId="31453"/>
    <cellStyle name="Обычный 25 2 2 3 2 2" xfId="31454"/>
    <cellStyle name="Обычный 25 2 2 3 2 2 2" xfId="31455"/>
    <cellStyle name="Обычный 25 2 2 3 2 2 2 2" xfId="31456"/>
    <cellStyle name="Обычный 25 2 2 3 2 2 2 2 2" xfId="31457"/>
    <cellStyle name="Обычный 25 2 2 3 2 2 2 3" xfId="31458"/>
    <cellStyle name="Обычный 25 2 2 3 2 2 3" xfId="31459"/>
    <cellStyle name="Обычный 25 2 2 3 2 2 3 2" xfId="31460"/>
    <cellStyle name="Обычный 25 2 2 3 2 2 4" xfId="31461"/>
    <cellStyle name="Обычный 25 2 2 3 2 3" xfId="31462"/>
    <cellStyle name="Обычный 25 2 2 3 2 3 2" xfId="31463"/>
    <cellStyle name="Обычный 25 2 2 3 2 3 2 2" xfId="31464"/>
    <cellStyle name="Обычный 25 2 2 3 2 3 3" xfId="31465"/>
    <cellStyle name="Обычный 25 2 2 3 2 4" xfId="31466"/>
    <cellStyle name="Обычный 25 2 2 3 2 4 2" xfId="31467"/>
    <cellStyle name="Обычный 25 2 2 3 2 5" xfId="31468"/>
    <cellStyle name="Обычный 25 2 2 3 3" xfId="31469"/>
    <cellStyle name="Обычный 25 2 2 3 3 2" xfId="31470"/>
    <cellStyle name="Обычный 25 2 2 3 3 2 2" xfId="31471"/>
    <cellStyle name="Обычный 25 2 2 3 3 2 2 2" xfId="31472"/>
    <cellStyle name="Обычный 25 2 2 3 3 2 3" xfId="31473"/>
    <cellStyle name="Обычный 25 2 2 3 3 3" xfId="31474"/>
    <cellStyle name="Обычный 25 2 2 3 3 3 2" xfId="31475"/>
    <cellStyle name="Обычный 25 2 2 3 3 4" xfId="31476"/>
    <cellStyle name="Обычный 25 2 2 3 4" xfId="31477"/>
    <cellStyle name="Обычный 25 2 2 3 4 2" xfId="31478"/>
    <cellStyle name="Обычный 25 2 2 3 4 2 2" xfId="31479"/>
    <cellStyle name="Обычный 25 2 2 3 4 3" xfId="31480"/>
    <cellStyle name="Обычный 25 2 2 3 5" xfId="31481"/>
    <cellStyle name="Обычный 25 2 2 3 5 2" xfId="31482"/>
    <cellStyle name="Обычный 25 2 2 3 6" xfId="31483"/>
    <cellStyle name="Обычный 25 2 2 4" xfId="31484"/>
    <cellStyle name="Обычный 25 2 2 4 2" xfId="31485"/>
    <cellStyle name="Обычный 25 2 2 4 2 2" xfId="31486"/>
    <cellStyle name="Обычный 25 2 2 4 2 2 2" xfId="31487"/>
    <cellStyle name="Обычный 25 2 2 4 2 2 2 2" xfId="31488"/>
    <cellStyle name="Обычный 25 2 2 4 2 2 3" xfId="31489"/>
    <cellStyle name="Обычный 25 2 2 4 2 3" xfId="31490"/>
    <cellStyle name="Обычный 25 2 2 4 2 3 2" xfId="31491"/>
    <cellStyle name="Обычный 25 2 2 4 2 4" xfId="31492"/>
    <cellStyle name="Обычный 25 2 2 4 3" xfId="31493"/>
    <cellStyle name="Обычный 25 2 2 4 3 2" xfId="31494"/>
    <cellStyle name="Обычный 25 2 2 4 3 2 2" xfId="31495"/>
    <cellStyle name="Обычный 25 2 2 4 3 3" xfId="31496"/>
    <cellStyle name="Обычный 25 2 2 4 4" xfId="31497"/>
    <cellStyle name="Обычный 25 2 2 4 4 2" xfId="31498"/>
    <cellStyle name="Обычный 25 2 2 4 5" xfId="31499"/>
    <cellStyle name="Обычный 25 2 2 5" xfId="31500"/>
    <cellStyle name="Обычный 25 2 2 5 2" xfId="31501"/>
    <cellStyle name="Обычный 25 2 2 5 2 2" xfId="31502"/>
    <cellStyle name="Обычный 25 2 2 5 2 2 2" xfId="31503"/>
    <cellStyle name="Обычный 25 2 2 5 2 3" xfId="31504"/>
    <cellStyle name="Обычный 25 2 2 5 3" xfId="31505"/>
    <cellStyle name="Обычный 25 2 2 5 3 2" xfId="31506"/>
    <cellStyle name="Обычный 25 2 2 5 4" xfId="31507"/>
    <cellStyle name="Обычный 25 2 2 6" xfId="31508"/>
    <cellStyle name="Обычный 25 2 2 6 2" xfId="31509"/>
    <cellStyle name="Обычный 25 2 2 6 2 2" xfId="31510"/>
    <cellStyle name="Обычный 25 2 2 6 3" xfId="31511"/>
    <cellStyle name="Обычный 25 2 2 7" xfId="31512"/>
    <cellStyle name="Обычный 25 2 2 7 2" xfId="31513"/>
    <cellStyle name="Обычный 25 2 2 8" xfId="31514"/>
    <cellStyle name="Обычный 25 2 3" xfId="31515"/>
    <cellStyle name="Обычный 25 2 3 2" xfId="31516"/>
    <cellStyle name="Обычный 25 2 3 2 2" xfId="31517"/>
    <cellStyle name="Обычный 25 2 3 2 2 2" xfId="31518"/>
    <cellStyle name="Обычный 25 2 3 2 2 2 2" xfId="31519"/>
    <cellStyle name="Обычный 25 2 3 2 2 2 2 2" xfId="31520"/>
    <cellStyle name="Обычный 25 2 3 2 2 2 2 2 2" xfId="31521"/>
    <cellStyle name="Обычный 25 2 3 2 2 2 2 3" xfId="31522"/>
    <cellStyle name="Обычный 25 2 3 2 2 2 3" xfId="31523"/>
    <cellStyle name="Обычный 25 2 3 2 2 2 3 2" xfId="31524"/>
    <cellStyle name="Обычный 25 2 3 2 2 2 4" xfId="31525"/>
    <cellStyle name="Обычный 25 2 3 2 2 3" xfId="31526"/>
    <cellStyle name="Обычный 25 2 3 2 2 3 2" xfId="31527"/>
    <cellStyle name="Обычный 25 2 3 2 2 3 2 2" xfId="31528"/>
    <cellStyle name="Обычный 25 2 3 2 2 3 3" xfId="31529"/>
    <cellStyle name="Обычный 25 2 3 2 2 4" xfId="31530"/>
    <cellStyle name="Обычный 25 2 3 2 2 4 2" xfId="31531"/>
    <cellStyle name="Обычный 25 2 3 2 2 5" xfId="31532"/>
    <cellStyle name="Обычный 25 2 3 2 3" xfId="31533"/>
    <cellStyle name="Обычный 25 2 3 2 3 2" xfId="31534"/>
    <cellStyle name="Обычный 25 2 3 2 3 2 2" xfId="31535"/>
    <cellStyle name="Обычный 25 2 3 2 3 2 2 2" xfId="31536"/>
    <cellStyle name="Обычный 25 2 3 2 3 2 3" xfId="31537"/>
    <cellStyle name="Обычный 25 2 3 2 3 3" xfId="31538"/>
    <cellStyle name="Обычный 25 2 3 2 3 3 2" xfId="31539"/>
    <cellStyle name="Обычный 25 2 3 2 3 4" xfId="31540"/>
    <cellStyle name="Обычный 25 2 3 2 4" xfId="31541"/>
    <cellStyle name="Обычный 25 2 3 2 4 2" xfId="31542"/>
    <cellStyle name="Обычный 25 2 3 2 4 2 2" xfId="31543"/>
    <cellStyle name="Обычный 25 2 3 2 4 3" xfId="31544"/>
    <cellStyle name="Обычный 25 2 3 2 5" xfId="31545"/>
    <cellStyle name="Обычный 25 2 3 2 5 2" xfId="31546"/>
    <cellStyle name="Обычный 25 2 3 2 6" xfId="31547"/>
    <cellStyle name="Обычный 25 2 3 3" xfId="31548"/>
    <cellStyle name="Обычный 25 2 3 3 2" xfId="31549"/>
    <cellStyle name="Обычный 25 2 3 3 2 2" xfId="31550"/>
    <cellStyle name="Обычный 25 2 3 3 2 2 2" xfId="31551"/>
    <cellStyle name="Обычный 25 2 3 3 2 2 2 2" xfId="31552"/>
    <cellStyle name="Обычный 25 2 3 3 2 2 3" xfId="31553"/>
    <cellStyle name="Обычный 25 2 3 3 2 3" xfId="31554"/>
    <cellStyle name="Обычный 25 2 3 3 2 3 2" xfId="31555"/>
    <cellStyle name="Обычный 25 2 3 3 2 4" xfId="31556"/>
    <cellStyle name="Обычный 25 2 3 3 3" xfId="31557"/>
    <cellStyle name="Обычный 25 2 3 3 3 2" xfId="31558"/>
    <cellStyle name="Обычный 25 2 3 3 3 2 2" xfId="31559"/>
    <cellStyle name="Обычный 25 2 3 3 3 3" xfId="31560"/>
    <cellStyle name="Обычный 25 2 3 3 4" xfId="31561"/>
    <cellStyle name="Обычный 25 2 3 3 4 2" xfId="31562"/>
    <cellStyle name="Обычный 25 2 3 3 5" xfId="31563"/>
    <cellStyle name="Обычный 25 2 3 4" xfId="31564"/>
    <cellStyle name="Обычный 25 2 3 4 2" xfId="31565"/>
    <cellStyle name="Обычный 25 2 3 4 2 2" xfId="31566"/>
    <cellStyle name="Обычный 25 2 3 4 2 2 2" xfId="31567"/>
    <cellStyle name="Обычный 25 2 3 4 2 3" xfId="31568"/>
    <cellStyle name="Обычный 25 2 3 4 3" xfId="31569"/>
    <cellStyle name="Обычный 25 2 3 4 3 2" xfId="31570"/>
    <cellStyle name="Обычный 25 2 3 4 4" xfId="31571"/>
    <cellStyle name="Обычный 25 2 3 5" xfId="31572"/>
    <cellStyle name="Обычный 25 2 3 5 2" xfId="31573"/>
    <cellStyle name="Обычный 25 2 3 5 2 2" xfId="31574"/>
    <cellStyle name="Обычный 25 2 3 5 3" xfId="31575"/>
    <cellStyle name="Обычный 25 2 3 6" xfId="31576"/>
    <cellStyle name="Обычный 25 2 3 6 2" xfId="31577"/>
    <cellStyle name="Обычный 25 2 3 7" xfId="31578"/>
    <cellStyle name="Обычный 25 2 4" xfId="31579"/>
    <cellStyle name="Обычный 25 2 4 2" xfId="31580"/>
    <cellStyle name="Обычный 25 2 4 2 2" xfId="31581"/>
    <cellStyle name="Обычный 25 2 4 2 2 2" xfId="31582"/>
    <cellStyle name="Обычный 25 2 4 2 2 2 2" xfId="31583"/>
    <cellStyle name="Обычный 25 2 4 2 2 2 2 2" xfId="31584"/>
    <cellStyle name="Обычный 25 2 4 2 2 2 3" xfId="31585"/>
    <cellStyle name="Обычный 25 2 4 2 2 3" xfId="31586"/>
    <cellStyle name="Обычный 25 2 4 2 2 3 2" xfId="31587"/>
    <cellStyle name="Обычный 25 2 4 2 2 4" xfId="31588"/>
    <cellStyle name="Обычный 25 2 4 2 3" xfId="31589"/>
    <cellStyle name="Обычный 25 2 4 2 3 2" xfId="31590"/>
    <cellStyle name="Обычный 25 2 4 2 3 2 2" xfId="31591"/>
    <cellStyle name="Обычный 25 2 4 2 3 3" xfId="31592"/>
    <cellStyle name="Обычный 25 2 4 2 4" xfId="31593"/>
    <cellStyle name="Обычный 25 2 4 2 4 2" xfId="31594"/>
    <cellStyle name="Обычный 25 2 4 2 5" xfId="31595"/>
    <cellStyle name="Обычный 25 2 4 3" xfId="31596"/>
    <cellStyle name="Обычный 25 2 4 3 2" xfId="31597"/>
    <cellStyle name="Обычный 25 2 4 3 2 2" xfId="31598"/>
    <cellStyle name="Обычный 25 2 4 3 2 2 2" xfId="31599"/>
    <cellStyle name="Обычный 25 2 4 3 2 3" xfId="31600"/>
    <cellStyle name="Обычный 25 2 4 3 3" xfId="31601"/>
    <cellStyle name="Обычный 25 2 4 3 3 2" xfId="31602"/>
    <cellStyle name="Обычный 25 2 4 3 4" xfId="31603"/>
    <cellStyle name="Обычный 25 2 4 4" xfId="31604"/>
    <cellStyle name="Обычный 25 2 4 4 2" xfId="31605"/>
    <cellStyle name="Обычный 25 2 4 4 2 2" xfId="31606"/>
    <cellStyle name="Обычный 25 2 4 4 3" xfId="31607"/>
    <cellStyle name="Обычный 25 2 4 5" xfId="31608"/>
    <cellStyle name="Обычный 25 2 4 5 2" xfId="31609"/>
    <cellStyle name="Обычный 25 2 4 6" xfId="31610"/>
    <cellStyle name="Обычный 25 2 5" xfId="31611"/>
    <cellStyle name="Обычный 25 2 5 2" xfId="31612"/>
    <cellStyle name="Обычный 25 2 5 2 2" xfId="31613"/>
    <cellStyle name="Обычный 25 2 5 2 2 2" xfId="31614"/>
    <cellStyle name="Обычный 25 2 5 2 2 2 2" xfId="31615"/>
    <cellStyle name="Обычный 25 2 5 2 2 3" xfId="31616"/>
    <cellStyle name="Обычный 25 2 5 2 3" xfId="31617"/>
    <cellStyle name="Обычный 25 2 5 2 3 2" xfId="31618"/>
    <cellStyle name="Обычный 25 2 5 2 4" xfId="31619"/>
    <cellStyle name="Обычный 25 2 5 3" xfId="31620"/>
    <cellStyle name="Обычный 25 2 5 3 2" xfId="31621"/>
    <cellStyle name="Обычный 25 2 5 3 2 2" xfId="31622"/>
    <cellStyle name="Обычный 25 2 5 3 3" xfId="31623"/>
    <cellStyle name="Обычный 25 2 5 4" xfId="31624"/>
    <cellStyle name="Обычный 25 2 5 4 2" xfId="31625"/>
    <cellStyle name="Обычный 25 2 5 5" xfId="31626"/>
    <cellStyle name="Обычный 25 2 6" xfId="31627"/>
    <cellStyle name="Обычный 25 2 6 2" xfId="31628"/>
    <cellStyle name="Обычный 25 2 6 2 2" xfId="31629"/>
    <cellStyle name="Обычный 25 2 6 2 2 2" xfId="31630"/>
    <cellStyle name="Обычный 25 2 6 2 3" xfId="31631"/>
    <cellStyle name="Обычный 25 2 6 3" xfId="31632"/>
    <cellStyle name="Обычный 25 2 6 3 2" xfId="31633"/>
    <cellStyle name="Обычный 25 2 6 4" xfId="31634"/>
    <cellStyle name="Обычный 25 2 7" xfId="31635"/>
    <cellStyle name="Обычный 25 2 7 2" xfId="31636"/>
    <cellStyle name="Обычный 25 2 7 2 2" xfId="31637"/>
    <cellStyle name="Обычный 25 2 7 3" xfId="31638"/>
    <cellStyle name="Обычный 25 2 8" xfId="31639"/>
    <cellStyle name="Обычный 25 2 8 2" xfId="31640"/>
    <cellStyle name="Обычный 25 2 9" xfId="31641"/>
    <cellStyle name="Обычный 25 3" xfId="31642"/>
    <cellStyle name="Обычный 25 3 2" xfId="31643"/>
    <cellStyle name="Обычный 25 3 2 2" xfId="31644"/>
    <cellStyle name="Обычный 25 3 2 2 2" xfId="31645"/>
    <cellStyle name="Обычный 25 3 2 2 2 2" xfId="31646"/>
    <cellStyle name="Обычный 25 3 2 2 2 2 2" xfId="31647"/>
    <cellStyle name="Обычный 25 3 2 2 2 2 2 2" xfId="31648"/>
    <cellStyle name="Обычный 25 3 2 2 2 2 2 2 2" xfId="31649"/>
    <cellStyle name="Обычный 25 3 2 2 2 2 2 3" xfId="31650"/>
    <cellStyle name="Обычный 25 3 2 2 2 2 3" xfId="31651"/>
    <cellStyle name="Обычный 25 3 2 2 2 2 3 2" xfId="31652"/>
    <cellStyle name="Обычный 25 3 2 2 2 2 4" xfId="31653"/>
    <cellStyle name="Обычный 25 3 2 2 2 3" xfId="31654"/>
    <cellStyle name="Обычный 25 3 2 2 2 3 2" xfId="31655"/>
    <cellStyle name="Обычный 25 3 2 2 2 3 2 2" xfId="31656"/>
    <cellStyle name="Обычный 25 3 2 2 2 3 3" xfId="31657"/>
    <cellStyle name="Обычный 25 3 2 2 2 4" xfId="31658"/>
    <cellStyle name="Обычный 25 3 2 2 2 4 2" xfId="31659"/>
    <cellStyle name="Обычный 25 3 2 2 2 5" xfId="31660"/>
    <cellStyle name="Обычный 25 3 2 2 3" xfId="31661"/>
    <cellStyle name="Обычный 25 3 2 2 3 2" xfId="31662"/>
    <cellStyle name="Обычный 25 3 2 2 3 2 2" xfId="31663"/>
    <cellStyle name="Обычный 25 3 2 2 3 2 2 2" xfId="31664"/>
    <cellStyle name="Обычный 25 3 2 2 3 2 3" xfId="31665"/>
    <cellStyle name="Обычный 25 3 2 2 3 3" xfId="31666"/>
    <cellStyle name="Обычный 25 3 2 2 3 3 2" xfId="31667"/>
    <cellStyle name="Обычный 25 3 2 2 3 4" xfId="31668"/>
    <cellStyle name="Обычный 25 3 2 2 4" xfId="31669"/>
    <cellStyle name="Обычный 25 3 2 2 4 2" xfId="31670"/>
    <cellStyle name="Обычный 25 3 2 2 4 2 2" xfId="31671"/>
    <cellStyle name="Обычный 25 3 2 2 4 3" xfId="31672"/>
    <cellStyle name="Обычный 25 3 2 2 5" xfId="31673"/>
    <cellStyle name="Обычный 25 3 2 2 5 2" xfId="31674"/>
    <cellStyle name="Обычный 25 3 2 2 6" xfId="31675"/>
    <cellStyle name="Обычный 25 3 2 3" xfId="31676"/>
    <cellStyle name="Обычный 25 3 2 3 2" xfId="31677"/>
    <cellStyle name="Обычный 25 3 2 3 2 2" xfId="31678"/>
    <cellStyle name="Обычный 25 3 2 3 2 2 2" xfId="31679"/>
    <cellStyle name="Обычный 25 3 2 3 2 2 2 2" xfId="31680"/>
    <cellStyle name="Обычный 25 3 2 3 2 2 3" xfId="31681"/>
    <cellStyle name="Обычный 25 3 2 3 2 3" xfId="31682"/>
    <cellStyle name="Обычный 25 3 2 3 2 3 2" xfId="31683"/>
    <cellStyle name="Обычный 25 3 2 3 2 4" xfId="31684"/>
    <cellStyle name="Обычный 25 3 2 3 3" xfId="31685"/>
    <cellStyle name="Обычный 25 3 2 3 3 2" xfId="31686"/>
    <cellStyle name="Обычный 25 3 2 3 3 2 2" xfId="31687"/>
    <cellStyle name="Обычный 25 3 2 3 3 3" xfId="31688"/>
    <cellStyle name="Обычный 25 3 2 3 4" xfId="31689"/>
    <cellStyle name="Обычный 25 3 2 3 4 2" xfId="31690"/>
    <cellStyle name="Обычный 25 3 2 3 5" xfId="31691"/>
    <cellStyle name="Обычный 25 3 2 4" xfId="31692"/>
    <cellStyle name="Обычный 25 3 2 4 2" xfId="31693"/>
    <cellStyle name="Обычный 25 3 2 4 2 2" xfId="31694"/>
    <cellStyle name="Обычный 25 3 2 4 2 2 2" xfId="31695"/>
    <cellStyle name="Обычный 25 3 2 4 2 3" xfId="31696"/>
    <cellStyle name="Обычный 25 3 2 4 3" xfId="31697"/>
    <cellStyle name="Обычный 25 3 2 4 3 2" xfId="31698"/>
    <cellStyle name="Обычный 25 3 2 4 4" xfId="31699"/>
    <cellStyle name="Обычный 25 3 2 5" xfId="31700"/>
    <cellStyle name="Обычный 25 3 2 5 2" xfId="31701"/>
    <cellStyle name="Обычный 25 3 2 5 2 2" xfId="31702"/>
    <cellStyle name="Обычный 25 3 2 5 3" xfId="31703"/>
    <cellStyle name="Обычный 25 3 2 6" xfId="31704"/>
    <cellStyle name="Обычный 25 3 2 6 2" xfId="31705"/>
    <cellStyle name="Обычный 25 3 2 7" xfId="31706"/>
    <cellStyle name="Обычный 25 3 3" xfId="31707"/>
    <cellStyle name="Обычный 25 3 3 2" xfId="31708"/>
    <cellStyle name="Обычный 25 3 3 2 2" xfId="31709"/>
    <cellStyle name="Обычный 25 3 3 2 2 2" xfId="31710"/>
    <cellStyle name="Обычный 25 3 3 2 2 2 2" xfId="31711"/>
    <cellStyle name="Обычный 25 3 3 2 2 2 2 2" xfId="31712"/>
    <cellStyle name="Обычный 25 3 3 2 2 2 3" xfId="31713"/>
    <cellStyle name="Обычный 25 3 3 2 2 3" xfId="31714"/>
    <cellStyle name="Обычный 25 3 3 2 2 3 2" xfId="31715"/>
    <cellStyle name="Обычный 25 3 3 2 2 4" xfId="31716"/>
    <cellStyle name="Обычный 25 3 3 2 3" xfId="31717"/>
    <cellStyle name="Обычный 25 3 3 2 3 2" xfId="31718"/>
    <cellStyle name="Обычный 25 3 3 2 3 2 2" xfId="31719"/>
    <cellStyle name="Обычный 25 3 3 2 3 3" xfId="31720"/>
    <cellStyle name="Обычный 25 3 3 2 4" xfId="31721"/>
    <cellStyle name="Обычный 25 3 3 2 4 2" xfId="31722"/>
    <cellStyle name="Обычный 25 3 3 2 5" xfId="31723"/>
    <cellStyle name="Обычный 25 3 3 3" xfId="31724"/>
    <cellStyle name="Обычный 25 3 3 3 2" xfId="31725"/>
    <cellStyle name="Обычный 25 3 3 3 2 2" xfId="31726"/>
    <cellStyle name="Обычный 25 3 3 3 2 2 2" xfId="31727"/>
    <cellStyle name="Обычный 25 3 3 3 2 3" xfId="31728"/>
    <cellStyle name="Обычный 25 3 3 3 3" xfId="31729"/>
    <cellStyle name="Обычный 25 3 3 3 3 2" xfId="31730"/>
    <cellStyle name="Обычный 25 3 3 3 4" xfId="31731"/>
    <cellStyle name="Обычный 25 3 3 4" xfId="31732"/>
    <cellStyle name="Обычный 25 3 3 4 2" xfId="31733"/>
    <cellStyle name="Обычный 25 3 3 4 2 2" xfId="31734"/>
    <cellStyle name="Обычный 25 3 3 4 3" xfId="31735"/>
    <cellStyle name="Обычный 25 3 3 5" xfId="31736"/>
    <cellStyle name="Обычный 25 3 3 5 2" xfId="31737"/>
    <cellStyle name="Обычный 25 3 3 6" xfId="31738"/>
    <cellStyle name="Обычный 25 3 4" xfId="31739"/>
    <cellStyle name="Обычный 25 3 4 2" xfId="31740"/>
    <cellStyle name="Обычный 25 3 4 2 2" xfId="31741"/>
    <cellStyle name="Обычный 25 3 4 2 2 2" xfId="31742"/>
    <cellStyle name="Обычный 25 3 4 2 2 2 2" xfId="31743"/>
    <cellStyle name="Обычный 25 3 4 2 2 3" xfId="31744"/>
    <cellStyle name="Обычный 25 3 4 2 3" xfId="31745"/>
    <cellStyle name="Обычный 25 3 4 2 3 2" xfId="31746"/>
    <cellStyle name="Обычный 25 3 4 2 4" xfId="31747"/>
    <cellStyle name="Обычный 25 3 4 3" xfId="31748"/>
    <cellStyle name="Обычный 25 3 4 3 2" xfId="31749"/>
    <cellStyle name="Обычный 25 3 4 3 2 2" xfId="31750"/>
    <cellStyle name="Обычный 25 3 4 3 3" xfId="31751"/>
    <cellStyle name="Обычный 25 3 4 4" xfId="31752"/>
    <cellStyle name="Обычный 25 3 4 4 2" xfId="31753"/>
    <cellStyle name="Обычный 25 3 4 5" xfId="31754"/>
    <cellStyle name="Обычный 25 3 5" xfId="31755"/>
    <cellStyle name="Обычный 25 3 5 2" xfId="31756"/>
    <cellStyle name="Обычный 25 3 5 2 2" xfId="31757"/>
    <cellStyle name="Обычный 25 3 5 2 2 2" xfId="31758"/>
    <cellStyle name="Обычный 25 3 5 2 3" xfId="31759"/>
    <cellStyle name="Обычный 25 3 5 3" xfId="31760"/>
    <cellStyle name="Обычный 25 3 5 3 2" xfId="31761"/>
    <cellStyle name="Обычный 25 3 5 4" xfId="31762"/>
    <cellStyle name="Обычный 25 3 6" xfId="31763"/>
    <cellStyle name="Обычный 25 3 6 2" xfId="31764"/>
    <cellStyle name="Обычный 25 3 6 2 2" xfId="31765"/>
    <cellStyle name="Обычный 25 3 6 3" xfId="31766"/>
    <cellStyle name="Обычный 25 3 7" xfId="31767"/>
    <cellStyle name="Обычный 25 3 7 2" xfId="31768"/>
    <cellStyle name="Обычный 25 3 8" xfId="31769"/>
    <cellStyle name="Обычный 25 4" xfId="31770"/>
    <cellStyle name="Обычный 25 4 2" xfId="31771"/>
    <cellStyle name="Обычный 25 4 2 2" xfId="31772"/>
    <cellStyle name="Обычный 25 4 2 2 2" xfId="31773"/>
    <cellStyle name="Обычный 25 4 2 2 2 2" xfId="31774"/>
    <cellStyle name="Обычный 25 4 2 2 2 2 2" xfId="31775"/>
    <cellStyle name="Обычный 25 4 2 2 2 2 2 2" xfId="31776"/>
    <cellStyle name="Обычный 25 4 2 2 2 2 3" xfId="31777"/>
    <cellStyle name="Обычный 25 4 2 2 2 3" xfId="31778"/>
    <cellStyle name="Обычный 25 4 2 2 2 3 2" xfId="31779"/>
    <cellStyle name="Обычный 25 4 2 2 2 4" xfId="31780"/>
    <cellStyle name="Обычный 25 4 2 2 3" xfId="31781"/>
    <cellStyle name="Обычный 25 4 2 2 3 2" xfId="31782"/>
    <cellStyle name="Обычный 25 4 2 2 3 2 2" xfId="31783"/>
    <cellStyle name="Обычный 25 4 2 2 3 3" xfId="31784"/>
    <cellStyle name="Обычный 25 4 2 2 4" xfId="31785"/>
    <cellStyle name="Обычный 25 4 2 2 4 2" xfId="31786"/>
    <cellStyle name="Обычный 25 4 2 2 5" xfId="31787"/>
    <cellStyle name="Обычный 25 4 2 3" xfId="31788"/>
    <cellStyle name="Обычный 25 4 2 3 2" xfId="31789"/>
    <cellStyle name="Обычный 25 4 2 3 2 2" xfId="31790"/>
    <cellStyle name="Обычный 25 4 2 3 2 2 2" xfId="31791"/>
    <cellStyle name="Обычный 25 4 2 3 2 3" xfId="31792"/>
    <cellStyle name="Обычный 25 4 2 3 3" xfId="31793"/>
    <cellStyle name="Обычный 25 4 2 3 3 2" xfId="31794"/>
    <cellStyle name="Обычный 25 4 2 3 4" xfId="31795"/>
    <cellStyle name="Обычный 25 4 2 4" xfId="31796"/>
    <cellStyle name="Обычный 25 4 2 4 2" xfId="31797"/>
    <cellStyle name="Обычный 25 4 2 4 2 2" xfId="31798"/>
    <cellStyle name="Обычный 25 4 2 4 3" xfId="31799"/>
    <cellStyle name="Обычный 25 4 2 5" xfId="31800"/>
    <cellStyle name="Обычный 25 4 2 5 2" xfId="31801"/>
    <cellStyle name="Обычный 25 4 2 6" xfId="31802"/>
    <cellStyle name="Обычный 25 4 3" xfId="31803"/>
    <cellStyle name="Обычный 25 4 3 2" xfId="31804"/>
    <cellStyle name="Обычный 25 4 3 2 2" xfId="31805"/>
    <cellStyle name="Обычный 25 4 3 2 2 2" xfId="31806"/>
    <cellStyle name="Обычный 25 4 3 2 2 2 2" xfId="31807"/>
    <cellStyle name="Обычный 25 4 3 2 2 3" xfId="31808"/>
    <cellStyle name="Обычный 25 4 3 2 3" xfId="31809"/>
    <cellStyle name="Обычный 25 4 3 2 3 2" xfId="31810"/>
    <cellStyle name="Обычный 25 4 3 2 4" xfId="31811"/>
    <cellStyle name="Обычный 25 4 3 3" xfId="31812"/>
    <cellStyle name="Обычный 25 4 3 3 2" xfId="31813"/>
    <cellStyle name="Обычный 25 4 3 3 2 2" xfId="31814"/>
    <cellStyle name="Обычный 25 4 3 3 3" xfId="31815"/>
    <cellStyle name="Обычный 25 4 3 4" xfId="31816"/>
    <cellStyle name="Обычный 25 4 3 4 2" xfId="31817"/>
    <cellStyle name="Обычный 25 4 3 5" xfId="31818"/>
    <cellStyle name="Обычный 25 4 4" xfId="31819"/>
    <cellStyle name="Обычный 25 4 4 2" xfId="31820"/>
    <cellStyle name="Обычный 25 4 4 2 2" xfId="31821"/>
    <cellStyle name="Обычный 25 4 4 2 2 2" xfId="31822"/>
    <cellStyle name="Обычный 25 4 4 2 3" xfId="31823"/>
    <cellStyle name="Обычный 25 4 4 3" xfId="31824"/>
    <cellStyle name="Обычный 25 4 4 3 2" xfId="31825"/>
    <cellStyle name="Обычный 25 4 4 4" xfId="31826"/>
    <cellStyle name="Обычный 25 4 5" xfId="31827"/>
    <cellStyle name="Обычный 25 4 5 2" xfId="31828"/>
    <cellStyle name="Обычный 25 4 5 2 2" xfId="31829"/>
    <cellStyle name="Обычный 25 4 5 3" xfId="31830"/>
    <cellStyle name="Обычный 25 4 6" xfId="31831"/>
    <cellStyle name="Обычный 25 4 6 2" xfId="31832"/>
    <cellStyle name="Обычный 25 4 7" xfId="31833"/>
    <cellStyle name="Обычный 25 5" xfId="31834"/>
    <cellStyle name="Обычный 25 5 2" xfId="31835"/>
    <cellStyle name="Обычный 25 5 2 2" xfId="31836"/>
    <cellStyle name="Обычный 25 5 2 2 2" xfId="31837"/>
    <cellStyle name="Обычный 25 5 2 2 2 2" xfId="31838"/>
    <cellStyle name="Обычный 25 5 2 2 2 2 2" xfId="31839"/>
    <cellStyle name="Обычный 25 5 2 2 2 3" xfId="31840"/>
    <cellStyle name="Обычный 25 5 2 2 3" xfId="31841"/>
    <cellStyle name="Обычный 25 5 2 2 3 2" xfId="31842"/>
    <cellStyle name="Обычный 25 5 2 2 4" xfId="31843"/>
    <cellStyle name="Обычный 25 5 2 3" xfId="31844"/>
    <cellStyle name="Обычный 25 5 2 3 2" xfId="31845"/>
    <cellStyle name="Обычный 25 5 2 3 2 2" xfId="31846"/>
    <cellStyle name="Обычный 25 5 2 3 3" xfId="31847"/>
    <cellStyle name="Обычный 25 5 2 4" xfId="31848"/>
    <cellStyle name="Обычный 25 5 2 4 2" xfId="31849"/>
    <cellStyle name="Обычный 25 5 2 5" xfId="31850"/>
    <cellStyle name="Обычный 25 5 3" xfId="31851"/>
    <cellStyle name="Обычный 25 5 3 2" xfId="31852"/>
    <cellStyle name="Обычный 25 5 3 2 2" xfId="31853"/>
    <cellStyle name="Обычный 25 5 3 2 2 2" xfId="31854"/>
    <cellStyle name="Обычный 25 5 3 2 3" xfId="31855"/>
    <cellStyle name="Обычный 25 5 3 3" xfId="31856"/>
    <cellStyle name="Обычный 25 5 3 3 2" xfId="31857"/>
    <cellStyle name="Обычный 25 5 3 4" xfId="31858"/>
    <cellStyle name="Обычный 25 5 4" xfId="31859"/>
    <cellStyle name="Обычный 25 5 4 2" xfId="31860"/>
    <cellStyle name="Обычный 25 5 4 2 2" xfId="31861"/>
    <cellStyle name="Обычный 25 5 4 3" xfId="31862"/>
    <cellStyle name="Обычный 25 5 5" xfId="31863"/>
    <cellStyle name="Обычный 25 5 5 2" xfId="31864"/>
    <cellStyle name="Обычный 25 5 6" xfId="31865"/>
    <cellStyle name="Обычный 25 6" xfId="31866"/>
    <cellStyle name="Обычный 25 6 2" xfId="31867"/>
    <cellStyle name="Обычный 25 6 2 2" xfId="31868"/>
    <cellStyle name="Обычный 25 6 2 2 2" xfId="31869"/>
    <cellStyle name="Обычный 25 6 2 2 2 2" xfId="31870"/>
    <cellStyle name="Обычный 25 6 2 2 3" xfId="31871"/>
    <cellStyle name="Обычный 25 6 2 3" xfId="31872"/>
    <cellStyle name="Обычный 25 6 2 3 2" xfId="31873"/>
    <cellStyle name="Обычный 25 6 2 4" xfId="31874"/>
    <cellStyle name="Обычный 25 6 3" xfId="31875"/>
    <cellStyle name="Обычный 25 6 3 2" xfId="31876"/>
    <cellStyle name="Обычный 25 6 3 2 2" xfId="31877"/>
    <cellStyle name="Обычный 25 6 3 3" xfId="31878"/>
    <cellStyle name="Обычный 25 6 4" xfId="31879"/>
    <cellStyle name="Обычный 25 6 4 2" xfId="31880"/>
    <cellStyle name="Обычный 25 6 5" xfId="31881"/>
    <cellStyle name="Обычный 25 7" xfId="31882"/>
    <cellStyle name="Обычный 25 7 2" xfId="31883"/>
    <cellStyle name="Обычный 25 7 2 2" xfId="31884"/>
    <cellStyle name="Обычный 25 7 2 2 2" xfId="31885"/>
    <cellStyle name="Обычный 25 7 2 3" xfId="31886"/>
    <cellStyle name="Обычный 25 7 3" xfId="31887"/>
    <cellStyle name="Обычный 25 7 3 2" xfId="31888"/>
    <cellStyle name="Обычный 25 7 4" xfId="31889"/>
    <cellStyle name="Обычный 25 8" xfId="31890"/>
    <cellStyle name="Обычный 25 8 2" xfId="31891"/>
    <cellStyle name="Обычный 25 8 2 2" xfId="31892"/>
    <cellStyle name="Обычный 25 8 3" xfId="31893"/>
    <cellStyle name="Обычный 25 9" xfId="31894"/>
    <cellStyle name="Обычный 25 9 2" xfId="31895"/>
    <cellStyle name="Обычный 26" xfId="66"/>
    <cellStyle name="Обычный 26 10" xfId="31896"/>
    <cellStyle name="Обычный 26 2" xfId="31897"/>
    <cellStyle name="Обычный 26 2 2" xfId="31898"/>
    <cellStyle name="Обычный 26 2 2 2" xfId="31899"/>
    <cellStyle name="Обычный 26 2 2 2 2" xfId="31900"/>
    <cellStyle name="Обычный 26 2 2 2 2 2" xfId="31901"/>
    <cellStyle name="Обычный 26 2 2 2 2 2 2" xfId="31902"/>
    <cellStyle name="Обычный 26 2 2 2 2 2 2 2" xfId="31903"/>
    <cellStyle name="Обычный 26 2 2 2 2 2 2 2 2" xfId="31904"/>
    <cellStyle name="Обычный 26 2 2 2 2 2 2 2 2 2" xfId="31905"/>
    <cellStyle name="Обычный 26 2 2 2 2 2 2 2 3" xfId="31906"/>
    <cellStyle name="Обычный 26 2 2 2 2 2 2 3" xfId="31907"/>
    <cellStyle name="Обычный 26 2 2 2 2 2 2 3 2" xfId="31908"/>
    <cellStyle name="Обычный 26 2 2 2 2 2 2 4" xfId="31909"/>
    <cellStyle name="Обычный 26 2 2 2 2 2 3" xfId="31910"/>
    <cellStyle name="Обычный 26 2 2 2 2 2 3 2" xfId="31911"/>
    <cellStyle name="Обычный 26 2 2 2 2 2 3 2 2" xfId="31912"/>
    <cellStyle name="Обычный 26 2 2 2 2 2 3 3" xfId="31913"/>
    <cellStyle name="Обычный 26 2 2 2 2 2 4" xfId="31914"/>
    <cellStyle name="Обычный 26 2 2 2 2 2 4 2" xfId="31915"/>
    <cellStyle name="Обычный 26 2 2 2 2 2 5" xfId="31916"/>
    <cellStyle name="Обычный 26 2 2 2 2 3" xfId="31917"/>
    <cellStyle name="Обычный 26 2 2 2 2 3 2" xfId="31918"/>
    <cellStyle name="Обычный 26 2 2 2 2 3 2 2" xfId="31919"/>
    <cellStyle name="Обычный 26 2 2 2 2 3 2 2 2" xfId="31920"/>
    <cellStyle name="Обычный 26 2 2 2 2 3 2 3" xfId="31921"/>
    <cellStyle name="Обычный 26 2 2 2 2 3 3" xfId="31922"/>
    <cellStyle name="Обычный 26 2 2 2 2 3 3 2" xfId="31923"/>
    <cellStyle name="Обычный 26 2 2 2 2 3 4" xfId="31924"/>
    <cellStyle name="Обычный 26 2 2 2 2 4" xfId="31925"/>
    <cellStyle name="Обычный 26 2 2 2 2 4 2" xfId="31926"/>
    <cellStyle name="Обычный 26 2 2 2 2 4 2 2" xfId="31927"/>
    <cellStyle name="Обычный 26 2 2 2 2 4 3" xfId="31928"/>
    <cellStyle name="Обычный 26 2 2 2 2 5" xfId="31929"/>
    <cellStyle name="Обычный 26 2 2 2 2 5 2" xfId="31930"/>
    <cellStyle name="Обычный 26 2 2 2 2 6" xfId="31931"/>
    <cellStyle name="Обычный 26 2 2 2 3" xfId="31932"/>
    <cellStyle name="Обычный 26 2 2 2 3 2" xfId="31933"/>
    <cellStyle name="Обычный 26 2 2 2 3 2 2" xfId="31934"/>
    <cellStyle name="Обычный 26 2 2 2 3 2 2 2" xfId="31935"/>
    <cellStyle name="Обычный 26 2 2 2 3 2 2 2 2" xfId="31936"/>
    <cellStyle name="Обычный 26 2 2 2 3 2 2 3" xfId="31937"/>
    <cellStyle name="Обычный 26 2 2 2 3 2 3" xfId="31938"/>
    <cellStyle name="Обычный 26 2 2 2 3 2 3 2" xfId="31939"/>
    <cellStyle name="Обычный 26 2 2 2 3 2 4" xfId="31940"/>
    <cellStyle name="Обычный 26 2 2 2 3 3" xfId="31941"/>
    <cellStyle name="Обычный 26 2 2 2 3 3 2" xfId="31942"/>
    <cellStyle name="Обычный 26 2 2 2 3 3 2 2" xfId="31943"/>
    <cellStyle name="Обычный 26 2 2 2 3 3 3" xfId="31944"/>
    <cellStyle name="Обычный 26 2 2 2 3 4" xfId="31945"/>
    <cellStyle name="Обычный 26 2 2 2 3 4 2" xfId="31946"/>
    <cellStyle name="Обычный 26 2 2 2 3 5" xfId="31947"/>
    <cellStyle name="Обычный 26 2 2 2 4" xfId="31948"/>
    <cellStyle name="Обычный 26 2 2 2 4 2" xfId="31949"/>
    <cellStyle name="Обычный 26 2 2 2 4 2 2" xfId="31950"/>
    <cellStyle name="Обычный 26 2 2 2 4 2 2 2" xfId="31951"/>
    <cellStyle name="Обычный 26 2 2 2 4 2 3" xfId="31952"/>
    <cellStyle name="Обычный 26 2 2 2 4 3" xfId="31953"/>
    <cellStyle name="Обычный 26 2 2 2 4 3 2" xfId="31954"/>
    <cellStyle name="Обычный 26 2 2 2 4 4" xfId="31955"/>
    <cellStyle name="Обычный 26 2 2 2 5" xfId="31956"/>
    <cellStyle name="Обычный 26 2 2 2 5 2" xfId="31957"/>
    <cellStyle name="Обычный 26 2 2 2 5 2 2" xfId="31958"/>
    <cellStyle name="Обычный 26 2 2 2 5 3" xfId="31959"/>
    <cellStyle name="Обычный 26 2 2 2 6" xfId="31960"/>
    <cellStyle name="Обычный 26 2 2 2 6 2" xfId="31961"/>
    <cellStyle name="Обычный 26 2 2 2 7" xfId="31962"/>
    <cellStyle name="Обычный 26 2 2 3" xfId="31963"/>
    <cellStyle name="Обычный 26 2 2 3 2" xfId="31964"/>
    <cellStyle name="Обычный 26 2 2 3 2 2" xfId="31965"/>
    <cellStyle name="Обычный 26 2 2 3 2 2 2" xfId="31966"/>
    <cellStyle name="Обычный 26 2 2 3 2 2 2 2" xfId="31967"/>
    <cellStyle name="Обычный 26 2 2 3 2 2 2 2 2" xfId="31968"/>
    <cellStyle name="Обычный 26 2 2 3 2 2 2 3" xfId="31969"/>
    <cellStyle name="Обычный 26 2 2 3 2 2 3" xfId="31970"/>
    <cellStyle name="Обычный 26 2 2 3 2 2 3 2" xfId="31971"/>
    <cellStyle name="Обычный 26 2 2 3 2 2 4" xfId="31972"/>
    <cellStyle name="Обычный 26 2 2 3 2 3" xfId="31973"/>
    <cellStyle name="Обычный 26 2 2 3 2 3 2" xfId="31974"/>
    <cellStyle name="Обычный 26 2 2 3 2 3 2 2" xfId="31975"/>
    <cellStyle name="Обычный 26 2 2 3 2 3 3" xfId="31976"/>
    <cellStyle name="Обычный 26 2 2 3 2 4" xfId="31977"/>
    <cellStyle name="Обычный 26 2 2 3 2 4 2" xfId="31978"/>
    <cellStyle name="Обычный 26 2 2 3 2 5" xfId="31979"/>
    <cellStyle name="Обычный 26 2 2 3 3" xfId="31980"/>
    <cellStyle name="Обычный 26 2 2 3 3 2" xfId="31981"/>
    <cellStyle name="Обычный 26 2 2 3 3 2 2" xfId="31982"/>
    <cellStyle name="Обычный 26 2 2 3 3 2 2 2" xfId="31983"/>
    <cellStyle name="Обычный 26 2 2 3 3 2 3" xfId="31984"/>
    <cellStyle name="Обычный 26 2 2 3 3 3" xfId="31985"/>
    <cellStyle name="Обычный 26 2 2 3 3 3 2" xfId="31986"/>
    <cellStyle name="Обычный 26 2 2 3 3 4" xfId="31987"/>
    <cellStyle name="Обычный 26 2 2 3 4" xfId="31988"/>
    <cellStyle name="Обычный 26 2 2 3 4 2" xfId="31989"/>
    <cellStyle name="Обычный 26 2 2 3 4 2 2" xfId="31990"/>
    <cellStyle name="Обычный 26 2 2 3 4 3" xfId="31991"/>
    <cellStyle name="Обычный 26 2 2 3 5" xfId="31992"/>
    <cellStyle name="Обычный 26 2 2 3 5 2" xfId="31993"/>
    <cellStyle name="Обычный 26 2 2 3 6" xfId="31994"/>
    <cellStyle name="Обычный 26 2 2 4" xfId="31995"/>
    <cellStyle name="Обычный 26 2 2 4 2" xfId="31996"/>
    <cellStyle name="Обычный 26 2 2 4 2 2" xfId="31997"/>
    <cellStyle name="Обычный 26 2 2 4 2 2 2" xfId="31998"/>
    <cellStyle name="Обычный 26 2 2 4 2 2 2 2" xfId="31999"/>
    <cellStyle name="Обычный 26 2 2 4 2 2 3" xfId="32000"/>
    <cellStyle name="Обычный 26 2 2 4 2 3" xfId="32001"/>
    <cellStyle name="Обычный 26 2 2 4 2 3 2" xfId="32002"/>
    <cellStyle name="Обычный 26 2 2 4 2 4" xfId="32003"/>
    <cellStyle name="Обычный 26 2 2 4 3" xfId="32004"/>
    <cellStyle name="Обычный 26 2 2 4 3 2" xfId="32005"/>
    <cellStyle name="Обычный 26 2 2 4 3 2 2" xfId="32006"/>
    <cellStyle name="Обычный 26 2 2 4 3 3" xfId="32007"/>
    <cellStyle name="Обычный 26 2 2 4 4" xfId="32008"/>
    <cellStyle name="Обычный 26 2 2 4 4 2" xfId="32009"/>
    <cellStyle name="Обычный 26 2 2 4 5" xfId="32010"/>
    <cellStyle name="Обычный 26 2 2 5" xfId="32011"/>
    <cellStyle name="Обычный 26 2 2 5 2" xfId="32012"/>
    <cellStyle name="Обычный 26 2 2 5 2 2" xfId="32013"/>
    <cellStyle name="Обычный 26 2 2 5 2 2 2" xfId="32014"/>
    <cellStyle name="Обычный 26 2 2 5 2 3" xfId="32015"/>
    <cellStyle name="Обычный 26 2 2 5 3" xfId="32016"/>
    <cellStyle name="Обычный 26 2 2 5 3 2" xfId="32017"/>
    <cellStyle name="Обычный 26 2 2 5 4" xfId="32018"/>
    <cellStyle name="Обычный 26 2 2 6" xfId="32019"/>
    <cellStyle name="Обычный 26 2 2 6 2" xfId="32020"/>
    <cellStyle name="Обычный 26 2 2 6 2 2" xfId="32021"/>
    <cellStyle name="Обычный 26 2 2 6 3" xfId="32022"/>
    <cellStyle name="Обычный 26 2 2 7" xfId="32023"/>
    <cellStyle name="Обычный 26 2 2 7 2" xfId="32024"/>
    <cellStyle name="Обычный 26 2 2 8" xfId="32025"/>
    <cellStyle name="Обычный 26 2 3" xfId="32026"/>
    <cellStyle name="Обычный 26 2 3 2" xfId="32027"/>
    <cellStyle name="Обычный 26 2 3 2 2" xfId="32028"/>
    <cellStyle name="Обычный 26 2 3 2 2 2" xfId="32029"/>
    <cellStyle name="Обычный 26 2 3 2 2 2 2" xfId="32030"/>
    <cellStyle name="Обычный 26 2 3 2 2 2 2 2" xfId="32031"/>
    <cellStyle name="Обычный 26 2 3 2 2 2 2 2 2" xfId="32032"/>
    <cellStyle name="Обычный 26 2 3 2 2 2 2 3" xfId="32033"/>
    <cellStyle name="Обычный 26 2 3 2 2 2 3" xfId="32034"/>
    <cellStyle name="Обычный 26 2 3 2 2 2 3 2" xfId="32035"/>
    <cellStyle name="Обычный 26 2 3 2 2 2 4" xfId="32036"/>
    <cellStyle name="Обычный 26 2 3 2 2 3" xfId="32037"/>
    <cellStyle name="Обычный 26 2 3 2 2 3 2" xfId="32038"/>
    <cellStyle name="Обычный 26 2 3 2 2 3 2 2" xfId="32039"/>
    <cellStyle name="Обычный 26 2 3 2 2 3 3" xfId="32040"/>
    <cellStyle name="Обычный 26 2 3 2 2 4" xfId="32041"/>
    <cellStyle name="Обычный 26 2 3 2 2 4 2" xfId="32042"/>
    <cellStyle name="Обычный 26 2 3 2 2 5" xfId="32043"/>
    <cellStyle name="Обычный 26 2 3 2 3" xfId="32044"/>
    <cellStyle name="Обычный 26 2 3 2 3 2" xfId="32045"/>
    <cellStyle name="Обычный 26 2 3 2 3 2 2" xfId="32046"/>
    <cellStyle name="Обычный 26 2 3 2 3 2 2 2" xfId="32047"/>
    <cellStyle name="Обычный 26 2 3 2 3 2 3" xfId="32048"/>
    <cellStyle name="Обычный 26 2 3 2 3 3" xfId="32049"/>
    <cellStyle name="Обычный 26 2 3 2 3 3 2" xfId="32050"/>
    <cellStyle name="Обычный 26 2 3 2 3 4" xfId="32051"/>
    <cellStyle name="Обычный 26 2 3 2 4" xfId="32052"/>
    <cellStyle name="Обычный 26 2 3 2 4 2" xfId="32053"/>
    <cellStyle name="Обычный 26 2 3 2 4 2 2" xfId="32054"/>
    <cellStyle name="Обычный 26 2 3 2 4 3" xfId="32055"/>
    <cellStyle name="Обычный 26 2 3 2 5" xfId="32056"/>
    <cellStyle name="Обычный 26 2 3 2 5 2" xfId="32057"/>
    <cellStyle name="Обычный 26 2 3 2 6" xfId="32058"/>
    <cellStyle name="Обычный 26 2 3 3" xfId="32059"/>
    <cellStyle name="Обычный 26 2 3 3 2" xfId="32060"/>
    <cellStyle name="Обычный 26 2 3 3 2 2" xfId="32061"/>
    <cellStyle name="Обычный 26 2 3 3 2 2 2" xfId="32062"/>
    <cellStyle name="Обычный 26 2 3 3 2 2 2 2" xfId="32063"/>
    <cellStyle name="Обычный 26 2 3 3 2 2 3" xfId="32064"/>
    <cellStyle name="Обычный 26 2 3 3 2 3" xfId="32065"/>
    <cellStyle name="Обычный 26 2 3 3 2 3 2" xfId="32066"/>
    <cellStyle name="Обычный 26 2 3 3 2 4" xfId="32067"/>
    <cellStyle name="Обычный 26 2 3 3 3" xfId="32068"/>
    <cellStyle name="Обычный 26 2 3 3 3 2" xfId="32069"/>
    <cellStyle name="Обычный 26 2 3 3 3 2 2" xfId="32070"/>
    <cellStyle name="Обычный 26 2 3 3 3 3" xfId="32071"/>
    <cellStyle name="Обычный 26 2 3 3 4" xfId="32072"/>
    <cellStyle name="Обычный 26 2 3 3 4 2" xfId="32073"/>
    <cellStyle name="Обычный 26 2 3 3 5" xfId="32074"/>
    <cellStyle name="Обычный 26 2 3 4" xfId="32075"/>
    <cellStyle name="Обычный 26 2 3 4 2" xfId="32076"/>
    <cellStyle name="Обычный 26 2 3 4 2 2" xfId="32077"/>
    <cellStyle name="Обычный 26 2 3 4 2 2 2" xfId="32078"/>
    <cellStyle name="Обычный 26 2 3 4 2 3" xfId="32079"/>
    <cellStyle name="Обычный 26 2 3 4 3" xfId="32080"/>
    <cellStyle name="Обычный 26 2 3 4 3 2" xfId="32081"/>
    <cellStyle name="Обычный 26 2 3 4 4" xfId="32082"/>
    <cellStyle name="Обычный 26 2 3 5" xfId="32083"/>
    <cellStyle name="Обычный 26 2 3 5 2" xfId="32084"/>
    <cellStyle name="Обычный 26 2 3 5 2 2" xfId="32085"/>
    <cellStyle name="Обычный 26 2 3 5 3" xfId="32086"/>
    <cellStyle name="Обычный 26 2 3 6" xfId="32087"/>
    <cellStyle name="Обычный 26 2 3 6 2" xfId="32088"/>
    <cellStyle name="Обычный 26 2 3 7" xfId="32089"/>
    <cellStyle name="Обычный 26 2 4" xfId="32090"/>
    <cellStyle name="Обычный 26 2 4 2" xfId="32091"/>
    <cellStyle name="Обычный 26 2 4 2 2" xfId="32092"/>
    <cellStyle name="Обычный 26 2 4 2 2 2" xfId="32093"/>
    <cellStyle name="Обычный 26 2 4 2 2 2 2" xfId="32094"/>
    <cellStyle name="Обычный 26 2 4 2 2 2 2 2" xfId="32095"/>
    <cellStyle name="Обычный 26 2 4 2 2 2 3" xfId="32096"/>
    <cellStyle name="Обычный 26 2 4 2 2 3" xfId="32097"/>
    <cellStyle name="Обычный 26 2 4 2 2 3 2" xfId="32098"/>
    <cellStyle name="Обычный 26 2 4 2 2 4" xfId="32099"/>
    <cellStyle name="Обычный 26 2 4 2 3" xfId="32100"/>
    <cellStyle name="Обычный 26 2 4 2 3 2" xfId="32101"/>
    <cellStyle name="Обычный 26 2 4 2 3 2 2" xfId="32102"/>
    <cellStyle name="Обычный 26 2 4 2 3 3" xfId="32103"/>
    <cellStyle name="Обычный 26 2 4 2 4" xfId="32104"/>
    <cellStyle name="Обычный 26 2 4 2 4 2" xfId="32105"/>
    <cellStyle name="Обычный 26 2 4 2 5" xfId="32106"/>
    <cellStyle name="Обычный 26 2 4 3" xfId="32107"/>
    <cellStyle name="Обычный 26 2 4 3 2" xfId="32108"/>
    <cellStyle name="Обычный 26 2 4 3 2 2" xfId="32109"/>
    <cellStyle name="Обычный 26 2 4 3 2 2 2" xfId="32110"/>
    <cellStyle name="Обычный 26 2 4 3 2 3" xfId="32111"/>
    <cellStyle name="Обычный 26 2 4 3 3" xfId="32112"/>
    <cellStyle name="Обычный 26 2 4 3 3 2" xfId="32113"/>
    <cellStyle name="Обычный 26 2 4 3 4" xfId="32114"/>
    <cellStyle name="Обычный 26 2 4 4" xfId="32115"/>
    <cellStyle name="Обычный 26 2 4 4 2" xfId="32116"/>
    <cellStyle name="Обычный 26 2 4 4 2 2" xfId="32117"/>
    <cellStyle name="Обычный 26 2 4 4 3" xfId="32118"/>
    <cellStyle name="Обычный 26 2 4 5" xfId="32119"/>
    <cellStyle name="Обычный 26 2 4 5 2" xfId="32120"/>
    <cellStyle name="Обычный 26 2 4 6" xfId="32121"/>
    <cellStyle name="Обычный 26 2 5" xfId="32122"/>
    <cellStyle name="Обычный 26 2 5 2" xfId="32123"/>
    <cellStyle name="Обычный 26 2 5 2 2" xfId="32124"/>
    <cellStyle name="Обычный 26 2 5 2 2 2" xfId="32125"/>
    <cellStyle name="Обычный 26 2 5 2 2 2 2" xfId="32126"/>
    <cellStyle name="Обычный 26 2 5 2 2 3" xfId="32127"/>
    <cellStyle name="Обычный 26 2 5 2 3" xfId="32128"/>
    <cellStyle name="Обычный 26 2 5 2 3 2" xfId="32129"/>
    <cellStyle name="Обычный 26 2 5 2 4" xfId="32130"/>
    <cellStyle name="Обычный 26 2 5 3" xfId="32131"/>
    <cellStyle name="Обычный 26 2 5 3 2" xfId="32132"/>
    <cellStyle name="Обычный 26 2 5 3 2 2" xfId="32133"/>
    <cellStyle name="Обычный 26 2 5 3 3" xfId="32134"/>
    <cellStyle name="Обычный 26 2 5 4" xfId="32135"/>
    <cellStyle name="Обычный 26 2 5 4 2" xfId="32136"/>
    <cellStyle name="Обычный 26 2 5 5" xfId="32137"/>
    <cellStyle name="Обычный 26 2 6" xfId="32138"/>
    <cellStyle name="Обычный 26 2 6 2" xfId="32139"/>
    <cellStyle name="Обычный 26 2 6 2 2" xfId="32140"/>
    <cellStyle name="Обычный 26 2 6 2 2 2" xfId="32141"/>
    <cellStyle name="Обычный 26 2 6 2 3" xfId="32142"/>
    <cellStyle name="Обычный 26 2 6 3" xfId="32143"/>
    <cellStyle name="Обычный 26 2 6 3 2" xfId="32144"/>
    <cellStyle name="Обычный 26 2 6 4" xfId="32145"/>
    <cellStyle name="Обычный 26 2 7" xfId="32146"/>
    <cellStyle name="Обычный 26 2 7 2" xfId="32147"/>
    <cellStyle name="Обычный 26 2 7 2 2" xfId="32148"/>
    <cellStyle name="Обычный 26 2 7 3" xfId="32149"/>
    <cellStyle name="Обычный 26 2 8" xfId="32150"/>
    <cellStyle name="Обычный 26 2 8 2" xfId="32151"/>
    <cellStyle name="Обычный 26 2 9" xfId="32152"/>
    <cellStyle name="Обычный 26 3" xfId="32153"/>
    <cellStyle name="Обычный 26 3 2" xfId="32154"/>
    <cellStyle name="Обычный 26 3 2 2" xfId="32155"/>
    <cellStyle name="Обычный 26 3 2 2 2" xfId="32156"/>
    <cellStyle name="Обычный 26 3 2 2 2 2" xfId="32157"/>
    <cellStyle name="Обычный 26 3 2 2 2 2 2" xfId="32158"/>
    <cellStyle name="Обычный 26 3 2 2 2 2 2 2" xfId="32159"/>
    <cellStyle name="Обычный 26 3 2 2 2 2 2 2 2" xfId="32160"/>
    <cellStyle name="Обычный 26 3 2 2 2 2 2 3" xfId="32161"/>
    <cellStyle name="Обычный 26 3 2 2 2 2 3" xfId="32162"/>
    <cellStyle name="Обычный 26 3 2 2 2 2 3 2" xfId="32163"/>
    <cellStyle name="Обычный 26 3 2 2 2 2 4" xfId="32164"/>
    <cellStyle name="Обычный 26 3 2 2 2 3" xfId="32165"/>
    <cellStyle name="Обычный 26 3 2 2 2 3 2" xfId="32166"/>
    <cellStyle name="Обычный 26 3 2 2 2 3 2 2" xfId="32167"/>
    <cellStyle name="Обычный 26 3 2 2 2 3 3" xfId="32168"/>
    <cellStyle name="Обычный 26 3 2 2 2 4" xfId="32169"/>
    <cellStyle name="Обычный 26 3 2 2 2 4 2" xfId="32170"/>
    <cellStyle name="Обычный 26 3 2 2 2 5" xfId="32171"/>
    <cellStyle name="Обычный 26 3 2 2 3" xfId="32172"/>
    <cellStyle name="Обычный 26 3 2 2 3 2" xfId="32173"/>
    <cellStyle name="Обычный 26 3 2 2 3 2 2" xfId="32174"/>
    <cellStyle name="Обычный 26 3 2 2 3 2 2 2" xfId="32175"/>
    <cellStyle name="Обычный 26 3 2 2 3 2 3" xfId="32176"/>
    <cellStyle name="Обычный 26 3 2 2 3 3" xfId="32177"/>
    <cellStyle name="Обычный 26 3 2 2 3 3 2" xfId="32178"/>
    <cellStyle name="Обычный 26 3 2 2 3 4" xfId="32179"/>
    <cellStyle name="Обычный 26 3 2 2 4" xfId="32180"/>
    <cellStyle name="Обычный 26 3 2 2 4 2" xfId="32181"/>
    <cellStyle name="Обычный 26 3 2 2 4 2 2" xfId="32182"/>
    <cellStyle name="Обычный 26 3 2 2 4 3" xfId="32183"/>
    <cellStyle name="Обычный 26 3 2 2 5" xfId="32184"/>
    <cellStyle name="Обычный 26 3 2 2 5 2" xfId="32185"/>
    <cellStyle name="Обычный 26 3 2 2 6" xfId="32186"/>
    <cellStyle name="Обычный 26 3 2 3" xfId="32187"/>
    <cellStyle name="Обычный 26 3 2 3 2" xfId="32188"/>
    <cellStyle name="Обычный 26 3 2 3 2 2" xfId="32189"/>
    <cellStyle name="Обычный 26 3 2 3 2 2 2" xfId="32190"/>
    <cellStyle name="Обычный 26 3 2 3 2 2 2 2" xfId="32191"/>
    <cellStyle name="Обычный 26 3 2 3 2 2 3" xfId="32192"/>
    <cellStyle name="Обычный 26 3 2 3 2 3" xfId="32193"/>
    <cellStyle name="Обычный 26 3 2 3 2 3 2" xfId="32194"/>
    <cellStyle name="Обычный 26 3 2 3 2 4" xfId="32195"/>
    <cellStyle name="Обычный 26 3 2 3 3" xfId="32196"/>
    <cellStyle name="Обычный 26 3 2 3 3 2" xfId="32197"/>
    <cellStyle name="Обычный 26 3 2 3 3 2 2" xfId="32198"/>
    <cellStyle name="Обычный 26 3 2 3 3 3" xfId="32199"/>
    <cellStyle name="Обычный 26 3 2 3 4" xfId="32200"/>
    <cellStyle name="Обычный 26 3 2 3 4 2" xfId="32201"/>
    <cellStyle name="Обычный 26 3 2 3 5" xfId="32202"/>
    <cellStyle name="Обычный 26 3 2 4" xfId="32203"/>
    <cellStyle name="Обычный 26 3 2 4 2" xfId="32204"/>
    <cellStyle name="Обычный 26 3 2 4 2 2" xfId="32205"/>
    <cellStyle name="Обычный 26 3 2 4 2 2 2" xfId="32206"/>
    <cellStyle name="Обычный 26 3 2 4 2 3" xfId="32207"/>
    <cellStyle name="Обычный 26 3 2 4 3" xfId="32208"/>
    <cellStyle name="Обычный 26 3 2 4 3 2" xfId="32209"/>
    <cellStyle name="Обычный 26 3 2 4 4" xfId="32210"/>
    <cellStyle name="Обычный 26 3 2 5" xfId="32211"/>
    <cellStyle name="Обычный 26 3 2 5 2" xfId="32212"/>
    <cellStyle name="Обычный 26 3 2 5 2 2" xfId="32213"/>
    <cellStyle name="Обычный 26 3 2 5 3" xfId="32214"/>
    <cellStyle name="Обычный 26 3 2 6" xfId="32215"/>
    <cellStyle name="Обычный 26 3 2 6 2" xfId="32216"/>
    <cellStyle name="Обычный 26 3 2 7" xfId="32217"/>
    <cellStyle name="Обычный 26 3 3" xfId="32218"/>
    <cellStyle name="Обычный 26 3 3 2" xfId="32219"/>
    <cellStyle name="Обычный 26 3 3 2 2" xfId="32220"/>
    <cellStyle name="Обычный 26 3 3 2 2 2" xfId="32221"/>
    <cellStyle name="Обычный 26 3 3 2 2 2 2" xfId="32222"/>
    <cellStyle name="Обычный 26 3 3 2 2 2 2 2" xfId="32223"/>
    <cellStyle name="Обычный 26 3 3 2 2 2 3" xfId="32224"/>
    <cellStyle name="Обычный 26 3 3 2 2 3" xfId="32225"/>
    <cellStyle name="Обычный 26 3 3 2 2 3 2" xfId="32226"/>
    <cellStyle name="Обычный 26 3 3 2 2 4" xfId="32227"/>
    <cellStyle name="Обычный 26 3 3 2 3" xfId="32228"/>
    <cellStyle name="Обычный 26 3 3 2 3 2" xfId="32229"/>
    <cellStyle name="Обычный 26 3 3 2 3 2 2" xfId="32230"/>
    <cellStyle name="Обычный 26 3 3 2 3 3" xfId="32231"/>
    <cellStyle name="Обычный 26 3 3 2 4" xfId="32232"/>
    <cellStyle name="Обычный 26 3 3 2 4 2" xfId="32233"/>
    <cellStyle name="Обычный 26 3 3 2 5" xfId="32234"/>
    <cellStyle name="Обычный 26 3 3 3" xfId="32235"/>
    <cellStyle name="Обычный 26 3 3 3 2" xfId="32236"/>
    <cellStyle name="Обычный 26 3 3 3 2 2" xfId="32237"/>
    <cellStyle name="Обычный 26 3 3 3 2 2 2" xfId="32238"/>
    <cellStyle name="Обычный 26 3 3 3 2 3" xfId="32239"/>
    <cellStyle name="Обычный 26 3 3 3 3" xfId="32240"/>
    <cellStyle name="Обычный 26 3 3 3 3 2" xfId="32241"/>
    <cellStyle name="Обычный 26 3 3 3 4" xfId="32242"/>
    <cellStyle name="Обычный 26 3 3 4" xfId="32243"/>
    <cellStyle name="Обычный 26 3 3 4 2" xfId="32244"/>
    <cellStyle name="Обычный 26 3 3 4 2 2" xfId="32245"/>
    <cellStyle name="Обычный 26 3 3 4 3" xfId="32246"/>
    <cellStyle name="Обычный 26 3 3 5" xfId="32247"/>
    <cellStyle name="Обычный 26 3 3 5 2" xfId="32248"/>
    <cellStyle name="Обычный 26 3 3 6" xfId="32249"/>
    <cellStyle name="Обычный 26 3 4" xfId="32250"/>
    <cellStyle name="Обычный 26 3 4 2" xfId="32251"/>
    <cellStyle name="Обычный 26 3 4 2 2" xfId="32252"/>
    <cellStyle name="Обычный 26 3 4 2 2 2" xfId="32253"/>
    <cellStyle name="Обычный 26 3 4 2 2 2 2" xfId="32254"/>
    <cellStyle name="Обычный 26 3 4 2 2 3" xfId="32255"/>
    <cellStyle name="Обычный 26 3 4 2 3" xfId="32256"/>
    <cellStyle name="Обычный 26 3 4 2 3 2" xfId="32257"/>
    <cellStyle name="Обычный 26 3 4 2 4" xfId="32258"/>
    <cellStyle name="Обычный 26 3 4 3" xfId="32259"/>
    <cellStyle name="Обычный 26 3 4 3 2" xfId="32260"/>
    <cellStyle name="Обычный 26 3 4 3 2 2" xfId="32261"/>
    <cellStyle name="Обычный 26 3 4 3 3" xfId="32262"/>
    <cellStyle name="Обычный 26 3 4 4" xfId="32263"/>
    <cellStyle name="Обычный 26 3 4 4 2" xfId="32264"/>
    <cellStyle name="Обычный 26 3 4 5" xfId="32265"/>
    <cellStyle name="Обычный 26 3 5" xfId="32266"/>
    <cellStyle name="Обычный 26 3 5 2" xfId="32267"/>
    <cellStyle name="Обычный 26 3 5 2 2" xfId="32268"/>
    <cellStyle name="Обычный 26 3 5 2 2 2" xfId="32269"/>
    <cellStyle name="Обычный 26 3 5 2 3" xfId="32270"/>
    <cellStyle name="Обычный 26 3 5 3" xfId="32271"/>
    <cellStyle name="Обычный 26 3 5 3 2" xfId="32272"/>
    <cellStyle name="Обычный 26 3 5 4" xfId="32273"/>
    <cellStyle name="Обычный 26 3 6" xfId="32274"/>
    <cellStyle name="Обычный 26 3 6 2" xfId="32275"/>
    <cellStyle name="Обычный 26 3 6 2 2" xfId="32276"/>
    <cellStyle name="Обычный 26 3 6 3" xfId="32277"/>
    <cellStyle name="Обычный 26 3 7" xfId="32278"/>
    <cellStyle name="Обычный 26 3 7 2" xfId="32279"/>
    <cellStyle name="Обычный 26 3 8" xfId="32280"/>
    <cellStyle name="Обычный 26 4" xfId="32281"/>
    <cellStyle name="Обычный 26 4 2" xfId="32282"/>
    <cellStyle name="Обычный 26 4 2 2" xfId="32283"/>
    <cellStyle name="Обычный 26 4 2 2 2" xfId="32284"/>
    <cellStyle name="Обычный 26 4 2 2 2 2" xfId="32285"/>
    <cellStyle name="Обычный 26 4 2 2 2 2 2" xfId="32286"/>
    <cellStyle name="Обычный 26 4 2 2 2 2 2 2" xfId="32287"/>
    <cellStyle name="Обычный 26 4 2 2 2 2 3" xfId="32288"/>
    <cellStyle name="Обычный 26 4 2 2 2 3" xfId="32289"/>
    <cellStyle name="Обычный 26 4 2 2 2 3 2" xfId="32290"/>
    <cellStyle name="Обычный 26 4 2 2 2 4" xfId="32291"/>
    <cellStyle name="Обычный 26 4 2 2 3" xfId="32292"/>
    <cellStyle name="Обычный 26 4 2 2 3 2" xfId="32293"/>
    <cellStyle name="Обычный 26 4 2 2 3 2 2" xfId="32294"/>
    <cellStyle name="Обычный 26 4 2 2 3 3" xfId="32295"/>
    <cellStyle name="Обычный 26 4 2 2 4" xfId="32296"/>
    <cellStyle name="Обычный 26 4 2 2 4 2" xfId="32297"/>
    <cellStyle name="Обычный 26 4 2 2 5" xfId="32298"/>
    <cellStyle name="Обычный 26 4 2 3" xfId="32299"/>
    <cellStyle name="Обычный 26 4 2 3 2" xfId="32300"/>
    <cellStyle name="Обычный 26 4 2 3 2 2" xfId="32301"/>
    <cellStyle name="Обычный 26 4 2 3 2 2 2" xfId="32302"/>
    <cellStyle name="Обычный 26 4 2 3 2 3" xfId="32303"/>
    <cellStyle name="Обычный 26 4 2 3 3" xfId="32304"/>
    <cellStyle name="Обычный 26 4 2 3 3 2" xfId="32305"/>
    <cellStyle name="Обычный 26 4 2 3 4" xfId="32306"/>
    <cellStyle name="Обычный 26 4 2 4" xfId="32307"/>
    <cellStyle name="Обычный 26 4 2 4 2" xfId="32308"/>
    <cellStyle name="Обычный 26 4 2 4 2 2" xfId="32309"/>
    <cellStyle name="Обычный 26 4 2 4 3" xfId="32310"/>
    <cellStyle name="Обычный 26 4 2 5" xfId="32311"/>
    <cellStyle name="Обычный 26 4 2 5 2" xfId="32312"/>
    <cellStyle name="Обычный 26 4 2 6" xfId="32313"/>
    <cellStyle name="Обычный 26 4 3" xfId="32314"/>
    <cellStyle name="Обычный 26 4 3 2" xfId="32315"/>
    <cellStyle name="Обычный 26 4 3 2 2" xfId="32316"/>
    <cellStyle name="Обычный 26 4 3 2 2 2" xfId="32317"/>
    <cellStyle name="Обычный 26 4 3 2 2 2 2" xfId="32318"/>
    <cellStyle name="Обычный 26 4 3 2 2 3" xfId="32319"/>
    <cellStyle name="Обычный 26 4 3 2 3" xfId="32320"/>
    <cellStyle name="Обычный 26 4 3 2 3 2" xfId="32321"/>
    <cellStyle name="Обычный 26 4 3 2 4" xfId="32322"/>
    <cellStyle name="Обычный 26 4 3 3" xfId="32323"/>
    <cellStyle name="Обычный 26 4 3 3 2" xfId="32324"/>
    <cellStyle name="Обычный 26 4 3 3 2 2" xfId="32325"/>
    <cellStyle name="Обычный 26 4 3 3 3" xfId="32326"/>
    <cellStyle name="Обычный 26 4 3 4" xfId="32327"/>
    <cellStyle name="Обычный 26 4 3 4 2" xfId="32328"/>
    <cellStyle name="Обычный 26 4 3 5" xfId="32329"/>
    <cellStyle name="Обычный 26 4 4" xfId="32330"/>
    <cellStyle name="Обычный 26 4 4 2" xfId="32331"/>
    <cellStyle name="Обычный 26 4 4 2 2" xfId="32332"/>
    <cellStyle name="Обычный 26 4 4 2 2 2" xfId="32333"/>
    <cellStyle name="Обычный 26 4 4 2 3" xfId="32334"/>
    <cellStyle name="Обычный 26 4 4 3" xfId="32335"/>
    <cellStyle name="Обычный 26 4 4 3 2" xfId="32336"/>
    <cellStyle name="Обычный 26 4 4 4" xfId="32337"/>
    <cellStyle name="Обычный 26 4 5" xfId="32338"/>
    <cellStyle name="Обычный 26 4 5 2" xfId="32339"/>
    <cellStyle name="Обычный 26 4 5 2 2" xfId="32340"/>
    <cellStyle name="Обычный 26 4 5 3" xfId="32341"/>
    <cellStyle name="Обычный 26 4 6" xfId="32342"/>
    <cellStyle name="Обычный 26 4 6 2" xfId="32343"/>
    <cellStyle name="Обычный 26 4 7" xfId="32344"/>
    <cellStyle name="Обычный 26 5" xfId="32345"/>
    <cellStyle name="Обычный 26 5 2" xfId="32346"/>
    <cellStyle name="Обычный 26 5 2 2" xfId="32347"/>
    <cellStyle name="Обычный 26 5 2 2 2" xfId="32348"/>
    <cellStyle name="Обычный 26 5 2 2 2 2" xfId="32349"/>
    <cellStyle name="Обычный 26 5 2 2 2 2 2" xfId="32350"/>
    <cellStyle name="Обычный 26 5 2 2 2 3" xfId="32351"/>
    <cellStyle name="Обычный 26 5 2 2 3" xfId="32352"/>
    <cellStyle name="Обычный 26 5 2 2 3 2" xfId="32353"/>
    <cellStyle name="Обычный 26 5 2 2 4" xfId="32354"/>
    <cellStyle name="Обычный 26 5 2 3" xfId="32355"/>
    <cellStyle name="Обычный 26 5 2 3 2" xfId="32356"/>
    <cellStyle name="Обычный 26 5 2 3 2 2" xfId="32357"/>
    <cellStyle name="Обычный 26 5 2 3 3" xfId="32358"/>
    <cellStyle name="Обычный 26 5 2 4" xfId="32359"/>
    <cellStyle name="Обычный 26 5 2 4 2" xfId="32360"/>
    <cellStyle name="Обычный 26 5 2 5" xfId="32361"/>
    <cellStyle name="Обычный 26 5 3" xfId="32362"/>
    <cellStyle name="Обычный 26 5 3 2" xfId="32363"/>
    <cellStyle name="Обычный 26 5 3 2 2" xfId="32364"/>
    <cellStyle name="Обычный 26 5 3 2 2 2" xfId="32365"/>
    <cellStyle name="Обычный 26 5 3 2 3" xfId="32366"/>
    <cellStyle name="Обычный 26 5 3 3" xfId="32367"/>
    <cellStyle name="Обычный 26 5 3 3 2" xfId="32368"/>
    <cellStyle name="Обычный 26 5 3 4" xfId="32369"/>
    <cellStyle name="Обычный 26 5 4" xfId="32370"/>
    <cellStyle name="Обычный 26 5 4 2" xfId="32371"/>
    <cellStyle name="Обычный 26 5 4 2 2" xfId="32372"/>
    <cellStyle name="Обычный 26 5 4 3" xfId="32373"/>
    <cellStyle name="Обычный 26 5 5" xfId="32374"/>
    <cellStyle name="Обычный 26 5 5 2" xfId="32375"/>
    <cellStyle name="Обычный 26 5 6" xfId="32376"/>
    <cellStyle name="Обычный 26 6" xfId="32377"/>
    <cellStyle name="Обычный 26 6 2" xfId="32378"/>
    <cellStyle name="Обычный 26 6 2 2" xfId="32379"/>
    <cellStyle name="Обычный 26 6 2 2 2" xfId="32380"/>
    <cellStyle name="Обычный 26 6 2 2 2 2" xfId="32381"/>
    <cellStyle name="Обычный 26 6 2 2 3" xfId="32382"/>
    <cellStyle name="Обычный 26 6 2 3" xfId="32383"/>
    <cellStyle name="Обычный 26 6 2 3 2" xfId="32384"/>
    <cellStyle name="Обычный 26 6 2 4" xfId="32385"/>
    <cellStyle name="Обычный 26 6 3" xfId="32386"/>
    <cellStyle name="Обычный 26 6 3 2" xfId="32387"/>
    <cellStyle name="Обычный 26 6 3 2 2" xfId="32388"/>
    <cellStyle name="Обычный 26 6 3 3" xfId="32389"/>
    <cellStyle name="Обычный 26 6 4" xfId="32390"/>
    <cellStyle name="Обычный 26 6 4 2" xfId="32391"/>
    <cellStyle name="Обычный 26 6 5" xfId="32392"/>
    <cellStyle name="Обычный 26 7" xfId="32393"/>
    <cellStyle name="Обычный 26 7 2" xfId="32394"/>
    <cellStyle name="Обычный 26 7 2 2" xfId="32395"/>
    <cellStyle name="Обычный 26 7 2 2 2" xfId="32396"/>
    <cellStyle name="Обычный 26 7 2 3" xfId="32397"/>
    <cellStyle name="Обычный 26 7 3" xfId="32398"/>
    <cellStyle name="Обычный 26 7 3 2" xfId="32399"/>
    <cellStyle name="Обычный 26 7 4" xfId="32400"/>
    <cellStyle name="Обычный 26 8" xfId="32401"/>
    <cellStyle name="Обычный 26 8 2" xfId="32402"/>
    <cellStyle name="Обычный 26 8 2 2" xfId="32403"/>
    <cellStyle name="Обычный 26 8 3" xfId="32404"/>
    <cellStyle name="Обычный 26 9" xfId="32405"/>
    <cellStyle name="Обычный 26 9 2" xfId="32406"/>
    <cellStyle name="Обычный 27" xfId="67"/>
    <cellStyle name="Обычный 27 10" xfId="32407"/>
    <cellStyle name="Обычный 27 2" xfId="32408"/>
    <cellStyle name="Обычный 27 2 2" xfId="32409"/>
    <cellStyle name="Обычный 27 2 2 2" xfId="32410"/>
    <cellStyle name="Обычный 27 2 2 2 2" xfId="32411"/>
    <cellStyle name="Обычный 27 2 2 2 2 2" xfId="32412"/>
    <cellStyle name="Обычный 27 2 2 2 2 2 2" xfId="32413"/>
    <cellStyle name="Обычный 27 2 2 2 2 2 2 2" xfId="32414"/>
    <cellStyle name="Обычный 27 2 2 2 2 2 2 2 2" xfId="32415"/>
    <cellStyle name="Обычный 27 2 2 2 2 2 2 2 2 2" xfId="32416"/>
    <cellStyle name="Обычный 27 2 2 2 2 2 2 2 3" xfId="32417"/>
    <cellStyle name="Обычный 27 2 2 2 2 2 2 3" xfId="32418"/>
    <cellStyle name="Обычный 27 2 2 2 2 2 2 3 2" xfId="32419"/>
    <cellStyle name="Обычный 27 2 2 2 2 2 2 4" xfId="32420"/>
    <cellStyle name="Обычный 27 2 2 2 2 2 3" xfId="32421"/>
    <cellStyle name="Обычный 27 2 2 2 2 2 3 2" xfId="32422"/>
    <cellStyle name="Обычный 27 2 2 2 2 2 3 2 2" xfId="32423"/>
    <cellStyle name="Обычный 27 2 2 2 2 2 3 3" xfId="32424"/>
    <cellStyle name="Обычный 27 2 2 2 2 2 4" xfId="32425"/>
    <cellStyle name="Обычный 27 2 2 2 2 2 4 2" xfId="32426"/>
    <cellStyle name="Обычный 27 2 2 2 2 2 5" xfId="32427"/>
    <cellStyle name="Обычный 27 2 2 2 2 3" xfId="32428"/>
    <cellStyle name="Обычный 27 2 2 2 2 3 2" xfId="32429"/>
    <cellStyle name="Обычный 27 2 2 2 2 3 2 2" xfId="32430"/>
    <cellStyle name="Обычный 27 2 2 2 2 3 2 2 2" xfId="32431"/>
    <cellStyle name="Обычный 27 2 2 2 2 3 2 3" xfId="32432"/>
    <cellStyle name="Обычный 27 2 2 2 2 3 3" xfId="32433"/>
    <cellStyle name="Обычный 27 2 2 2 2 3 3 2" xfId="32434"/>
    <cellStyle name="Обычный 27 2 2 2 2 3 4" xfId="32435"/>
    <cellStyle name="Обычный 27 2 2 2 2 4" xfId="32436"/>
    <cellStyle name="Обычный 27 2 2 2 2 4 2" xfId="32437"/>
    <cellStyle name="Обычный 27 2 2 2 2 4 2 2" xfId="32438"/>
    <cellStyle name="Обычный 27 2 2 2 2 4 3" xfId="32439"/>
    <cellStyle name="Обычный 27 2 2 2 2 5" xfId="32440"/>
    <cellStyle name="Обычный 27 2 2 2 2 5 2" xfId="32441"/>
    <cellStyle name="Обычный 27 2 2 2 2 6" xfId="32442"/>
    <cellStyle name="Обычный 27 2 2 2 3" xfId="32443"/>
    <cellStyle name="Обычный 27 2 2 2 3 2" xfId="32444"/>
    <cellStyle name="Обычный 27 2 2 2 3 2 2" xfId="32445"/>
    <cellStyle name="Обычный 27 2 2 2 3 2 2 2" xfId="32446"/>
    <cellStyle name="Обычный 27 2 2 2 3 2 2 2 2" xfId="32447"/>
    <cellStyle name="Обычный 27 2 2 2 3 2 2 3" xfId="32448"/>
    <cellStyle name="Обычный 27 2 2 2 3 2 3" xfId="32449"/>
    <cellStyle name="Обычный 27 2 2 2 3 2 3 2" xfId="32450"/>
    <cellStyle name="Обычный 27 2 2 2 3 2 4" xfId="32451"/>
    <cellStyle name="Обычный 27 2 2 2 3 3" xfId="32452"/>
    <cellStyle name="Обычный 27 2 2 2 3 3 2" xfId="32453"/>
    <cellStyle name="Обычный 27 2 2 2 3 3 2 2" xfId="32454"/>
    <cellStyle name="Обычный 27 2 2 2 3 3 3" xfId="32455"/>
    <cellStyle name="Обычный 27 2 2 2 3 4" xfId="32456"/>
    <cellStyle name="Обычный 27 2 2 2 3 4 2" xfId="32457"/>
    <cellStyle name="Обычный 27 2 2 2 3 5" xfId="32458"/>
    <cellStyle name="Обычный 27 2 2 2 4" xfId="32459"/>
    <cellStyle name="Обычный 27 2 2 2 4 2" xfId="32460"/>
    <cellStyle name="Обычный 27 2 2 2 4 2 2" xfId="32461"/>
    <cellStyle name="Обычный 27 2 2 2 4 2 2 2" xfId="32462"/>
    <cellStyle name="Обычный 27 2 2 2 4 2 3" xfId="32463"/>
    <cellStyle name="Обычный 27 2 2 2 4 3" xfId="32464"/>
    <cellStyle name="Обычный 27 2 2 2 4 3 2" xfId="32465"/>
    <cellStyle name="Обычный 27 2 2 2 4 4" xfId="32466"/>
    <cellStyle name="Обычный 27 2 2 2 5" xfId="32467"/>
    <cellStyle name="Обычный 27 2 2 2 5 2" xfId="32468"/>
    <cellStyle name="Обычный 27 2 2 2 5 2 2" xfId="32469"/>
    <cellStyle name="Обычный 27 2 2 2 5 3" xfId="32470"/>
    <cellStyle name="Обычный 27 2 2 2 6" xfId="32471"/>
    <cellStyle name="Обычный 27 2 2 2 6 2" xfId="32472"/>
    <cellStyle name="Обычный 27 2 2 2 7" xfId="32473"/>
    <cellStyle name="Обычный 27 2 2 3" xfId="32474"/>
    <cellStyle name="Обычный 27 2 2 3 2" xfId="32475"/>
    <cellStyle name="Обычный 27 2 2 3 2 2" xfId="32476"/>
    <cellStyle name="Обычный 27 2 2 3 2 2 2" xfId="32477"/>
    <cellStyle name="Обычный 27 2 2 3 2 2 2 2" xfId="32478"/>
    <cellStyle name="Обычный 27 2 2 3 2 2 2 2 2" xfId="32479"/>
    <cellStyle name="Обычный 27 2 2 3 2 2 2 3" xfId="32480"/>
    <cellStyle name="Обычный 27 2 2 3 2 2 3" xfId="32481"/>
    <cellStyle name="Обычный 27 2 2 3 2 2 3 2" xfId="32482"/>
    <cellStyle name="Обычный 27 2 2 3 2 2 4" xfId="32483"/>
    <cellStyle name="Обычный 27 2 2 3 2 3" xfId="32484"/>
    <cellStyle name="Обычный 27 2 2 3 2 3 2" xfId="32485"/>
    <cellStyle name="Обычный 27 2 2 3 2 3 2 2" xfId="32486"/>
    <cellStyle name="Обычный 27 2 2 3 2 3 3" xfId="32487"/>
    <cellStyle name="Обычный 27 2 2 3 2 4" xfId="32488"/>
    <cellStyle name="Обычный 27 2 2 3 2 4 2" xfId="32489"/>
    <cellStyle name="Обычный 27 2 2 3 2 5" xfId="32490"/>
    <cellStyle name="Обычный 27 2 2 3 3" xfId="32491"/>
    <cellStyle name="Обычный 27 2 2 3 3 2" xfId="32492"/>
    <cellStyle name="Обычный 27 2 2 3 3 2 2" xfId="32493"/>
    <cellStyle name="Обычный 27 2 2 3 3 2 2 2" xfId="32494"/>
    <cellStyle name="Обычный 27 2 2 3 3 2 3" xfId="32495"/>
    <cellStyle name="Обычный 27 2 2 3 3 3" xfId="32496"/>
    <cellStyle name="Обычный 27 2 2 3 3 3 2" xfId="32497"/>
    <cellStyle name="Обычный 27 2 2 3 3 4" xfId="32498"/>
    <cellStyle name="Обычный 27 2 2 3 4" xfId="32499"/>
    <cellStyle name="Обычный 27 2 2 3 4 2" xfId="32500"/>
    <cellStyle name="Обычный 27 2 2 3 4 2 2" xfId="32501"/>
    <cellStyle name="Обычный 27 2 2 3 4 3" xfId="32502"/>
    <cellStyle name="Обычный 27 2 2 3 5" xfId="32503"/>
    <cellStyle name="Обычный 27 2 2 3 5 2" xfId="32504"/>
    <cellStyle name="Обычный 27 2 2 3 6" xfId="32505"/>
    <cellStyle name="Обычный 27 2 2 4" xfId="32506"/>
    <cellStyle name="Обычный 27 2 2 4 2" xfId="32507"/>
    <cellStyle name="Обычный 27 2 2 4 2 2" xfId="32508"/>
    <cellStyle name="Обычный 27 2 2 4 2 2 2" xfId="32509"/>
    <cellStyle name="Обычный 27 2 2 4 2 2 2 2" xfId="32510"/>
    <cellStyle name="Обычный 27 2 2 4 2 2 3" xfId="32511"/>
    <cellStyle name="Обычный 27 2 2 4 2 3" xfId="32512"/>
    <cellStyle name="Обычный 27 2 2 4 2 3 2" xfId="32513"/>
    <cellStyle name="Обычный 27 2 2 4 2 4" xfId="32514"/>
    <cellStyle name="Обычный 27 2 2 4 3" xfId="32515"/>
    <cellStyle name="Обычный 27 2 2 4 3 2" xfId="32516"/>
    <cellStyle name="Обычный 27 2 2 4 3 2 2" xfId="32517"/>
    <cellStyle name="Обычный 27 2 2 4 3 3" xfId="32518"/>
    <cellStyle name="Обычный 27 2 2 4 4" xfId="32519"/>
    <cellStyle name="Обычный 27 2 2 4 4 2" xfId="32520"/>
    <cellStyle name="Обычный 27 2 2 4 5" xfId="32521"/>
    <cellStyle name="Обычный 27 2 2 5" xfId="32522"/>
    <cellStyle name="Обычный 27 2 2 5 2" xfId="32523"/>
    <cellStyle name="Обычный 27 2 2 5 2 2" xfId="32524"/>
    <cellStyle name="Обычный 27 2 2 5 2 2 2" xfId="32525"/>
    <cellStyle name="Обычный 27 2 2 5 2 3" xfId="32526"/>
    <cellStyle name="Обычный 27 2 2 5 3" xfId="32527"/>
    <cellStyle name="Обычный 27 2 2 5 3 2" xfId="32528"/>
    <cellStyle name="Обычный 27 2 2 5 4" xfId="32529"/>
    <cellStyle name="Обычный 27 2 2 6" xfId="32530"/>
    <cellStyle name="Обычный 27 2 2 6 2" xfId="32531"/>
    <cellStyle name="Обычный 27 2 2 6 2 2" xfId="32532"/>
    <cellStyle name="Обычный 27 2 2 6 3" xfId="32533"/>
    <cellStyle name="Обычный 27 2 2 7" xfId="32534"/>
    <cellStyle name="Обычный 27 2 2 7 2" xfId="32535"/>
    <cellStyle name="Обычный 27 2 2 8" xfId="32536"/>
    <cellStyle name="Обычный 27 2 3" xfId="32537"/>
    <cellStyle name="Обычный 27 2 3 2" xfId="32538"/>
    <cellStyle name="Обычный 27 2 3 2 2" xfId="32539"/>
    <cellStyle name="Обычный 27 2 3 2 2 2" xfId="32540"/>
    <cellStyle name="Обычный 27 2 3 2 2 2 2" xfId="32541"/>
    <cellStyle name="Обычный 27 2 3 2 2 2 2 2" xfId="32542"/>
    <cellStyle name="Обычный 27 2 3 2 2 2 2 2 2" xfId="32543"/>
    <cellStyle name="Обычный 27 2 3 2 2 2 2 3" xfId="32544"/>
    <cellStyle name="Обычный 27 2 3 2 2 2 3" xfId="32545"/>
    <cellStyle name="Обычный 27 2 3 2 2 2 3 2" xfId="32546"/>
    <cellStyle name="Обычный 27 2 3 2 2 2 4" xfId="32547"/>
    <cellStyle name="Обычный 27 2 3 2 2 3" xfId="32548"/>
    <cellStyle name="Обычный 27 2 3 2 2 3 2" xfId="32549"/>
    <cellStyle name="Обычный 27 2 3 2 2 3 2 2" xfId="32550"/>
    <cellStyle name="Обычный 27 2 3 2 2 3 3" xfId="32551"/>
    <cellStyle name="Обычный 27 2 3 2 2 4" xfId="32552"/>
    <cellStyle name="Обычный 27 2 3 2 2 4 2" xfId="32553"/>
    <cellStyle name="Обычный 27 2 3 2 2 5" xfId="32554"/>
    <cellStyle name="Обычный 27 2 3 2 3" xfId="32555"/>
    <cellStyle name="Обычный 27 2 3 2 3 2" xfId="32556"/>
    <cellStyle name="Обычный 27 2 3 2 3 2 2" xfId="32557"/>
    <cellStyle name="Обычный 27 2 3 2 3 2 2 2" xfId="32558"/>
    <cellStyle name="Обычный 27 2 3 2 3 2 3" xfId="32559"/>
    <cellStyle name="Обычный 27 2 3 2 3 3" xfId="32560"/>
    <cellStyle name="Обычный 27 2 3 2 3 3 2" xfId="32561"/>
    <cellStyle name="Обычный 27 2 3 2 3 4" xfId="32562"/>
    <cellStyle name="Обычный 27 2 3 2 4" xfId="32563"/>
    <cellStyle name="Обычный 27 2 3 2 4 2" xfId="32564"/>
    <cellStyle name="Обычный 27 2 3 2 4 2 2" xfId="32565"/>
    <cellStyle name="Обычный 27 2 3 2 4 3" xfId="32566"/>
    <cellStyle name="Обычный 27 2 3 2 5" xfId="32567"/>
    <cellStyle name="Обычный 27 2 3 2 5 2" xfId="32568"/>
    <cellStyle name="Обычный 27 2 3 2 6" xfId="32569"/>
    <cellStyle name="Обычный 27 2 3 3" xfId="32570"/>
    <cellStyle name="Обычный 27 2 3 3 2" xfId="32571"/>
    <cellStyle name="Обычный 27 2 3 3 2 2" xfId="32572"/>
    <cellStyle name="Обычный 27 2 3 3 2 2 2" xfId="32573"/>
    <cellStyle name="Обычный 27 2 3 3 2 2 2 2" xfId="32574"/>
    <cellStyle name="Обычный 27 2 3 3 2 2 3" xfId="32575"/>
    <cellStyle name="Обычный 27 2 3 3 2 3" xfId="32576"/>
    <cellStyle name="Обычный 27 2 3 3 2 3 2" xfId="32577"/>
    <cellStyle name="Обычный 27 2 3 3 2 4" xfId="32578"/>
    <cellStyle name="Обычный 27 2 3 3 3" xfId="32579"/>
    <cellStyle name="Обычный 27 2 3 3 3 2" xfId="32580"/>
    <cellStyle name="Обычный 27 2 3 3 3 2 2" xfId="32581"/>
    <cellStyle name="Обычный 27 2 3 3 3 3" xfId="32582"/>
    <cellStyle name="Обычный 27 2 3 3 4" xfId="32583"/>
    <cellStyle name="Обычный 27 2 3 3 4 2" xfId="32584"/>
    <cellStyle name="Обычный 27 2 3 3 5" xfId="32585"/>
    <cellStyle name="Обычный 27 2 3 4" xfId="32586"/>
    <cellStyle name="Обычный 27 2 3 4 2" xfId="32587"/>
    <cellStyle name="Обычный 27 2 3 4 2 2" xfId="32588"/>
    <cellStyle name="Обычный 27 2 3 4 2 2 2" xfId="32589"/>
    <cellStyle name="Обычный 27 2 3 4 2 3" xfId="32590"/>
    <cellStyle name="Обычный 27 2 3 4 3" xfId="32591"/>
    <cellStyle name="Обычный 27 2 3 4 3 2" xfId="32592"/>
    <cellStyle name="Обычный 27 2 3 4 4" xfId="32593"/>
    <cellStyle name="Обычный 27 2 3 5" xfId="32594"/>
    <cellStyle name="Обычный 27 2 3 5 2" xfId="32595"/>
    <cellStyle name="Обычный 27 2 3 5 2 2" xfId="32596"/>
    <cellStyle name="Обычный 27 2 3 5 3" xfId="32597"/>
    <cellStyle name="Обычный 27 2 3 6" xfId="32598"/>
    <cellStyle name="Обычный 27 2 3 6 2" xfId="32599"/>
    <cellStyle name="Обычный 27 2 3 7" xfId="32600"/>
    <cellStyle name="Обычный 27 2 4" xfId="32601"/>
    <cellStyle name="Обычный 27 2 4 2" xfId="32602"/>
    <cellStyle name="Обычный 27 2 4 2 2" xfId="32603"/>
    <cellStyle name="Обычный 27 2 4 2 2 2" xfId="32604"/>
    <cellStyle name="Обычный 27 2 4 2 2 2 2" xfId="32605"/>
    <cellStyle name="Обычный 27 2 4 2 2 2 2 2" xfId="32606"/>
    <cellStyle name="Обычный 27 2 4 2 2 2 3" xfId="32607"/>
    <cellStyle name="Обычный 27 2 4 2 2 3" xfId="32608"/>
    <cellStyle name="Обычный 27 2 4 2 2 3 2" xfId="32609"/>
    <cellStyle name="Обычный 27 2 4 2 2 4" xfId="32610"/>
    <cellStyle name="Обычный 27 2 4 2 3" xfId="32611"/>
    <cellStyle name="Обычный 27 2 4 2 3 2" xfId="32612"/>
    <cellStyle name="Обычный 27 2 4 2 3 2 2" xfId="32613"/>
    <cellStyle name="Обычный 27 2 4 2 3 3" xfId="32614"/>
    <cellStyle name="Обычный 27 2 4 2 4" xfId="32615"/>
    <cellStyle name="Обычный 27 2 4 2 4 2" xfId="32616"/>
    <cellStyle name="Обычный 27 2 4 2 5" xfId="32617"/>
    <cellStyle name="Обычный 27 2 4 3" xfId="32618"/>
    <cellStyle name="Обычный 27 2 4 3 2" xfId="32619"/>
    <cellStyle name="Обычный 27 2 4 3 2 2" xfId="32620"/>
    <cellStyle name="Обычный 27 2 4 3 2 2 2" xfId="32621"/>
    <cellStyle name="Обычный 27 2 4 3 2 3" xfId="32622"/>
    <cellStyle name="Обычный 27 2 4 3 3" xfId="32623"/>
    <cellStyle name="Обычный 27 2 4 3 3 2" xfId="32624"/>
    <cellStyle name="Обычный 27 2 4 3 4" xfId="32625"/>
    <cellStyle name="Обычный 27 2 4 4" xfId="32626"/>
    <cellStyle name="Обычный 27 2 4 4 2" xfId="32627"/>
    <cellStyle name="Обычный 27 2 4 4 2 2" xfId="32628"/>
    <cellStyle name="Обычный 27 2 4 4 3" xfId="32629"/>
    <cellStyle name="Обычный 27 2 4 5" xfId="32630"/>
    <cellStyle name="Обычный 27 2 4 5 2" xfId="32631"/>
    <cellStyle name="Обычный 27 2 4 6" xfId="32632"/>
    <cellStyle name="Обычный 27 2 5" xfId="32633"/>
    <cellStyle name="Обычный 27 2 5 2" xfId="32634"/>
    <cellStyle name="Обычный 27 2 5 2 2" xfId="32635"/>
    <cellStyle name="Обычный 27 2 5 2 2 2" xfId="32636"/>
    <cellStyle name="Обычный 27 2 5 2 2 2 2" xfId="32637"/>
    <cellStyle name="Обычный 27 2 5 2 2 3" xfId="32638"/>
    <cellStyle name="Обычный 27 2 5 2 3" xfId="32639"/>
    <cellStyle name="Обычный 27 2 5 2 3 2" xfId="32640"/>
    <cellStyle name="Обычный 27 2 5 2 4" xfId="32641"/>
    <cellStyle name="Обычный 27 2 5 3" xfId="32642"/>
    <cellStyle name="Обычный 27 2 5 3 2" xfId="32643"/>
    <cellStyle name="Обычный 27 2 5 3 2 2" xfId="32644"/>
    <cellStyle name="Обычный 27 2 5 3 3" xfId="32645"/>
    <cellStyle name="Обычный 27 2 5 4" xfId="32646"/>
    <cellStyle name="Обычный 27 2 5 4 2" xfId="32647"/>
    <cellStyle name="Обычный 27 2 5 5" xfId="32648"/>
    <cellStyle name="Обычный 27 2 6" xfId="32649"/>
    <cellStyle name="Обычный 27 2 6 2" xfId="32650"/>
    <cellStyle name="Обычный 27 2 6 2 2" xfId="32651"/>
    <cellStyle name="Обычный 27 2 6 2 2 2" xfId="32652"/>
    <cellStyle name="Обычный 27 2 6 2 3" xfId="32653"/>
    <cellStyle name="Обычный 27 2 6 3" xfId="32654"/>
    <cellStyle name="Обычный 27 2 6 3 2" xfId="32655"/>
    <cellStyle name="Обычный 27 2 6 4" xfId="32656"/>
    <cellStyle name="Обычный 27 2 7" xfId="32657"/>
    <cellStyle name="Обычный 27 2 7 2" xfId="32658"/>
    <cellStyle name="Обычный 27 2 7 2 2" xfId="32659"/>
    <cellStyle name="Обычный 27 2 7 3" xfId="32660"/>
    <cellStyle name="Обычный 27 2 8" xfId="32661"/>
    <cellStyle name="Обычный 27 2 8 2" xfId="32662"/>
    <cellStyle name="Обычный 27 2 9" xfId="32663"/>
    <cellStyle name="Обычный 27 3" xfId="32664"/>
    <cellStyle name="Обычный 27 3 2" xfId="32665"/>
    <cellStyle name="Обычный 27 3 2 2" xfId="32666"/>
    <cellStyle name="Обычный 27 3 2 2 2" xfId="32667"/>
    <cellStyle name="Обычный 27 3 2 2 2 2" xfId="32668"/>
    <cellStyle name="Обычный 27 3 2 2 2 2 2" xfId="32669"/>
    <cellStyle name="Обычный 27 3 2 2 2 2 2 2" xfId="32670"/>
    <cellStyle name="Обычный 27 3 2 2 2 2 2 2 2" xfId="32671"/>
    <cellStyle name="Обычный 27 3 2 2 2 2 2 3" xfId="32672"/>
    <cellStyle name="Обычный 27 3 2 2 2 2 3" xfId="32673"/>
    <cellStyle name="Обычный 27 3 2 2 2 2 3 2" xfId="32674"/>
    <cellStyle name="Обычный 27 3 2 2 2 2 4" xfId="32675"/>
    <cellStyle name="Обычный 27 3 2 2 2 3" xfId="32676"/>
    <cellStyle name="Обычный 27 3 2 2 2 3 2" xfId="32677"/>
    <cellStyle name="Обычный 27 3 2 2 2 3 2 2" xfId="32678"/>
    <cellStyle name="Обычный 27 3 2 2 2 3 3" xfId="32679"/>
    <cellStyle name="Обычный 27 3 2 2 2 4" xfId="32680"/>
    <cellStyle name="Обычный 27 3 2 2 2 4 2" xfId="32681"/>
    <cellStyle name="Обычный 27 3 2 2 2 5" xfId="32682"/>
    <cellStyle name="Обычный 27 3 2 2 3" xfId="32683"/>
    <cellStyle name="Обычный 27 3 2 2 3 2" xfId="32684"/>
    <cellStyle name="Обычный 27 3 2 2 3 2 2" xfId="32685"/>
    <cellStyle name="Обычный 27 3 2 2 3 2 2 2" xfId="32686"/>
    <cellStyle name="Обычный 27 3 2 2 3 2 3" xfId="32687"/>
    <cellStyle name="Обычный 27 3 2 2 3 3" xfId="32688"/>
    <cellStyle name="Обычный 27 3 2 2 3 3 2" xfId="32689"/>
    <cellStyle name="Обычный 27 3 2 2 3 4" xfId="32690"/>
    <cellStyle name="Обычный 27 3 2 2 4" xfId="32691"/>
    <cellStyle name="Обычный 27 3 2 2 4 2" xfId="32692"/>
    <cellStyle name="Обычный 27 3 2 2 4 2 2" xfId="32693"/>
    <cellStyle name="Обычный 27 3 2 2 4 3" xfId="32694"/>
    <cellStyle name="Обычный 27 3 2 2 5" xfId="32695"/>
    <cellStyle name="Обычный 27 3 2 2 5 2" xfId="32696"/>
    <cellStyle name="Обычный 27 3 2 2 6" xfId="32697"/>
    <cellStyle name="Обычный 27 3 2 3" xfId="32698"/>
    <cellStyle name="Обычный 27 3 2 3 2" xfId="32699"/>
    <cellStyle name="Обычный 27 3 2 3 2 2" xfId="32700"/>
    <cellStyle name="Обычный 27 3 2 3 2 2 2" xfId="32701"/>
    <cellStyle name="Обычный 27 3 2 3 2 2 2 2" xfId="32702"/>
    <cellStyle name="Обычный 27 3 2 3 2 2 3" xfId="32703"/>
    <cellStyle name="Обычный 27 3 2 3 2 3" xfId="32704"/>
    <cellStyle name="Обычный 27 3 2 3 2 3 2" xfId="32705"/>
    <cellStyle name="Обычный 27 3 2 3 2 4" xfId="32706"/>
    <cellStyle name="Обычный 27 3 2 3 3" xfId="32707"/>
    <cellStyle name="Обычный 27 3 2 3 3 2" xfId="32708"/>
    <cellStyle name="Обычный 27 3 2 3 3 2 2" xfId="32709"/>
    <cellStyle name="Обычный 27 3 2 3 3 3" xfId="32710"/>
    <cellStyle name="Обычный 27 3 2 3 4" xfId="32711"/>
    <cellStyle name="Обычный 27 3 2 3 4 2" xfId="32712"/>
    <cellStyle name="Обычный 27 3 2 3 5" xfId="32713"/>
    <cellStyle name="Обычный 27 3 2 4" xfId="32714"/>
    <cellStyle name="Обычный 27 3 2 4 2" xfId="32715"/>
    <cellStyle name="Обычный 27 3 2 4 2 2" xfId="32716"/>
    <cellStyle name="Обычный 27 3 2 4 2 2 2" xfId="32717"/>
    <cellStyle name="Обычный 27 3 2 4 2 3" xfId="32718"/>
    <cellStyle name="Обычный 27 3 2 4 3" xfId="32719"/>
    <cellStyle name="Обычный 27 3 2 4 3 2" xfId="32720"/>
    <cellStyle name="Обычный 27 3 2 4 4" xfId="32721"/>
    <cellStyle name="Обычный 27 3 2 5" xfId="32722"/>
    <cellStyle name="Обычный 27 3 2 5 2" xfId="32723"/>
    <cellStyle name="Обычный 27 3 2 5 2 2" xfId="32724"/>
    <cellStyle name="Обычный 27 3 2 5 3" xfId="32725"/>
    <cellStyle name="Обычный 27 3 2 6" xfId="32726"/>
    <cellStyle name="Обычный 27 3 2 6 2" xfId="32727"/>
    <cellStyle name="Обычный 27 3 2 7" xfId="32728"/>
    <cellStyle name="Обычный 27 3 3" xfId="32729"/>
    <cellStyle name="Обычный 27 3 3 2" xfId="32730"/>
    <cellStyle name="Обычный 27 3 3 2 2" xfId="32731"/>
    <cellStyle name="Обычный 27 3 3 2 2 2" xfId="32732"/>
    <cellStyle name="Обычный 27 3 3 2 2 2 2" xfId="32733"/>
    <cellStyle name="Обычный 27 3 3 2 2 2 2 2" xfId="32734"/>
    <cellStyle name="Обычный 27 3 3 2 2 2 3" xfId="32735"/>
    <cellStyle name="Обычный 27 3 3 2 2 3" xfId="32736"/>
    <cellStyle name="Обычный 27 3 3 2 2 3 2" xfId="32737"/>
    <cellStyle name="Обычный 27 3 3 2 2 4" xfId="32738"/>
    <cellStyle name="Обычный 27 3 3 2 3" xfId="32739"/>
    <cellStyle name="Обычный 27 3 3 2 3 2" xfId="32740"/>
    <cellStyle name="Обычный 27 3 3 2 3 2 2" xfId="32741"/>
    <cellStyle name="Обычный 27 3 3 2 3 3" xfId="32742"/>
    <cellStyle name="Обычный 27 3 3 2 4" xfId="32743"/>
    <cellStyle name="Обычный 27 3 3 2 4 2" xfId="32744"/>
    <cellStyle name="Обычный 27 3 3 2 5" xfId="32745"/>
    <cellStyle name="Обычный 27 3 3 3" xfId="32746"/>
    <cellStyle name="Обычный 27 3 3 3 2" xfId="32747"/>
    <cellStyle name="Обычный 27 3 3 3 2 2" xfId="32748"/>
    <cellStyle name="Обычный 27 3 3 3 2 2 2" xfId="32749"/>
    <cellStyle name="Обычный 27 3 3 3 2 3" xfId="32750"/>
    <cellStyle name="Обычный 27 3 3 3 3" xfId="32751"/>
    <cellStyle name="Обычный 27 3 3 3 3 2" xfId="32752"/>
    <cellStyle name="Обычный 27 3 3 3 4" xfId="32753"/>
    <cellStyle name="Обычный 27 3 3 4" xfId="32754"/>
    <cellStyle name="Обычный 27 3 3 4 2" xfId="32755"/>
    <cellStyle name="Обычный 27 3 3 4 2 2" xfId="32756"/>
    <cellStyle name="Обычный 27 3 3 4 3" xfId="32757"/>
    <cellStyle name="Обычный 27 3 3 5" xfId="32758"/>
    <cellStyle name="Обычный 27 3 3 5 2" xfId="32759"/>
    <cellStyle name="Обычный 27 3 3 6" xfId="32760"/>
    <cellStyle name="Обычный 27 3 4" xfId="32761"/>
    <cellStyle name="Обычный 27 3 4 2" xfId="32762"/>
    <cellStyle name="Обычный 27 3 4 2 2" xfId="32763"/>
    <cellStyle name="Обычный 27 3 4 2 2 2" xfId="32764"/>
    <cellStyle name="Обычный 27 3 4 2 2 2 2" xfId="32765"/>
    <cellStyle name="Обычный 27 3 4 2 2 3" xfId="32766"/>
    <cellStyle name="Обычный 27 3 4 2 3" xfId="32767"/>
    <cellStyle name="Обычный 27 3 4 2 3 2" xfId="32768"/>
    <cellStyle name="Обычный 27 3 4 2 4" xfId="32769"/>
    <cellStyle name="Обычный 27 3 4 3" xfId="32770"/>
    <cellStyle name="Обычный 27 3 4 3 2" xfId="32771"/>
    <cellStyle name="Обычный 27 3 4 3 2 2" xfId="32772"/>
    <cellStyle name="Обычный 27 3 4 3 3" xfId="32773"/>
    <cellStyle name="Обычный 27 3 4 4" xfId="32774"/>
    <cellStyle name="Обычный 27 3 4 4 2" xfId="32775"/>
    <cellStyle name="Обычный 27 3 4 5" xfId="32776"/>
    <cellStyle name="Обычный 27 3 5" xfId="32777"/>
    <cellStyle name="Обычный 27 3 5 2" xfId="32778"/>
    <cellStyle name="Обычный 27 3 5 2 2" xfId="32779"/>
    <cellStyle name="Обычный 27 3 5 2 2 2" xfId="32780"/>
    <cellStyle name="Обычный 27 3 5 2 3" xfId="32781"/>
    <cellStyle name="Обычный 27 3 5 3" xfId="32782"/>
    <cellStyle name="Обычный 27 3 5 3 2" xfId="32783"/>
    <cellStyle name="Обычный 27 3 5 4" xfId="32784"/>
    <cellStyle name="Обычный 27 3 6" xfId="32785"/>
    <cellStyle name="Обычный 27 3 6 2" xfId="32786"/>
    <cellStyle name="Обычный 27 3 6 2 2" xfId="32787"/>
    <cellStyle name="Обычный 27 3 6 3" xfId="32788"/>
    <cellStyle name="Обычный 27 3 7" xfId="32789"/>
    <cellStyle name="Обычный 27 3 7 2" xfId="32790"/>
    <cellStyle name="Обычный 27 3 8" xfId="32791"/>
    <cellStyle name="Обычный 27 4" xfId="32792"/>
    <cellStyle name="Обычный 27 4 2" xfId="32793"/>
    <cellStyle name="Обычный 27 4 2 2" xfId="32794"/>
    <cellStyle name="Обычный 27 4 2 2 2" xfId="32795"/>
    <cellStyle name="Обычный 27 4 2 2 2 2" xfId="32796"/>
    <cellStyle name="Обычный 27 4 2 2 2 2 2" xfId="32797"/>
    <cellStyle name="Обычный 27 4 2 2 2 2 2 2" xfId="32798"/>
    <cellStyle name="Обычный 27 4 2 2 2 2 3" xfId="32799"/>
    <cellStyle name="Обычный 27 4 2 2 2 3" xfId="32800"/>
    <cellStyle name="Обычный 27 4 2 2 2 3 2" xfId="32801"/>
    <cellStyle name="Обычный 27 4 2 2 2 4" xfId="32802"/>
    <cellStyle name="Обычный 27 4 2 2 3" xfId="32803"/>
    <cellStyle name="Обычный 27 4 2 2 3 2" xfId="32804"/>
    <cellStyle name="Обычный 27 4 2 2 3 2 2" xfId="32805"/>
    <cellStyle name="Обычный 27 4 2 2 3 3" xfId="32806"/>
    <cellStyle name="Обычный 27 4 2 2 4" xfId="32807"/>
    <cellStyle name="Обычный 27 4 2 2 4 2" xfId="32808"/>
    <cellStyle name="Обычный 27 4 2 2 5" xfId="32809"/>
    <cellStyle name="Обычный 27 4 2 3" xfId="32810"/>
    <cellStyle name="Обычный 27 4 2 3 2" xfId="32811"/>
    <cellStyle name="Обычный 27 4 2 3 2 2" xfId="32812"/>
    <cellStyle name="Обычный 27 4 2 3 2 2 2" xfId="32813"/>
    <cellStyle name="Обычный 27 4 2 3 2 3" xfId="32814"/>
    <cellStyle name="Обычный 27 4 2 3 3" xfId="32815"/>
    <cellStyle name="Обычный 27 4 2 3 3 2" xfId="32816"/>
    <cellStyle name="Обычный 27 4 2 3 4" xfId="32817"/>
    <cellStyle name="Обычный 27 4 2 4" xfId="32818"/>
    <cellStyle name="Обычный 27 4 2 4 2" xfId="32819"/>
    <cellStyle name="Обычный 27 4 2 4 2 2" xfId="32820"/>
    <cellStyle name="Обычный 27 4 2 4 3" xfId="32821"/>
    <cellStyle name="Обычный 27 4 2 5" xfId="32822"/>
    <cellStyle name="Обычный 27 4 2 5 2" xfId="32823"/>
    <cellStyle name="Обычный 27 4 2 6" xfId="32824"/>
    <cellStyle name="Обычный 27 4 3" xfId="32825"/>
    <cellStyle name="Обычный 27 4 3 2" xfId="32826"/>
    <cellStyle name="Обычный 27 4 3 2 2" xfId="32827"/>
    <cellStyle name="Обычный 27 4 3 2 2 2" xfId="32828"/>
    <cellStyle name="Обычный 27 4 3 2 2 2 2" xfId="32829"/>
    <cellStyle name="Обычный 27 4 3 2 2 3" xfId="32830"/>
    <cellStyle name="Обычный 27 4 3 2 3" xfId="32831"/>
    <cellStyle name="Обычный 27 4 3 2 3 2" xfId="32832"/>
    <cellStyle name="Обычный 27 4 3 2 4" xfId="32833"/>
    <cellStyle name="Обычный 27 4 3 3" xfId="32834"/>
    <cellStyle name="Обычный 27 4 3 3 2" xfId="32835"/>
    <cellStyle name="Обычный 27 4 3 3 2 2" xfId="32836"/>
    <cellStyle name="Обычный 27 4 3 3 3" xfId="32837"/>
    <cellStyle name="Обычный 27 4 3 4" xfId="32838"/>
    <cellStyle name="Обычный 27 4 3 4 2" xfId="32839"/>
    <cellStyle name="Обычный 27 4 3 5" xfId="32840"/>
    <cellStyle name="Обычный 27 4 4" xfId="32841"/>
    <cellStyle name="Обычный 27 4 4 2" xfId="32842"/>
    <cellStyle name="Обычный 27 4 4 2 2" xfId="32843"/>
    <cellStyle name="Обычный 27 4 4 2 2 2" xfId="32844"/>
    <cellStyle name="Обычный 27 4 4 2 3" xfId="32845"/>
    <cellStyle name="Обычный 27 4 4 3" xfId="32846"/>
    <cellStyle name="Обычный 27 4 4 3 2" xfId="32847"/>
    <cellStyle name="Обычный 27 4 4 4" xfId="32848"/>
    <cellStyle name="Обычный 27 4 5" xfId="32849"/>
    <cellStyle name="Обычный 27 4 5 2" xfId="32850"/>
    <cellStyle name="Обычный 27 4 5 2 2" xfId="32851"/>
    <cellStyle name="Обычный 27 4 5 3" xfId="32852"/>
    <cellStyle name="Обычный 27 4 6" xfId="32853"/>
    <cellStyle name="Обычный 27 4 6 2" xfId="32854"/>
    <cellStyle name="Обычный 27 4 7" xfId="32855"/>
    <cellStyle name="Обычный 27 5" xfId="32856"/>
    <cellStyle name="Обычный 27 5 2" xfId="32857"/>
    <cellStyle name="Обычный 27 5 2 2" xfId="32858"/>
    <cellStyle name="Обычный 27 5 2 2 2" xfId="32859"/>
    <cellStyle name="Обычный 27 5 2 2 2 2" xfId="32860"/>
    <cellStyle name="Обычный 27 5 2 2 2 2 2" xfId="32861"/>
    <cellStyle name="Обычный 27 5 2 2 2 3" xfId="32862"/>
    <cellStyle name="Обычный 27 5 2 2 3" xfId="32863"/>
    <cellStyle name="Обычный 27 5 2 2 3 2" xfId="32864"/>
    <cellStyle name="Обычный 27 5 2 2 4" xfId="32865"/>
    <cellStyle name="Обычный 27 5 2 3" xfId="32866"/>
    <cellStyle name="Обычный 27 5 2 3 2" xfId="32867"/>
    <cellStyle name="Обычный 27 5 2 3 2 2" xfId="32868"/>
    <cellStyle name="Обычный 27 5 2 3 3" xfId="32869"/>
    <cellStyle name="Обычный 27 5 2 4" xfId="32870"/>
    <cellStyle name="Обычный 27 5 2 4 2" xfId="32871"/>
    <cellStyle name="Обычный 27 5 2 5" xfId="32872"/>
    <cellStyle name="Обычный 27 5 3" xfId="32873"/>
    <cellStyle name="Обычный 27 5 3 2" xfId="32874"/>
    <cellStyle name="Обычный 27 5 3 2 2" xfId="32875"/>
    <cellStyle name="Обычный 27 5 3 2 2 2" xfId="32876"/>
    <cellStyle name="Обычный 27 5 3 2 3" xfId="32877"/>
    <cellStyle name="Обычный 27 5 3 3" xfId="32878"/>
    <cellStyle name="Обычный 27 5 3 3 2" xfId="32879"/>
    <cellStyle name="Обычный 27 5 3 4" xfId="32880"/>
    <cellStyle name="Обычный 27 5 4" xfId="32881"/>
    <cellStyle name="Обычный 27 5 4 2" xfId="32882"/>
    <cellStyle name="Обычный 27 5 4 2 2" xfId="32883"/>
    <cellStyle name="Обычный 27 5 4 3" xfId="32884"/>
    <cellStyle name="Обычный 27 5 5" xfId="32885"/>
    <cellStyle name="Обычный 27 5 5 2" xfId="32886"/>
    <cellStyle name="Обычный 27 5 6" xfId="32887"/>
    <cellStyle name="Обычный 27 6" xfId="32888"/>
    <cellStyle name="Обычный 27 6 2" xfId="32889"/>
    <cellStyle name="Обычный 27 6 2 2" xfId="32890"/>
    <cellStyle name="Обычный 27 6 2 2 2" xfId="32891"/>
    <cellStyle name="Обычный 27 6 2 2 2 2" xfId="32892"/>
    <cellStyle name="Обычный 27 6 2 2 3" xfId="32893"/>
    <cellStyle name="Обычный 27 6 2 3" xfId="32894"/>
    <cellStyle name="Обычный 27 6 2 3 2" xfId="32895"/>
    <cellStyle name="Обычный 27 6 2 4" xfId="32896"/>
    <cellStyle name="Обычный 27 6 3" xfId="32897"/>
    <cellStyle name="Обычный 27 6 3 2" xfId="32898"/>
    <cellStyle name="Обычный 27 6 3 2 2" xfId="32899"/>
    <cellStyle name="Обычный 27 6 3 3" xfId="32900"/>
    <cellStyle name="Обычный 27 6 4" xfId="32901"/>
    <cellStyle name="Обычный 27 6 4 2" xfId="32902"/>
    <cellStyle name="Обычный 27 6 5" xfId="32903"/>
    <cellStyle name="Обычный 27 7" xfId="32904"/>
    <cellStyle name="Обычный 27 7 2" xfId="32905"/>
    <cellStyle name="Обычный 27 7 2 2" xfId="32906"/>
    <cellStyle name="Обычный 27 7 2 2 2" xfId="32907"/>
    <cellStyle name="Обычный 27 7 2 3" xfId="32908"/>
    <cellStyle name="Обычный 27 7 3" xfId="32909"/>
    <cellStyle name="Обычный 27 7 3 2" xfId="32910"/>
    <cellStyle name="Обычный 27 7 4" xfId="32911"/>
    <cellStyle name="Обычный 27 8" xfId="32912"/>
    <cellStyle name="Обычный 27 8 2" xfId="32913"/>
    <cellStyle name="Обычный 27 8 2 2" xfId="32914"/>
    <cellStyle name="Обычный 27 8 3" xfId="32915"/>
    <cellStyle name="Обычный 27 9" xfId="32916"/>
    <cellStyle name="Обычный 27 9 2" xfId="32917"/>
    <cellStyle name="Обычный 28" xfId="68"/>
    <cellStyle name="Обычный 28 10" xfId="32918"/>
    <cellStyle name="Обычный 28 2" xfId="32919"/>
    <cellStyle name="Обычный 28 2 2" xfId="32920"/>
    <cellStyle name="Обычный 28 2 2 2" xfId="32921"/>
    <cellStyle name="Обычный 28 2 2 2 2" xfId="32922"/>
    <cellStyle name="Обычный 28 2 2 2 2 2" xfId="32923"/>
    <cellStyle name="Обычный 28 2 2 2 2 2 2" xfId="32924"/>
    <cellStyle name="Обычный 28 2 2 2 2 2 2 2" xfId="32925"/>
    <cellStyle name="Обычный 28 2 2 2 2 2 2 2 2" xfId="32926"/>
    <cellStyle name="Обычный 28 2 2 2 2 2 2 2 2 2" xfId="32927"/>
    <cellStyle name="Обычный 28 2 2 2 2 2 2 2 3" xfId="32928"/>
    <cellStyle name="Обычный 28 2 2 2 2 2 2 3" xfId="32929"/>
    <cellStyle name="Обычный 28 2 2 2 2 2 2 3 2" xfId="32930"/>
    <cellStyle name="Обычный 28 2 2 2 2 2 2 4" xfId="32931"/>
    <cellStyle name="Обычный 28 2 2 2 2 2 3" xfId="32932"/>
    <cellStyle name="Обычный 28 2 2 2 2 2 3 2" xfId="32933"/>
    <cellStyle name="Обычный 28 2 2 2 2 2 3 2 2" xfId="32934"/>
    <cellStyle name="Обычный 28 2 2 2 2 2 3 3" xfId="32935"/>
    <cellStyle name="Обычный 28 2 2 2 2 2 4" xfId="32936"/>
    <cellStyle name="Обычный 28 2 2 2 2 2 4 2" xfId="32937"/>
    <cellStyle name="Обычный 28 2 2 2 2 2 5" xfId="32938"/>
    <cellStyle name="Обычный 28 2 2 2 2 3" xfId="32939"/>
    <cellStyle name="Обычный 28 2 2 2 2 3 2" xfId="32940"/>
    <cellStyle name="Обычный 28 2 2 2 2 3 2 2" xfId="32941"/>
    <cellStyle name="Обычный 28 2 2 2 2 3 2 2 2" xfId="32942"/>
    <cellStyle name="Обычный 28 2 2 2 2 3 2 3" xfId="32943"/>
    <cellStyle name="Обычный 28 2 2 2 2 3 3" xfId="32944"/>
    <cellStyle name="Обычный 28 2 2 2 2 3 3 2" xfId="32945"/>
    <cellStyle name="Обычный 28 2 2 2 2 3 4" xfId="32946"/>
    <cellStyle name="Обычный 28 2 2 2 2 4" xfId="32947"/>
    <cellStyle name="Обычный 28 2 2 2 2 4 2" xfId="32948"/>
    <cellStyle name="Обычный 28 2 2 2 2 4 2 2" xfId="32949"/>
    <cellStyle name="Обычный 28 2 2 2 2 4 3" xfId="32950"/>
    <cellStyle name="Обычный 28 2 2 2 2 5" xfId="32951"/>
    <cellStyle name="Обычный 28 2 2 2 2 5 2" xfId="32952"/>
    <cellStyle name="Обычный 28 2 2 2 2 6" xfId="32953"/>
    <cellStyle name="Обычный 28 2 2 2 3" xfId="32954"/>
    <cellStyle name="Обычный 28 2 2 2 3 2" xfId="32955"/>
    <cellStyle name="Обычный 28 2 2 2 3 2 2" xfId="32956"/>
    <cellStyle name="Обычный 28 2 2 2 3 2 2 2" xfId="32957"/>
    <cellStyle name="Обычный 28 2 2 2 3 2 2 2 2" xfId="32958"/>
    <cellStyle name="Обычный 28 2 2 2 3 2 2 3" xfId="32959"/>
    <cellStyle name="Обычный 28 2 2 2 3 2 3" xfId="32960"/>
    <cellStyle name="Обычный 28 2 2 2 3 2 3 2" xfId="32961"/>
    <cellStyle name="Обычный 28 2 2 2 3 2 4" xfId="32962"/>
    <cellStyle name="Обычный 28 2 2 2 3 3" xfId="32963"/>
    <cellStyle name="Обычный 28 2 2 2 3 3 2" xfId="32964"/>
    <cellStyle name="Обычный 28 2 2 2 3 3 2 2" xfId="32965"/>
    <cellStyle name="Обычный 28 2 2 2 3 3 3" xfId="32966"/>
    <cellStyle name="Обычный 28 2 2 2 3 4" xfId="32967"/>
    <cellStyle name="Обычный 28 2 2 2 3 4 2" xfId="32968"/>
    <cellStyle name="Обычный 28 2 2 2 3 5" xfId="32969"/>
    <cellStyle name="Обычный 28 2 2 2 4" xfId="32970"/>
    <cellStyle name="Обычный 28 2 2 2 4 2" xfId="32971"/>
    <cellStyle name="Обычный 28 2 2 2 4 2 2" xfId="32972"/>
    <cellStyle name="Обычный 28 2 2 2 4 2 2 2" xfId="32973"/>
    <cellStyle name="Обычный 28 2 2 2 4 2 3" xfId="32974"/>
    <cellStyle name="Обычный 28 2 2 2 4 3" xfId="32975"/>
    <cellStyle name="Обычный 28 2 2 2 4 3 2" xfId="32976"/>
    <cellStyle name="Обычный 28 2 2 2 4 4" xfId="32977"/>
    <cellStyle name="Обычный 28 2 2 2 5" xfId="32978"/>
    <cellStyle name="Обычный 28 2 2 2 5 2" xfId="32979"/>
    <cellStyle name="Обычный 28 2 2 2 5 2 2" xfId="32980"/>
    <cellStyle name="Обычный 28 2 2 2 5 3" xfId="32981"/>
    <cellStyle name="Обычный 28 2 2 2 6" xfId="32982"/>
    <cellStyle name="Обычный 28 2 2 2 6 2" xfId="32983"/>
    <cellStyle name="Обычный 28 2 2 2 7" xfId="32984"/>
    <cellStyle name="Обычный 28 2 2 3" xfId="32985"/>
    <cellStyle name="Обычный 28 2 2 3 2" xfId="32986"/>
    <cellStyle name="Обычный 28 2 2 3 2 2" xfId="32987"/>
    <cellStyle name="Обычный 28 2 2 3 2 2 2" xfId="32988"/>
    <cellStyle name="Обычный 28 2 2 3 2 2 2 2" xfId="32989"/>
    <cellStyle name="Обычный 28 2 2 3 2 2 2 2 2" xfId="32990"/>
    <cellStyle name="Обычный 28 2 2 3 2 2 2 3" xfId="32991"/>
    <cellStyle name="Обычный 28 2 2 3 2 2 3" xfId="32992"/>
    <cellStyle name="Обычный 28 2 2 3 2 2 3 2" xfId="32993"/>
    <cellStyle name="Обычный 28 2 2 3 2 2 4" xfId="32994"/>
    <cellStyle name="Обычный 28 2 2 3 2 3" xfId="32995"/>
    <cellStyle name="Обычный 28 2 2 3 2 3 2" xfId="32996"/>
    <cellStyle name="Обычный 28 2 2 3 2 3 2 2" xfId="32997"/>
    <cellStyle name="Обычный 28 2 2 3 2 3 3" xfId="32998"/>
    <cellStyle name="Обычный 28 2 2 3 2 4" xfId="32999"/>
    <cellStyle name="Обычный 28 2 2 3 2 4 2" xfId="33000"/>
    <cellStyle name="Обычный 28 2 2 3 2 5" xfId="33001"/>
    <cellStyle name="Обычный 28 2 2 3 3" xfId="33002"/>
    <cellStyle name="Обычный 28 2 2 3 3 2" xfId="33003"/>
    <cellStyle name="Обычный 28 2 2 3 3 2 2" xfId="33004"/>
    <cellStyle name="Обычный 28 2 2 3 3 2 2 2" xfId="33005"/>
    <cellStyle name="Обычный 28 2 2 3 3 2 3" xfId="33006"/>
    <cellStyle name="Обычный 28 2 2 3 3 3" xfId="33007"/>
    <cellStyle name="Обычный 28 2 2 3 3 3 2" xfId="33008"/>
    <cellStyle name="Обычный 28 2 2 3 3 4" xfId="33009"/>
    <cellStyle name="Обычный 28 2 2 3 4" xfId="33010"/>
    <cellStyle name="Обычный 28 2 2 3 4 2" xfId="33011"/>
    <cellStyle name="Обычный 28 2 2 3 4 2 2" xfId="33012"/>
    <cellStyle name="Обычный 28 2 2 3 4 3" xfId="33013"/>
    <cellStyle name="Обычный 28 2 2 3 5" xfId="33014"/>
    <cellStyle name="Обычный 28 2 2 3 5 2" xfId="33015"/>
    <cellStyle name="Обычный 28 2 2 3 6" xfId="33016"/>
    <cellStyle name="Обычный 28 2 2 4" xfId="33017"/>
    <cellStyle name="Обычный 28 2 2 4 2" xfId="33018"/>
    <cellStyle name="Обычный 28 2 2 4 2 2" xfId="33019"/>
    <cellStyle name="Обычный 28 2 2 4 2 2 2" xfId="33020"/>
    <cellStyle name="Обычный 28 2 2 4 2 2 2 2" xfId="33021"/>
    <cellStyle name="Обычный 28 2 2 4 2 2 3" xfId="33022"/>
    <cellStyle name="Обычный 28 2 2 4 2 3" xfId="33023"/>
    <cellStyle name="Обычный 28 2 2 4 2 3 2" xfId="33024"/>
    <cellStyle name="Обычный 28 2 2 4 2 4" xfId="33025"/>
    <cellStyle name="Обычный 28 2 2 4 3" xfId="33026"/>
    <cellStyle name="Обычный 28 2 2 4 3 2" xfId="33027"/>
    <cellStyle name="Обычный 28 2 2 4 3 2 2" xfId="33028"/>
    <cellStyle name="Обычный 28 2 2 4 3 3" xfId="33029"/>
    <cellStyle name="Обычный 28 2 2 4 4" xfId="33030"/>
    <cellStyle name="Обычный 28 2 2 4 4 2" xfId="33031"/>
    <cellStyle name="Обычный 28 2 2 4 5" xfId="33032"/>
    <cellStyle name="Обычный 28 2 2 5" xfId="33033"/>
    <cellStyle name="Обычный 28 2 2 5 2" xfId="33034"/>
    <cellStyle name="Обычный 28 2 2 5 2 2" xfId="33035"/>
    <cellStyle name="Обычный 28 2 2 5 2 2 2" xfId="33036"/>
    <cellStyle name="Обычный 28 2 2 5 2 3" xfId="33037"/>
    <cellStyle name="Обычный 28 2 2 5 3" xfId="33038"/>
    <cellStyle name="Обычный 28 2 2 5 3 2" xfId="33039"/>
    <cellStyle name="Обычный 28 2 2 5 4" xfId="33040"/>
    <cellStyle name="Обычный 28 2 2 6" xfId="33041"/>
    <cellStyle name="Обычный 28 2 2 6 2" xfId="33042"/>
    <cellStyle name="Обычный 28 2 2 6 2 2" xfId="33043"/>
    <cellStyle name="Обычный 28 2 2 6 3" xfId="33044"/>
    <cellStyle name="Обычный 28 2 2 7" xfId="33045"/>
    <cellStyle name="Обычный 28 2 2 7 2" xfId="33046"/>
    <cellStyle name="Обычный 28 2 2 8" xfId="33047"/>
    <cellStyle name="Обычный 28 2 3" xfId="33048"/>
    <cellStyle name="Обычный 28 2 3 2" xfId="33049"/>
    <cellStyle name="Обычный 28 2 3 2 2" xfId="33050"/>
    <cellStyle name="Обычный 28 2 3 2 2 2" xfId="33051"/>
    <cellStyle name="Обычный 28 2 3 2 2 2 2" xfId="33052"/>
    <cellStyle name="Обычный 28 2 3 2 2 2 2 2" xfId="33053"/>
    <cellStyle name="Обычный 28 2 3 2 2 2 2 2 2" xfId="33054"/>
    <cellStyle name="Обычный 28 2 3 2 2 2 2 3" xfId="33055"/>
    <cellStyle name="Обычный 28 2 3 2 2 2 3" xfId="33056"/>
    <cellStyle name="Обычный 28 2 3 2 2 2 3 2" xfId="33057"/>
    <cellStyle name="Обычный 28 2 3 2 2 2 4" xfId="33058"/>
    <cellStyle name="Обычный 28 2 3 2 2 3" xfId="33059"/>
    <cellStyle name="Обычный 28 2 3 2 2 3 2" xfId="33060"/>
    <cellStyle name="Обычный 28 2 3 2 2 3 2 2" xfId="33061"/>
    <cellStyle name="Обычный 28 2 3 2 2 3 3" xfId="33062"/>
    <cellStyle name="Обычный 28 2 3 2 2 4" xfId="33063"/>
    <cellStyle name="Обычный 28 2 3 2 2 4 2" xfId="33064"/>
    <cellStyle name="Обычный 28 2 3 2 2 5" xfId="33065"/>
    <cellStyle name="Обычный 28 2 3 2 3" xfId="33066"/>
    <cellStyle name="Обычный 28 2 3 2 3 2" xfId="33067"/>
    <cellStyle name="Обычный 28 2 3 2 3 2 2" xfId="33068"/>
    <cellStyle name="Обычный 28 2 3 2 3 2 2 2" xfId="33069"/>
    <cellStyle name="Обычный 28 2 3 2 3 2 3" xfId="33070"/>
    <cellStyle name="Обычный 28 2 3 2 3 3" xfId="33071"/>
    <cellStyle name="Обычный 28 2 3 2 3 3 2" xfId="33072"/>
    <cellStyle name="Обычный 28 2 3 2 3 4" xfId="33073"/>
    <cellStyle name="Обычный 28 2 3 2 4" xfId="33074"/>
    <cellStyle name="Обычный 28 2 3 2 4 2" xfId="33075"/>
    <cellStyle name="Обычный 28 2 3 2 4 2 2" xfId="33076"/>
    <cellStyle name="Обычный 28 2 3 2 4 3" xfId="33077"/>
    <cellStyle name="Обычный 28 2 3 2 5" xfId="33078"/>
    <cellStyle name="Обычный 28 2 3 2 5 2" xfId="33079"/>
    <cellStyle name="Обычный 28 2 3 2 6" xfId="33080"/>
    <cellStyle name="Обычный 28 2 3 3" xfId="33081"/>
    <cellStyle name="Обычный 28 2 3 3 2" xfId="33082"/>
    <cellStyle name="Обычный 28 2 3 3 2 2" xfId="33083"/>
    <cellStyle name="Обычный 28 2 3 3 2 2 2" xfId="33084"/>
    <cellStyle name="Обычный 28 2 3 3 2 2 2 2" xfId="33085"/>
    <cellStyle name="Обычный 28 2 3 3 2 2 3" xfId="33086"/>
    <cellStyle name="Обычный 28 2 3 3 2 3" xfId="33087"/>
    <cellStyle name="Обычный 28 2 3 3 2 3 2" xfId="33088"/>
    <cellStyle name="Обычный 28 2 3 3 2 4" xfId="33089"/>
    <cellStyle name="Обычный 28 2 3 3 3" xfId="33090"/>
    <cellStyle name="Обычный 28 2 3 3 3 2" xfId="33091"/>
    <cellStyle name="Обычный 28 2 3 3 3 2 2" xfId="33092"/>
    <cellStyle name="Обычный 28 2 3 3 3 3" xfId="33093"/>
    <cellStyle name="Обычный 28 2 3 3 4" xfId="33094"/>
    <cellStyle name="Обычный 28 2 3 3 4 2" xfId="33095"/>
    <cellStyle name="Обычный 28 2 3 3 5" xfId="33096"/>
    <cellStyle name="Обычный 28 2 3 4" xfId="33097"/>
    <cellStyle name="Обычный 28 2 3 4 2" xfId="33098"/>
    <cellStyle name="Обычный 28 2 3 4 2 2" xfId="33099"/>
    <cellStyle name="Обычный 28 2 3 4 2 2 2" xfId="33100"/>
    <cellStyle name="Обычный 28 2 3 4 2 3" xfId="33101"/>
    <cellStyle name="Обычный 28 2 3 4 3" xfId="33102"/>
    <cellStyle name="Обычный 28 2 3 4 3 2" xfId="33103"/>
    <cellStyle name="Обычный 28 2 3 4 4" xfId="33104"/>
    <cellStyle name="Обычный 28 2 3 5" xfId="33105"/>
    <cellStyle name="Обычный 28 2 3 5 2" xfId="33106"/>
    <cellStyle name="Обычный 28 2 3 5 2 2" xfId="33107"/>
    <cellStyle name="Обычный 28 2 3 5 3" xfId="33108"/>
    <cellStyle name="Обычный 28 2 3 6" xfId="33109"/>
    <cellStyle name="Обычный 28 2 3 6 2" xfId="33110"/>
    <cellStyle name="Обычный 28 2 3 7" xfId="33111"/>
    <cellStyle name="Обычный 28 2 4" xfId="33112"/>
    <cellStyle name="Обычный 28 2 4 2" xfId="33113"/>
    <cellStyle name="Обычный 28 2 4 2 2" xfId="33114"/>
    <cellStyle name="Обычный 28 2 4 2 2 2" xfId="33115"/>
    <cellStyle name="Обычный 28 2 4 2 2 2 2" xfId="33116"/>
    <cellStyle name="Обычный 28 2 4 2 2 2 2 2" xfId="33117"/>
    <cellStyle name="Обычный 28 2 4 2 2 2 3" xfId="33118"/>
    <cellStyle name="Обычный 28 2 4 2 2 3" xfId="33119"/>
    <cellStyle name="Обычный 28 2 4 2 2 3 2" xfId="33120"/>
    <cellStyle name="Обычный 28 2 4 2 2 4" xfId="33121"/>
    <cellStyle name="Обычный 28 2 4 2 3" xfId="33122"/>
    <cellStyle name="Обычный 28 2 4 2 3 2" xfId="33123"/>
    <cellStyle name="Обычный 28 2 4 2 3 2 2" xfId="33124"/>
    <cellStyle name="Обычный 28 2 4 2 3 3" xfId="33125"/>
    <cellStyle name="Обычный 28 2 4 2 4" xfId="33126"/>
    <cellStyle name="Обычный 28 2 4 2 4 2" xfId="33127"/>
    <cellStyle name="Обычный 28 2 4 2 5" xfId="33128"/>
    <cellStyle name="Обычный 28 2 4 3" xfId="33129"/>
    <cellStyle name="Обычный 28 2 4 3 2" xfId="33130"/>
    <cellStyle name="Обычный 28 2 4 3 2 2" xfId="33131"/>
    <cellStyle name="Обычный 28 2 4 3 2 2 2" xfId="33132"/>
    <cellStyle name="Обычный 28 2 4 3 2 3" xfId="33133"/>
    <cellStyle name="Обычный 28 2 4 3 3" xfId="33134"/>
    <cellStyle name="Обычный 28 2 4 3 3 2" xfId="33135"/>
    <cellStyle name="Обычный 28 2 4 3 4" xfId="33136"/>
    <cellStyle name="Обычный 28 2 4 4" xfId="33137"/>
    <cellStyle name="Обычный 28 2 4 4 2" xfId="33138"/>
    <cellStyle name="Обычный 28 2 4 4 2 2" xfId="33139"/>
    <cellStyle name="Обычный 28 2 4 4 3" xfId="33140"/>
    <cellStyle name="Обычный 28 2 4 5" xfId="33141"/>
    <cellStyle name="Обычный 28 2 4 5 2" xfId="33142"/>
    <cellStyle name="Обычный 28 2 4 6" xfId="33143"/>
    <cellStyle name="Обычный 28 2 5" xfId="33144"/>
    <cellStyle name="Обычный 28 2 5 2" xfId="33145"/>
    <cellStyle name="Обычный 28 2 5 2 2" xfId="33146"/>
    <cellStyle name="Обычный 28 2 5 2 2 2" xfId="33147"/>
    <cellStyle name="Обычный 28 2 5 2 2 2 2" xfId="33148"/>
    <cellStyle name="Обычный 28 2 5 2 2 3" xfId="33149"/>
    <cellStyle name="Обычный 28 2 5 2 3" xfId="33150"/>
    <cellStyle name="Обычный 28 2 5 2 3 2" xfId="33151"/>
    <cellStyle name="Обычный 28 2 5 2 4" xfId="33152"/>
    <cellStyle name="Обычный 28 2 5 3" xfId="33153"/>
    <cellStyle name="Обычный 28 2 5 3 2" xfId="33154"/>
    <cellStyle name="Обычный 28 2 5 3 2 2" xfId="33155"/>
    <cellStyle name="Обычный 28 2 5 3 3" xfId="33156"/>
    <cellStyle name="Обычный 28 2 5 4" xfId="33157"/>
    <cellStyle name="Обычный 28 2 5 4 2" xfId="33158"/>
    <cellStyle name="Обычный 28 2 5 5" xfId="33159"/>
    <cellStyle name="Обычный 28 2 6" xfId="33160"/>
    <cellStyle name="Обычный 28 2 6 2" xfId="33161"/>
    <cellStyle name="Обычный 28 2 6 2 2" xfId="33162"/>
    <cellStyle name="Обычный 28 2 6 2 2 2" xfId="33163"/>
    <cellStyle name="Обычный 28 2 6 2 3" xfId="33164"/>
    <cellStyle name="Обычный 28 2 6 3" xfId="33165"/>
    <cellStyle name="Обычный 28 2 6 3 2" xfId="33166"/>
    <cellStyle name="Обычный 28 2 6 4" xfId="33167"/>
    <cellStyle name="Обычный 28 2 7" xfId="33168"/>
    <cellStyle name="Обычный 28 2 7 2" xfId="33169"/>
    <cellStyle name="Обычный 28 2 7 2 2" xfId="33170"/>
    <cellStyle name="Обычный 28 2 7 3" xfId="33171"/>
    <cellStyle name="Обычный 28 2 8" xfId="33172"/>
    <cellStyle name="Обычный 28 2 8 2" xfId="33173"/>
    <cellStyle name="Обычный 28 2 9" xfId="33174"/>
    <cellStyle name="Обычный 28 3" xfId="33175"/>
    <cellStyle name="Обычный 28 3 2" xfId="33176"/>
    <cellStyle name="Обычный 28 3 2 2" xfId="33177"/>
    <cellStyle name="Обычный 28 3 2 2 2" xfId="33178"/>
    <cellStyle name="Обычный 28 3 2 2 2 2" xfId="33179"/>
    <cellStyle name="Обычный 28 3 2 2 2 2 2" xfId="33180"/>
    <cellStyle name="Обычный 28 3 2 2 2 2 2 2" xfId="33181"/>
    <cellStyle name="Обычный 28 3 2 2 2 2 2 2 2" xfId="33182"/>
    <cellStyle name="Обычный 28 3 2 2 2 2 2 3" xfId="33183"/>
    <cellStyle name="Обычный 28 3 2 2 2 2 3" xfId="33184"/>
    <cellStyle name="Обычный 28 3 2 2 2 2 3 2" xfId="33185"/>
    <cellStyle name="Обычный 28 3 2 2 2 2 4" xfId="33186"/>
    <cellStyle name="Обычный 28 3 2 2 2 3" xfId="33187"/>
    <cellStyle name="Обычный 28 3 2 2 2 3 2" xfId="33188"/>
    <cellStyle name="Обычный 28 3 2 2 2 3 2 2" xfId="33189"/>
    <cellStyle name="Обычный 28 3 2 2 2 3 3" xfId="33190"/>
    <cellStyle name="Обычный 28 3 2 2 2 4" xfId="33191"/>
    <cellStyle name="Обычный 28 3 2 2 2 4 2" xfId="33192"/>
    <cellStyle name="Обычный 28 3 2 2 2 5" xfId="33193"/>
    <cellStyle name="Обычный 28 3 2 2 3" xfId="33194"/>
    <cellStyle name="Обычный 28 3 2 2 3 2" xfId="33195"/>
    <cellStyle name="Обычный 28 3 2 2 3 2 2" xfId="33196"/>
    <cellStyle name="Обычный 28 3 2 2 3 2 2 2" xfId="33197"/>
    <cellStyle name="Обычный 28 3 2 2 3 2 3" xfId="33198"/>
    <cellStyle name="Обычный 28 3 2 2 3 3" xfId="33199"/>
    <cellStyle name="Обычный 28 3 2 2 3 3 2" xfId="33200"/>
    <cellStyle name="Обычный 28 3 2 2 3 4" xfId="33201"/>
    <cellStyle name="Обычный 28 3 2 2 4" xfId="33202"/>
    <cellStyle name="Обычный 28 3 2 2 4 2" xfId="33203"/>
    <cellStyle name="Обычный 28 3 2 2 4 2 2" xfId="33204"/>
    <cellStyle name="Обычный 28 3 2 2 4 3" xfId="33205"/>
    <cellStyle name="Обычный 28 3 2 2 5" xfId="33206"/>
    <cellStyle name="Обычный 28 3 2 2 5 2" xfId="33207"/>
    <cellStyle name="Обычный 28 3 2 2 6" xfId="33208"/>
    <cellStyle name="Обычный 28 3 2 3" xfId="33209"/>
    <cellStyle name="Обычный 28 3 2 3 2" xfId="33210"/>
    <cellStyle name="Обычный 28 3 2 3 2 2" xfId="33211"/>
    <cellStyle name="Обычный 28 3 2 3 2 2 2" xfId="33212"/>
    <cellStyle name="Обычный 28 3 2 3 2 2 2 2" xfId="33213"/>
    <cellStyle name="Обычный 28 3 2 3 2 2 3" xfId="33214"/>
    <cellStyle name="Обычный 28 3 2 3 2 3" xfId="33215"/>
    <cellStyle name="Обычный 28 3 2 3 2 3 2" xfId="33216"/>
    <cellStyle name="Обычный 28 3 2 3 2 4" xfId="33217"/>
    <cellStyle name="Обычный 28 3 2 3 3" xfId="33218"/>
    <cellStyle name="Обычный 28 3 2 3 3 2" xfId="33219"/>
    <cellStyle name="Обычный 28 3 2 3 3 2 2" xfId="33220"/>
    <cellStyle name="Обычный 28 3 2 3 3 3" xfId="33221"/>
    <cellStyle name="Обычный 28 3 2 3 4" xfId="33222"/>
    <cellStyle name="Обычный 28 3 2 3 4 2" xfId="33223"/>
    <cellStyle name="Обычный 28 3 2 3 5" xfId="33224"/>
    <cellStyle name="Обычный 28 3 2 4" xfId="33225"/>
    <cellStyle name="Обычный 28 3 2 4 2" xfId="33226"/>
    <cellStyle name="Обычный 28 3 2 4 2 2" xfId="33227"/>
    <cellStyle name="Обычный 28 3 2 4 2 2 2" xfId="33228"/>
    <cellStyle name="Обычный 28 3 2 4 2 3" xfId="33229"/>
    <cellStyle name="Обычный 28 3 2 4 3" xfId="33230"/>
    <cellStyle name="Обычный 28 3 2 4 3 2" xfId="33231"/>
    <cellStyle name="Обычный 28 3 2 4 4" xfId="33232"/>
    <cellStyle name="Обычный 28 3 2 5" xfId="33233"/>
    <cellStyle name="Обычный 28 3 2 5 2" xfId="33234"/>
    <cellStyle name="Обычный 28 3 2 5 2 2" xfId="33235"/>
    <cellStyle name="Обычный 28 3 2 5 3" xfId="33236"/>
    <cellStyle name="Обычный 28 3 2 6" xfId="33237"/>
    <cellStyle name="Обычный 28 3 2 6 2" xfId="33238"/>
    <cellStyle name="Обычный 28 3 2 7" xfId="33239"/>
    <cellStyle name="Обычный 28 3 3" xfId="33240"/>
    <cellStyle name="Обычный 28 3 3 2" xfId="33241"/>
    <cellStyle name="Обычный 28 3 3 2 2" xfId="33242"/>
    <cellStyle name="Обычный 28 3 3 2 2 2" xfId="33243"/>
    <cellStyle name="Обычный 28 3 3 2 2 2 2" xfId="33244"/>
    <cellStyle name="Обычный 28 3 3 2 2 2 2 2" xfId="33245"/>
    <cellStyle name="Обычный 28 3 3 2 2 2 3" xfId="33246"/>
    <cellStyle name="Обычный 28 3 3 2 2 3" xfId="33247"/>
    <cellStyle name="Обычный 28 3 3 2 2 3 2" xfId="33248"/>
    <cellStyle name="Обычный 28 3 3 2 2 4" xfId="33249"/>
    <cellStyle name="Обычный 28 3 3 2 3" xfId="33250"/>
    <cellStyle name="Обычный 28 3 3 2 3 2" xfId="33251"/>
    <cellStyle name="Обычный 28 3 3 2 3 2 2" xfId="33252"/>
    <cellStyle name="Обычный 28 3 3 2 3 3" xfId="33253"/>
    <cellStyle name="Обычный 28 3 3 2 4" xfId="33254"/>
    <cellStyle name="Обычный 28 3 3 2 4 2" xfId="33255"/>
    <cellStyle name="Обычный 28 3 3 2 5" xfId="33256"/>
    <cellStyle name="Обычный 28 3 3 3" xfId="33257"/>
    <cellStyle name="Обычный 28 3 3 3 2" xfId="33258"/>
    <cellStyle name="Обычный 28 3 3 3 2 2" xfId="33259"/>
    <cellStyle name="Обычный 28 3 3 3 2 2 2" xfId="33260"/>
    <cellStyle name="Обычный 28 3 3 3 2 3" xfId="33261"/>
    <cellStyle name="Обычный 28 3 3 3 3" xfId="33262"/>
    <cellStyle name="Обычный 28 3 3 3 3 2" xfId="33263"/>
    <cellStyle name="Обычный 28 3 3 3 4" xfId="33264"/>
    <cellStyle name="Обычный 28 3 3 4" xfId="33265"/>
    <cellStyle name="Обычный 28 3 3 4 2" xfId="33266"/>
    <cellStyle name="Обычный 28 3 3 4 2 2" xfId="33267"/>
    <cellStyle name="Обычный 28 3 3 4 3" xfId="33268"/>
    <cellStyle name="Обычный 28 3 3 5" xfId="33269"/>
    <cellStyle name="Обычный 28 3 3 5 2" xfId="33270"/>
    <cellStyle name="Обычный 28 3 3 6" xfId="33271"/>
    <cellStyle name="Обычный 28 3 4" xfId="33272"/>
    <cellStyle name="Обычный 28 3 4 2" xfId="33273"/>
    <cellStyle name="Обычный 28 3 4 2 2" xfId="33274"/>
    <cellStyle name="Обычный 28 3 4 2 2 2" xfId="33275"/>
    <cellStyle name="Обычный 28 3 4 2 2 2 2" xfId="33276"/>
    <cellStyle name="Обычный 28 3 4 2 2 3" xfId="33277"/>
    <cellStyle name="Обычный 28 3 4 2 3" xfId="33278"/>
    <cellStyle name="Обычный 28 3 4 2 3 2" xfId="33279"/>
    <cellStyle name="Обычный 28 3 4 2 4" xfId="33280"/>
    <cellStyle name="Обычный 28 3 4 3" xfId="33281"/>
    <cellStyle name="Обычный 28 3 4 3 2" xfId="33282"/>
    <cellStyle name="Обычный 28 3 4 3 2 2" xfId="33283"/>
    <cellStyle name="Обычный 28 3 4 3 3" xfId="33284"/>
    <cellStyle name="Обычный 28 3 4 4" xfId="33285"/>
    <cellStyle name="Обычный 28 3 4 4 2" xfId="33286"/>
    <cellStyle name="Обычный 28 3 4 5" xfId="33287"/>
    <cellStyle name="Обычный 28 3 5" xfId="33288"/>
    <cellStyle name="Обычный 28 3 5 2" xfId="33289"/>
    <cellStyle name="Обычный 28 3 5 2 2" xfId="33290"/>
    <cellStyle name="Обычный 28 3 5 2 2 2" xfId="33291"/>
    <cellStyle name="Обычный 28 3 5 2 3" xfId="33292"/>
    <cellStyle name="Обычный 28 3 5 3" xfId="33293"/>
    <cellStyle name="Обычный 28 3 5 3 2" xfId="33294"/>
    <cellStyle name="Обычный 28 3 5 4" xfId="33295"/>
    <cellStyle name="Обычный 28 3 6" xfId="33296"/>
    <cellStyle name="Обычный 28 3 6 2" xfId="33297"/>
    <cellStyle name="Обычный 28 3 6 2 2" xfId="33298"/>
    <cellStyle name="Обычный 28 3 6 3" xfId="33299"/>
    <cellStyle name="Обычный 28 3 7" xfId="33300"/>
    <cellStyle name="Обычный 28 3 7 2" xfId="33301"/>
    <cellStyle name="Обычный 28 3 8" xfId="33302"/>
    <cellStyle name="Обычный 28 4" xfId="33303"/>
    <cellStyle name="Обычный 28 4 2" xfId="33304"/>
    <cellStyle name="Обычный 28 4 2 2" xfId="33305"/>
    <cellStyle name="Обычный 28 4 2 2 2" xfId="33306"/>
    <cellStyle name="Обычный 28 4 2 2 2 2" xfId="33307"/>
    <cellStyle name="Обычный 28 4 2 2 2 2 2" xfId="33308"/>
    <cellStyle name="Обычный 28 4 2 2 2 2 2 2" xfId="33309"/>
    <cellStyle name="Обычный 28 4 2 2 2 2 3" xfId="33310"/>
    <cellStyle name="Обычный 28 4 2 2 2 3" xfId="33311"/>
    <cellStyle name="Обычный 28 4 2 2 2 3 2" xfId="33312"/>
    <cellStyle name="Обычный 28 4 2 2 2 4" xfId="33313"/>
    <cellStyle name="Обычный 28 4 2 2 3" xfId="33314"/>
    <cellStyle name="Обычный 28 4 2 2 3 2" xfId="33315"/>
    <cellStyle name="Обычный 28 4 2 2 3 2 2" xfId="33316"/>
    <cellStyle name="Обычный 28 4 2 2 3 3" xfId="33317"/>
    <cellStyle name="Обычный 28 4 2 2 4" xfId="33318"/>
    <cellStyle name="Обычный 28 4 2 2 4 2" xfId="33319"/>
    <cellStyle name="Обычный 28 4 2 2 5" xfId="33320"/>
    <cellStyle name="Обычный 28 4 2 3" xfId="33321"/>
    <cellStyle name="Обычный 28 4 2 3 2" xfId="33322"/>
    <cellStyle name="Обычный 28 4 2 3 2 2" xfId="33323"/>
    <cellStyle name="Обычный 28 4 2 3 2 2 2" xfId="33324"/>
    <cellStyle name="Обычный 28 4 2 3 2 3" xfId="33325"/>
    <cellStyle name="Обычный 28 4 2 3 3" xfId="33326"/>
    <cellStyle name="Обычный 28 4 2 3 3 2" xfId="33327"/>
    <cellStyle name="Обычный 28 4 2 3 4" xfId="33328"/>
    <cellStyle name="Обычный 28 4 2 4" xfId="33329"/>
    <cellStyle name="Обычный 28 4 2 4 2" xfId="33330"/>
    <cellStyle name="Обычный 28 4 2 4 2 2" xfId="33331"/>
    <cellStyle name="Обычный 28 4 2 4 3" xfId="33332"/>
    <cellStyle name="Обычный 28 4 2 5" xfId="33333"/>
    <cellStyle name="Обычный 28 4 2 5 2" xfId="33334"/>
    <cellStyle name="Обычный 28 4 2 6" xfId="33335"/>
    <cellStyle name="Обычный 28 4 3" xfId="33336"/>
    <cellStyle name="Обычный 28 4 3 2" xfId="33337"/>
    <cellStyle name="Обычный 28 4 3 2 2" xfId="33338"/>
    <cellStyle name="Обычный 28 4 3 2 2 2" xfId="33339"/>
    <cellStyle name="Обычный 28 4 3 2 2 2 2" xfId="33340"/>
    <cellStyle name="Обычный 28 4 3 2 2 3" xfId="33341"/>
    <cellStyle name="Обычный 28 4 3 2 3" xfId="33342"/>
    <cellStyle name="Обычный 28 4 3 2 3 2" xfId="33343"/>
    <cellStyle name="Обычный 28 4 3 2 4" xfId="33344"/>
    <cellStyle name="Обычный 28 4 3 3" xfId="33345"/>
    <cellStyle name="Обычный 28 4 3 3 2" xfId="33346"/>
    <cellStyle name="Обычный 28 4 3 3 2 2" xfId="33347"/>
    <cellStyle name="Обычный 28 4 3 3 3" xfId="33348"/>
    <cellStyle name="Обычный 28 4 3 4" xfId="33349"/>
    <cellStyle name="Обычный 28 4 3 4 2" xfId="33350"/>
    <cellStyle name="Обычный 28 4 3 5" xfId="33351"/>
    <cellStyle name="Обычный 28 4 4" xfId="33352"/>
    <cellStyle name="Обычный 28 4 4 2" xfId="33353"/>
    <cellStyle name="Обычный 28 4 4 2 2" xfId="33354"/>
    <cellStyle name="Обычный 28 4 4 2 2 2" xfId="33355"/>
    <cellStyle name="Обычный 28 4 4 2 3" xfId="33356"/>
    <cellStyle name="Обычный 28 4 4 3" xfId="33357"/>
    <cellStyle name="Обычный 28 4 4 3 2" xfId="33358"/>
    <cellStyle name="Обычный 28 4 4 4" xfId="33359"/>
    <cellStyle name="Обычный 28 4 5" xfId="33360"/>
    <cellStyle name="Обычный 28 4 5 2" xfId="33361"/>
    <cellStyle name="Обычный 28 4 5 2 2" xfId="33362"/>
    <cellStyle name="Обычный 28 4 5 3" xfId="33363"/>
    <cellStyle name="Обычный 28 4 6" xfId="33364"/>
    <cellStyle name="Обычный 28 4 6 2" xfId="33365"/>
    <cellStyle name="Обычный 28 4 7" xfId="33366"/>
    <cellStyle name="Обычный 28 5" xfId="33367"/>
    <cellStyle name="Обычный 28 5 2" xfId="33368"/>
    <cellStyle name="Обычный 28 5 2 2" xfId="33369"/>
    <cellStyle name="Обычный 28 5 2 2 2" xfId="33370"/>
    <cellStyle name="Обычный 28 5 2 2 2 2" xfId="33371"/>
    <cellStyle name="Обычный 28 5 2 2 2 2 2" xfId="33372"/>
    <cellStyle name="Обычный 28 5 2 2 2 3" xfId="33373"/>
    <cellStyle name="Обычный 28 5 2 2 3" xfId="33374"/>
    <cellStyle name="Обычный 28 5 2 2 3 2" xfId="33375"/>
    <cellStyle name="Обычный 28 5 2 2 4" xfId="33376"/>
    <cellStyle name="Обычный 28 5 2 3" xfId="33377"/>
    <cellStyle name="Обычный 28 5 2 3 2" xfId="33378"/>
    <cellStyle name="Обычный 28 5 2 3 2 2" xfId="33379"/>
    <cellStyle name="Обычный 28 5 2 3 3" xfId="33380"/>
    <cellStyle name="Обычный 28 5 2 4" xfId="33381"/>
    <cellStyle name="Обычный 28 5 2 4 2" xfId="33382"/>
    <cellStyle name="Обычный 28 5 2 5" xfId="33383"/>
    <cellStyle name="Обычный 28 5 3" xfId="33384"/>
    <cellStyle name="Обычный 28 5 3 2" xfId="33385"/>
    <cellStyle name="Обычный 28 5 3 2 2" xfId="33386"/>
    <cellStyle name="Обычный 28 5 3 2 2 2" xfId="33387"/>
    <cellStyle name="Обычный 28 5 3 2 3" xfId="33388"/>
    <cellStyle name="Обычный 28 5 3 3" xfId="33389"/>
    <cellStyle name="Обычный 28 5 3 3 2" xfId="33390"/>
    <cellStyle name="Обычный 28 5 3 4" xfId="33391"/>
    <cellStyle name="Обычный 28 5 4" xfId="33392"/>
    <cellStyle name="Обычный 28 5 4 2" xfId="33393"/>
    <cellStyle name="Обычный 28 5 4 2 2" xfId="33394"/>
    <cellStyle name="Обычный 28 5 4 3" xfId="33395"/>
    <cellStyle name="Обычный 28 5 5" xfId="33396"/>
    <cellStyle name="Обычный 28 5 5 2" xfId="33397"/>
    <cellStyle name="Обычный 28 5 6" xfId="33398"/>
    <cellStyle name="Обычный 28 6" xfId="33399"/>
    <cellStyle name="Обычный 28 6 2" xfId="33400"/>
    <cellStyle name="Обычный 28 6 2 2" xfId="33401"/>
    <cellStyle name="Обычный 28 6 2 2 2" xfId="33402"/>
    <cellStyle name="Обычный 28 6 2 2 2 2" xfId="33403"/>
    <cellStyle name="Обычный 28 6 2 2 3" xfId="33404"/>
    <cellStyle name="Обычный 28 6 2 3" xfId="33405"/>
    <cellStyle name="Обычный 28 6 2 3 2" xfId="33406"/>
    <cellStyle name="Обычный 28 6 2 4" xfId="33407"/>
    <cellStyle name="Обычный 28 6 3" xfId="33408"/>
    <cellStyle name="Обычный 28 6 3 2" xfId="33409"/>
    <cellStyle name="Обычный 28 6 3 2 2" xfId="33410"/>
    <cellStyle name="Обычный 28 6 3 3" xfId="33411"/>
    <cellStyle name="Обычный 28 6 4" xfId="33412"/>
    <cellStyle name="Обычный 28 6 4 2" xfId="33413"/>
    <cellStyle name="Обычный 28 6 5" xfId="33414"/>
    <cellStyle name="Обычный 28 7" xfId="33415"/>
    <cellStyle name="Обычный 28 7 2" xfId="33416"/>
    <cellStyle name="Обычный 28 7 2 2" xfId="33417"/>
    <cellStyle name="Обычный 28 7 2 2 2" xfId="33418"/>
    <cellStyle name="Обычный 28 7 2 3" xfId="33419"/>
    <cellStyle name="Обычный 28 7 3" xfId="33420"/>
    <cellStyle name="Обычный 28 7 3 2" xfId="33421"/>
    <cellStyle name="Обычный 28 7 4" xfId="33422"/>
    <cellStyle name="Обычный 28 8" xfId="33423"/>
    <cellStyle name="Обычный 28 8 2" xfId="33424"/>
    <cellStyle name="Обычный 28 8 2 2" xfId="33425"/>
    <cellStyle name="Обычный 28 8 3" xfId="33426"/>
    <cellStyle name="Обычный 28 9" xfId="33427"/>
    <cellStyle name="Обычный 28 9 2" xfId="33428"/>
    <cellStyle name="Обычный 29" xfId="69"/>
    <cellStyle name="Обычный 29 10" xfId="33429"/>
    <cellStyle name="Обычный 29 2" xfId="33430"/>
    <cellStyle name="Обычный 29 2 2" xfId="33431"/>
    <cellStyle name="Обычный 29 2 2 2" xfId="33432"/>
    <cellStyle name="Обычный 29 2 2 2 2" xfId="33433"/>
    <cellStyle name="Обычный 29 2 2 2 2 2" xfId="33434"/>
    <cellStyle name="Обычный 29 2 2 2 2 2 2" xfId="33435"/>
    <cellStyle name="Обычный 29 2 2 2 2 2 2 2" xfId="33436"/>
    <cellStyle name="Обычный 29 2 2 2 2 2 2 2 2" xfId="33437"/>
    <cellStyle name="Обычный 29 2 2 2 2 2 2 2 2 2" xfId="33438"/>
    <cellStyle name="Обычный 29 2 2 2 2 2 2 2 3" xfId="33439"/>
    <cellStyle name="Обычный 29 2 2 2 2 2 2 3" xfId="33440"/>
    <cellStyle name="Обычный 29 2 2 2 2 2 2 3 2" xfId="33441"/>
    <cellStyle name="Обычный 29 2 2 2 2 2 2 4" xfId="33442"/>
    <cellStyle name="Обычный 29 2 2 2 2 2 3" xfId="33443"/>
    <cellStyle name="Обычный 29 2 2 2 2 2 3 2" xfId="33444"/>
    <cellStyle name="Обычный 29 2 2 2 2 2 3 2 2" xfId="33445"/>
    <cellStyle name="Обычный 29 2 2 2 2 2 3 3" xfId="33446"/>
    <cellStyle name="Обычный 29 2 2 2 2 2 4" xfId="33447"/>
    <cellStyle name="Обычный 29 2 2 2 2 2 4 2" xfId="33448"/>
    <cellStyle name="Обычный 29 2 2 2 2 2 5" xfId="33449"/>
    <cellStyle name="Обычный 29 2 2 2 2 3" xfId="33450"/>
    <cellStyle name="Обычный 29 2 2 2 2 3 2" xfId="33451"/>
    <cellStyle name="Обычный 29 2 2 2 2 3 2 2" xfId="33452"/>
    <cellStyle name="Обычный 29 2 2 2 2 3 2 2 2" xfId="33453"/>
    <cellStyle name="Обычный 29 2 2 2 2 3 2 3" xfId="33454"/>
    <cellStyle name="Обычный 29 2 2 2 2 3 3" xfId="33455"/>
    <cellStyle name="Обычный 29 2 2 2 2 3 3 2" xfId="33456"/>
    <cellStyle name="Обычный 29 2 2 2 2 3 4" xfId="33457"/>
    <cellStyle name="Обычный 29 2 2 2 2 4" xfId="33458"/>
    <cellStyle name="Обычный 29 2 2 2 2 4 2" xfId="33459"/>
    <cellStyle name="Обычный 29 2 2 2 2 4 2 2" xfId="33460"/>
    <cellStyle name="Обычный 29 2 2 2 2 4 3" xfId="33461"/>
    <cellStyle name="Обычный 29 2 2 2 2 5" xfId="33462"/>
    <cellStyle name="Обычный 29 2 2 2 2 5 2" xfId="33463"/>
    <cellStyle name="Обычный 29 2 2 2 2 6" xfId="33464"/>
    <cellStyle name="Обычный 29 2 2 2 3" xfId="33465"/>
    <cellStyle name="Обычный 29 2 2 2 3 2" xfId="33466"/>
    <cellStyle name="Обычный 29 2 2 2 3 2 2" xfId="33467"/>
    <cellStyle name="Обычный 29 2 2 2 3 2 2 2" xfId="33468"/>
    <cellStyle name="Обычный 29 2 2 2 3 2 2 2 2" xfId="33469"/>
    <cellStyle name="Обычный 29 2 2 2 3 2 2 3" xfId="33470"/>
    <cellStyle name="Обычный 29 2 2 2 3 2 3" xfId="33471"/>
    <cellStyle name="Обычный 29 2 2 2 3 2 3 2" xfId="33472"/>
    <cellStyle name="Обычный 29 2 2 2 3 2 4" xfId="33473"/>
    <cellStyle name="Обычный 29 2 2 2 3 3" xfId="33474"/>
    <cellStyle name="Обычный 29 2 2 2 3 3 2" xfId="33475"/>
    <cellStyle name="Обычный 29 2 2 2 3 3 2 2" xfId="33476"/>
    <cellStyle name="Обычный 29 2 2 2 3 3 3" xfId="33477"/>
    <cellStyle name="Обычный 29 2 2 2 3 4" xfId="33478"/>
    <cellStyle name="Обычный 29 2 2 2 3 4 2" xfId="33479"/>
    <cellStyle name="Обычный 29 2 2 2 3 5" xfId="33480"/>
    <cellStyle name="Обычный 29 2 2 2 4" xfId="33481"/>
    <cellStyle name="Обычный 29 2 2 2 4 2" xfId="33482"/>
    <cellStyle name="Обычный 29 2 2 2 4 2 2" xfId="33483"/>
    <cellStyle name="Обычный 29 2 2 2 4 2 2 2" xfId="33484"/>
    <cellStyle name="Обычный 29 2 2 2 4 2 3" xfId="33485"/>
    <cellStyle name="Обычный 29 2 2 2 4 3" xfId="33486"/>
    <cellStyle name="Обычный 29 2 2 2 4 3 2" xfId="33487"/>
    <cellStyle name="Обычный 29 2 2 2 4 4" xfId="33488"/>
    <cellStyle name="Обычный 29 2 2 2 5" xfId="33489"/>
    <cellStyle name="Обычный 29 2 2 2 5 2" xfId="33490"/>
    <cellStyle name="Обычный 29 2 2 2 5 2 2" xfId="33491"/>
    <cellStyle name="Обычный 29 2 2 2 5 3" xfId="33492"/>
    <cellStyle name="Обычный 29 2 2 2 6" xfId="33493"/>
    <cellStyle name="Обычный 29 2 2 2 6 2" xfId="33494"/>
    <cellStyle name="Обычный 29 2 2 2 7" xfId="33495"/>
    <cellStyle name="Обычный 29 2 2 3" xfId="33496"/>
    <cellStyle name="Обычный 29 2 2 3 2" xfId="33497"/>
    <cellStyle name="Обычный 29 2 2 3 2 2" xfId="33498"/>
    <cellStyle name="Обычный 29 2 2 3 2 2 2" xfId="33499"/>
    <cellStyle name="Обычный 29 2 2 3 2 2 2 2" xfId="33500"/>
    <cellStyle name="Обычный 29 2 2 3 2 2 2 2 2" xfId="33501"/>
    <cellStyle name="Обычный 29 2 2 3 2 2 2 3" xfId="33502"/>
    <cellStyle name="Обычный 29 2 2 3 2 2 3" xfId="33503"/>
    <cellStyle name="Обычный 29 2 2 3 2 2 3 2" xfId="33504"/>
    <cellStyle name="Обычный 29 2 2 3 2 2 4" xfId="33505"/>
    <cellStyle name="Обычный 29 2 2 3 2 3" xfId="33506"/>
    <cellStyle name="Обычный 29 2 2 3 2 3 2" xfId="33507"/>
    <cellStyle name="Обычный 29 2 2 3 2 3 2 2" xfId="33508"/>
    <cellStyle name="Обычный 29 2 2 3 2 3 3" xfId="33509"/>
    <cellStyle name="Обычный 29 2 2 3 2 4" xfId="33510"/>
    <cellStyle name="Обычный 29 2 2 3 2 4 2" xfId="33511"/>
    <cellStyle name="Обычный 29 2 2 3 2 5" xfId="33512"/>
    <cellStyle name="Обычный 29 2 2 3 3" xfId="33513"/>
    <cellStyle name="Обычный 29 2 2 3 3 2" xfId="33514"/>
    <cellStyle name="Обычный 29 2 2 3 3 2 2" xfId="33515"/>
    <cellStyle name="Обычный 29 2 2 3 3 2 2 2" xfId="33516"/>
    <cellStyle name="Обычный 29 2 2 3 3 2 3" xfId="33517"/>
    <cellStyle name="Обычный 29 2 2 3 3 3" xfId="33518"/>
    <cellStyle name="Обычный 29 2 2 3 3 3 2" xfId="33519"/>
    <cellStyle name="Обычный 29 2 2 3 3 4" xfId="33520"/>
    <cellStyle name="Обычный 29 2 2 3 4" xfId="33521"/>
    <cellStyle name="Обычный 29 2 2 3 4 2" xfId="33522"/>
    <cellStyle name="Обычный 29 2 2 3 4 2 2" xfId="33523"/>
    <cellStyle name="Обычный 29 2 2 3 4 3" xfId="33524"/>
    <cellStyle name="Обычный 29 2 2 3 5" xfId="33525"/>
    <cellStyle name="Обычный 29 2 2 3 5 2" xfId="33526"/>
    <cellStyle name="Обычный 29 2 2 3 6" xfId="33527"/>
    <cellStyle name="Обычный 29 2 2 4" xfId="33528"/>
    <cellStyle name="Обычный 29 2 2 4 2" xfId="33529"/>
    <cellStyle name="Обычный 29 2 2 4 2 2" xfId="33530"/>
    <cellStyle name="Обычный 29 2 2 4 2 2 2" xfId="33531"/>
    <cellStyle name="Обычный 29 2 2 4 2 2 2 2" xfId="33532"/>
    <cellStyle name="Обычный 29 2 2 4 2 2 3" xfId="33533"/>
    <cellStyle name="Обычный 29 2 2 4 2 3" xfId="33534"/>
    <cellStyle name="Обычный 29 2 2 4 2 3 2" xfId="33535"/>
    <cellStyle name="Обычный 29 2 2 4 2 4" xfId="33536"/>
    <cellStyle name="Обычный 29 2 2 4 3" xfId="33537"/>
    <cellStyle name="Обычный 29 2 2 4 3 2" xfId="33538"/>
    <cellStyle name="Обычный 29 2 2 4 3 2 2" xfId="33539"/>
    <cellStyle name="Обычный 29 2 2 4 3 3" xfId="33540"/>
    <cellStyle name="Обычный 29 2 2 4 4" xfId="33541"/>
    <cellStyle name="Обычный 29 2 2 4 4 2" xfId="33542"/>
    <cellStyle name="Обычный 29 2 2 4 5" xfId="33543"/>
    <cellStyle name="Обычный 29 2 2 5" xfId="33544"/>
    <cellStyle name="Обычный 29 2 2 5 2" xfId="33545"/>
    <cellStyle name="Обычный 29 2 2 5 2 2" xfId="33546"/>
    <cellStyle name="Обычный 29 2 2 5 2 2 2" xfId="33547"/>
    <cellStyle name="Обычный 29 2 2 5 2 3" xfId="33548"/>
    <cellStyle name="Обычный 29 2 2 5 3" xfId="33549"/>
    <cellStyle name="Обычный 29 2 2 5 3 2" xfId="33550"/>
    <cellStyle name="Обычный 29 2 2 5 4" xfId="33551"/>
    <cellStyle name="Обычный 29 2 2 6" xfId="33552"/>
    <cellStyle name="Обычный 29 2 2 6 2" xfId="33553"/>
    <cellStyle name="Обычный 29 2 2 6 2 2" xfId="33554"/>
    <cellStyle name="Обычный 29 2 2 6 3" xfId="33555"/>
    <cellStyle name="Обычный 29 2 2 7" xfId="33556"/>
    <cellStyle name="Обычный 29 2 2 7 2" xfId="33557"/>
    <cellStyle name="Обычный 29 2 2 8" xfId="33558"/>
    <cellStyle name="Обычный 29 2 3" xfId="33559"/>
    <cellStyle name="Обычный 29 2 3 2" xfId="33560"/>
    <cellStyle name="Обычный 29 2 3 2 2" xfId="33561"/>
    <cellStyle name="Обычный 29 2 3 2 2 2" xfId="33562"/>
    <cellStyle name="Обычный 29 2 3 2 2 2 2" xfId="33563"/>
    <cellStyle name="Обычный 29 2 3 2 2 2 2 2" xfId="33564"/>
    <cellStyle name="Обычный 29 2 3 2 2 2 2 2 2" xfId="33565"/>
    <cellStyle name="Обычный 29 2 3 2 2 2 2 3" xfId="33566"/>
    <cellStyle name="Обычный 29 2 3 2 2 2 3" xfId="33567"/>
    <cellStyle name="Обычный 29 2 3 2 2 2 3 2" xfId="33568"/>
    <cellStyle name="Обычный 29 2 3 2 2 2 4" xfId="33569"/>
    <cellStyle name="Обычный 29 2 3 2 2 3" xfId="33570"/>
    <cellStyle name="Обычный 29 2 3 2 2 3 2" xfId="33571"/>
    <cellStyle name="Обычный 29 2 3 2 2 3 2 2" xfId="33572"/>
    <cellStyle name="Обычный 29 2 3 2 2 3 3" xfId="33573"/>
    <cellStyle name="Обычный 29 2 3 2 2 4" xfId="33574"/>
    <cellStyle name="Обычный 29 2 3 2 2 4 2" xfId="33575"/>
    <cellStyle name="Обычный 29 2 3 2 2 5" xfId="33576"/>
    <cellStyle name="Обычный 29 2 3 2 3" xfId="33577"/>
    <cellStyle name="Обычный 29 2 3 2 3 2" xfId="33578"/>
    <cellStyle name="Обычный 29 2 3 2 3 2 2" xfId="33579"/>
    <cellStyle name="Обычный 29 2 3 2 3 2 2 2" xfId="33580"/>
    <cellStyle name="Обычный 29 2 3 2 3 2 3" xfId="33581"/>
    <cellStyle name="Обычный 29 2 3 2 3 3" xfId="33582"/>
    <cellStyle name="Обычный 29 2 3 2 3 3 2" xfId="33583"/>
    <cellStyle name="Обычный 29 2 3 2 3 4" xfId="33584"/>
    <cellStyle name="Обычный 29 2 3 2 4" xfId="33585"/>
    <cellStyle name="Обычный 29 2 3 2 4 2" xfId="33586"/>
    <cellStyle name="Обычный 29 2 3 2 4 2 2" xfId="33587"/>
    <cellStyle name="Обычный 29 2 3 2 4 3" xfId="33588"/>
    <cellStyle name="Обычный 29 2 3 2 5" xfId="33589"/>
    <cellStyle name="Обычный 29 2 3 2 5 2" xfId="33590"/>
    <cellStyle name="Обычный 29 2 3 2 6" xfId="33591"/>
    <cellStyle name="Обычный 29 2 3 3" xfId="33592"/>
    <cellStyle name="Обычный 29 2 3 3 2" xfId="33593"/>
    <cellStyle name="Обычный 29 2 3 3 2 2" xfId="33594"/>
    <cellStyle name="Обычный 29 2 3 3 2 2 2" xfId="33595"/>
    <cellStyle name="Обычный 29 2 3 3 2 2 2 2" xfId="33596"/>
    <cellStyle name="Обычный 29 2 3 3 2 2 3" xfId="33597"/>
    <cellStyle name="Обычный 29 2 3 3 2 3" xfId="33598"/>
    <cellStyle name="Обычный 29 2 3 3 2 3 2" xfId="33599"/>
    <cellStyle name="Обычный 29 2 3 3 2 4" xfId="33600"/>
    <cellStyle name="Обычный 29 2 3 3 3" xfId="33601"/>
    <cellStyle name="Обычный 29 2 3 3 3 2" xfId="33602"/>
    <cellStyle name="Обычный 29 2 3 3 3 2 2" xfId="33603"/>
    <cellStyle name="Обычный 29 2 3 3 3 3" xfId="33604"/>
    <cellStyle name="Обычный 29 2 3 3 4" xfId="33605"/>
    <cellStyle name="Обычный 29 2 3 3 4 2" xfId="33606"/>
    <cellStyle name="Обычный 29 2 3 3 5" xfId="33607"/>
    <cellStyle name="Обычный 29 2 3 4" xfId="33608"/>
    <cellStyle name="Обычный 29 2 3 4 2" xfId="33609"/>
    <cellStyle name="Обычный 29 2 3 4 2 2" xfId="33610"/>
    <cellStyle name="Обычный 29 2 3 4 2 2 2" xfId="33611"/>
    <cellStyle name="Обычный 29 2 3 4 2 3" xfId="33612"/>
    <cellStyle name="Обычный 29 2 3 4 3" xfId="33613"/>
    <cellStyle name="Обычный 29 2 3 4 3 2" xfId="33614"/>
    <cellStyle name="Обычный 29 2 3 4 4" xfId="33615"/>
    <cellStyle name="Обычный 29 2 3 5" xfId="33616"/>
    <cellStyle name="Обычный 29 2 3 5 2" xfId="33617"/>
    <cellStyle name="Обычный 29 2 3 5 2 2" xfId="33618"/>
    <cellStyle name="Обычный 29 2 3 5 3" xfId="33619"/>
    <cellStyle name="Обычный 29 2 3 6" xfId="33620"/>
    <cellStyle name="Обычный 29 2 3 6 2" xfId="33621"/>
    <cellStyle name="Обычный 29 2 3 7" xfId="33622"/>
    <cellStyle name="Обычный 29 2 4" xfId="33623"/>
    <cellStyle name="Обычный 29 2 4 2" xfId="33624"/>
    <cellStyle name="Обычный 29 2 4 2 2" xfId="33625"/>
    <cellStyle name="Обычный 29 2 4 2 2 2" xfId="33626"/>
    <cellStyle name="Обычный 29 2 4 2 2 2 2" xfId="33627"/>
    <cellStyle name="Обычный 29 2 4 2 2 2 2 2" xfId="33628"/>
    <cellStyle name="Обычный 29 2 4 2 2 2 3" xfId="33629"/>
    <cellStyle name="Обычный 29 2 4 2 2 3" xfId="33630"/>
    <cellStyle name="Обычный 29 2 4 2 2 3 2" xfId="33631"/>
    <cellStyle name="Обычный 29 2 4 2 2 4" xfId="33632"/>
    <cellStyle name="Обычный 29 2 4 2 3" xfId="33633"/>
    <cellStyle name="Обычный 29 2 4 2 3 2" xfId="33634"/>
    <cellStyle name="Обычный 29 2 4 2 3 2 2" xfId="33635"/>
    <cellStyle name="Обычный 29 2 4 2 3 3" xfId="33636"/>
    <cellStyle name="Обычный 29 2 4 2 4" xfId="33637"/>
    <cellStyle name="Обычный 29 2 4 2 4 2" xfId="33638"/>
    <cellStyle name="Обычный 29 2 4 2 5" xfId="33639"/>
    <cellStyle name="Обычный 29 2 4 3" xfId="33640"/>
    <cellStyle name="Обычный 29 2 4 3 2" xfId="33641"/>
    <cellStyle name="Обычный 29 2 4 3 2 2" xfId="33642"/>
    <cellStyle name="Обычный 29 2 4 3 2 2 2" xfId="33643"/>
    <cellStyle name="Обычный 29 2 4 3 2 3" xfId="33644"/>
    <cellStyle name="Обычный 29 2 4 3 3" xfId="33645"/>
    <cellStyle name="Обычный 29 2 4 3 3 2" xfId="33646"/>
    <cellStyle name="Обычный 29 2 4 3 4" xfId="33647"/>
    <cellStyle name="Обычный 29 2 4 4" xfId="33648"/>
    <cellStyle name="Обычный 29 2 4 4 2" xfId="33649"/>
    <cellStyle name="Обычный 29 2 4 4 2 2" xfId="33650"/>
    <cellStyle name="Обычный 29 2 4 4 3" xfId="33651"/>
    <cellStyle name="Обычный 29 2 4 5" xfId="33652"/>
    <cellStyle name="Обычный 29 2 4 5 2" xfId="33653"/>
    <cellStyle name="Обычный 29 2 4 6" xfId="33654"/>
    <cellStyle name="Обычный 29 2 5" xfId="33655"/>
    <cellStyle name="Обычный 29 2 5 2" xfId="33656"/>
    <cellStyle name="Обычный 29 2 5 2 2" xfId="33657"/>
    <cellStyle name="Обычный 29 2 5 2 2 2" xfId="33658"/>
    <cellStyle name="Обычный 29 2 5 2 2 2 2" xfId="33659"/>
    <cellStyle name="Обычный 29 2 5 2 2 3" xfId="33660"/>
    <cellStyle name="Обычный 29 2 5 2 3" xfId="33661"/>
    <cellStyle name="Обычный 29 2 5 2 3 2" xfId="33662"/>
    <cellStyle name="Обычный 29 2 5 2 4" xfId="33663"/>
    <cellStyle name="Обычный 29 2 5 3" xfId="33664"/>
    <cellStyle name="Обычный 29 2 5 3 2" xfId="33665"/>
    <cellStyle name="Обычный 29 2 5 3 2 2" xfId="33666"/>
    <cellStyle name="Обычный 29 2 5 3 3" xfId="33667"/>
    <cellStyle name="Обычный 29 2 5 4" xfId="33668"/>
    <cellStyle name="Обычный 29 2 5 4 2" xfId="33669"/>
    <cellStyle name="Обычный 29 2 5 5" xfId="33670"/>
    <cellStyle name="Обычный 29 2 6" xfId="33671"/>
    <cellStyle name="Обычный 29 2 6 2" xfId="33672"/>
    <cellStyle name="Обычный 29 2 6 2 2" xfId="33673"/>
    <cellStyle name="Обычный 29 2 6 2 2 2" xfId="33674"/>
    <cellStyle name="Обычный 29 2 6 2 3" xfId="33675"/>
    <cellStyle name="Обычный 29 2 6 3" xfId="33676"/>
    <cellStyle name="Обычный 29 2 6 3 2" xfId="33677"/>
    <cellStyle name="Обычный 29 2 6 4" xfId="33678"/>
    <cellStyle name="Обычный 29 2 7" xfId="33679"/>
    <cellStyle name="Обычный 29 2 7 2" xfId="33680"/>
    <cellStyle name="Обычный 29 2 7 2 2" xfId="33681"/>
    <cellStyle name="Обычный 29 2 7 3" xfId="33682"/>
    <cellStyle name="Обычный 29 2 8" xfId="33683"/>
    <cellStyle name="Обычный 29 2 8 2" xfId="33684"/>
    <cellStyle name="Обычный 29 2 9" xfId="33685"/>
    <cellStyle name="Обычный 29 3" xfId="33686"/>
    <cellStyle name="Обычный 29 3 2" xfId="33687"/>
    <cellStyle name="Обычный 29 3 2 2" xfId="33688"/>
    <cellStyle name="Обычный 29 3 2 2 2" xfId="33689"/>
    <cellStyle name="Обычный 29 3 2 2 2 2" xfId="33690"/>
    <cellStyle name="Обычный 29 3 2 2 2 2 2" xfId="33691"/>
    <cellStyle name="Обычный 29 3 2 2 2 2 2 2" xfId="33692"/>
    <cellStyle name="Обычный 29 3 2 2 2 2 2 2 2" xfId="33693"/>
    <cellStyle name="Обычный 29 3 2 2 2 2 2 3" xfId="33694"/>
    <cellStyle name="Обычный 29 3 2 2 2 2 3" xfId="33695"/>
    <cellStyle name="Обычный 29 3 2 2 2 2 3 2" xfId="33696"/>
    <cellStyle name="Обычный 29 3 2 2 2 2 4" xfId="33697"/>
    <cellStyle name="Обычный 29 3 2 2 2 3" xfId="33698"/>
    <cellStyle name="Обычный 29 3 2 2 2 3 2" xfId="33699"/>
    <cellStyle name="Обычный 29 3 2 2 2 3 2 2" xfId="33700"/>
    <cellStyle name="Обычный 29 3 2 2 2 3 3" xfId="33701"/>
    <cellStyle name="Обычный 29 3 2 2 2 4" xfId="33702"/>
    <cellStyle name="Обычный 29 3 2 2 2 4 2" xfId="33703"/>
    <cellStyle name="Обычный 29 3 2 2 2 5" xfId="33704"/>
    <cellStyle name="Обычный 29 3 2 2 3" xfId="33705"/>
    <cellStyle name="Обычный 29 3 2 2 3 2" xfId="33706"/>
    <cellStyle name="Обычный 29 3 2 2 3 2 2" xfId="33707"/>
    <cellStyle name="Обычный 29 3 2 2 3 2 2 2" xfId="33708"/>
    <cellStyle name="Обычный 29 3 2 2 3 2 3" xfId="33709"/>
    <cellStyle name="Обычный 29 3 2 2 3 3" xfId="33710"/>
    <cellStyle name="Обычный 29 3 2 2 3 3 2" xfId="33711"/>
    <cellStyle name="Обычный 29 3 2 2 3 4" xfId="33712"/>
    <cellStyle name="Обычный 29 3 2 2 4" xfId="33713"/>
    <cellStyle name="Обычный 29 3 2 2 4 2" xfId="33714"/>
    <cellStyle name="Обычный 29 3 2 2 4 2 2" xfId="33715"/>
    <cellStyle name="Обычный 29 3 2 2 4 3" xfId="33716"/>
    <cellStyle name="Обычный 29 3 2 2 5" xfId="33717"/>
    <cellStyle name="Обычный 29 3 2 2 5 2" xfId="33718"/>
    <cellStyle name="Обычный 29 3 2 2 6" xfId="33719"/>
    <cellStyle name="Обычный 29 3 2 3" xfId="33720"/>
    <cellStyle name="Обычный 29 3 2 3 2" xfId="33721"/>
    <cellStyle name="Обычный 29 3 2 3 2 2" xfId="33722"/>
    <cellStyle name="Обычный 29 3 2 3 2 2 2" xfId="33723"/>
    <cellStyle name="Обычный 29 3 2 3 2 2 2 2" xfId="33724"/>
    <cellStyle name="Обычный 29 3 2 3 2 2 3" xfId="33725"/>
    <cellStyle name="Обычный 29 3 2 3 2 3" xfId="33726"/>
    <cellStyle name="Обычный 29 3 2 3 2 3 2" xfId="33727"/>
    <cellStyle name="Обычный 29 3 2 3 2 4" xfId="33728"/>
    <cellStyle name="Обычный 29 3 2 3 3" xfId="33729"/>
    <cellStyle name="Обычный 29 3 2 3 3 2" xfId="33730"/>
    <cellStyle name="Обычный 29 3 2 3 3 2 2" xfId="33731"/>
    <cellStyle name="Обычный 29 3 2 3 3 3" xfId="33732"/>
    <cellStyle name="Обычный 29 3 2 3 4" xfId="33733"/>
    <cellStyle name="Обычный 29 3 2 3 4 2" xfId="33734"/>
    <cellStyle name="Обычный 29 3 2 3 5" xfId="33735"/>
    <cellStyle name="Обычный 29 3 2 4" xfId="33736"/>
    <cellStyle name="Обычный 29 3 2 4 2" xfId="33737"/>
    <cellStyle name="Обычный 29 3 2 4 2 2" xfId="33738"/>
    <cellStyle name="Обычный 29 3 2 4 2 2 2" xfId="33739"/>
    <cellStyle name="Обычный 29 3 2 4 2 3" xfId="33740"/>
    <cellStyle name="Обычный 29 3 2 4 3" xfId="33741"/>
    <cellStyle name="Обычный 29 3 2 4 3 2" xfId="33742"/>
    <cellStyle name="Обычный 29 3 2 4 4" xfId="33743"/>
    <cellStyle name="Обычный 29 3 2 5" xfId="33744"/>
    <cellStyle name="Обычный 29 3 2 5 2" xfId="33745"/>
    <cellStyle name="Обычный 29 3 2 5 2 2" xfId="33746"/>
    <cellStyle name="Обычный 29 3 2 5 3" xfId="33747"/>
    <cellStyle name="Обычный 29 3 2 6" xfId="33748"/>
    <cellStyle name="Обычный 29 3 2 6 2" xfId="33749"/>
    <cellStyle name="Обычный 29 3 2 7" xfId="33750"/>
    <cellStyle name="Обычный 29 3 3" xfId="33751"/>
    <cellStyle name="Обычный 29 3 3 2" xfId="33752"/>
    <cellStyle name="Обычный 29 3 3 2 2" xfId="33753"/>
    <cellStyle name="Обычный 29 3 3 2 2 2" xfId="33754"/>
    <cellStyle name="Обычный 29 3 3 2 2 2 2" xfId="33755"/>
    <cellStyle name="Обычный 29 3 3 2 2 2 2 2" xfId="33756"/>
    <cellStyle name="Обычный 29 3 3 2 2 2 3" xfId="33757"/>
    <cellStyle name="Обычный 29 3 3 2 2 3" xfId="33758"/>
    <cellStyle name="Обычный 29 3 3 2 2 3 2" xfId="33759"/>
    <cellStyle name="Обычный 29 3 3 2 2 4" xfId="33760"/>
    <cellStyle name="Обычный 29 3 3 2 3" xfId="33761"/>
    <cellStyle name="Обычный 29 3 3 2 3 2" xfId="33762"/>
    <cellStyle name="Обычный 29 3 3 2 3 2 2" xfId="33763"/>
    <cellStyle name="Обычный 29 3 3 2 3 3" xfId="33764"/>
    <cellStyle name="Обычный 29 3 3 2 4" xfId="33765"/>
    <cellStyle name="Обычный 29 3 3 2 4 2" xfId="33766"/>
    <cellStyle name="Обычный 29 3 3 2 5" xfId="33767"/>
    <cellStyle name="Обычный 29 3 3 3" xfId="33768"/>
    <cellStyle name="Обычный 29 3 3 3 2" xfId="33769"/>
    <cellStyle name="Обычный 29 3 3 3 2 2" xfId="33770"/>
    <cellStyle name="Обычный 29 3 3 3 2 2 2" xfId="33771"/>
    <cellStyle name="Обычный 29 3 3 3 2 3" xfId="33772"/>
    <cellStyle name="Обычный 29 3 3 3 3" xfId="33773"/>
    <cellStyle name="Обычный 29 3 3 3 3 2" xfId="33774"/>
    <cellStyle name="Обычный 29 3 3 3 4" xfId="33775"/>
    <cellStyle name="Обычный 29 3 3 4" xfId="33776"/>
    <cellStyle name="Обычный 29 3 3 4 2" xfId="33777"/>
    <cellStyle name="Обычный 29 3 3 4 2 2" xfId="33778"/>
    <cellStyle name="Обычный 29 3 3 4 3" xfId="33779"/>
    <cellStyle name="Обычный 29 3 3 5" xfId="33780"/>
    <cellStyle name="Обычный 29 3 3 5 2" xfId="33781"/>
    <cellStyle name="Обычный 29 3 3 6" xfId="33782"/>
    <cellStyle name="Обычный 29 3 4" xfId="33783"/>
    <cellStyle name="Обычный 29 3 4 2" xfId="33784"/>
    <cellStyle name="Обычный 29 3 4 2 2" xfId="33785"/>
    <cellStyle name="Обычный 29 3 4 2 2 2" xfId="33786"/>
    <cellStyle name="Обычный 29 3 4 2 2 2 2" xfId="33787"/>
    <cellStyle name="Обычный 29 3 4 2 2 3" xfId="33788"/>
    <cellStyle name="Обычный 29 3 4 2 3" xfId="33789"/>
    <cellStyle name="Обычный 29 3 4 2 3 2" xfId="33790"/>
    <cellStyle name="Обычный 29 3 4 2 4" xfId="33791"/>
    <cellStyle name="Обычный 29 3 4 3" xfId="33792"/>
    <cellStyle name="Обычный 29 3 4 3 2" xfId="33793"/>
    <cellStyle name="Обычный 29 3 4 3 2 2" xfId="33794"/>
    <cellStyle name="Обычный 29 3 4 3 3" xfId="33795"/>
    <cellStyle name="Обычный 29 3 4 4" xfId="33796"/>
    <cellStyle name="Обычный 29 3 4 4 2" xfId="33797"/>
    <cellStyle name="Обычный 29 3 4 5" xfId="33798"/>
    <cellStyle name="Обычный 29 3 5" xfId="33799"/>
    <cellStyle name="Обычный 29 3 5 2" xfId="33800"/>
    <cellStyle name="Обычный 29 3 5 2 2" xfId="33801"/>
    <cellStyle name="Обычный 29 3 5 2 2 2" xfId="33802"/>
    <cellStyle name="Обычный 29 3 5 2 3" xfId="33803"/>
    <cellStyle name="Обычный 29 3 5 3" xfId="33804"/>
    <cellStyle name="Обычный 29 3 5 3 2" xfId="33805"/>
    <cellStyle name="Обычный 29 3 5 4" xfId="33806"/>
    <cellStyle name="Обычный 29 3 6" xfId="33807"/>
    <cellStyle name="Обычный 29 3 6 2" xfId="33808"/>
    <cellStyle name="Обычный 29 3 6 2 2" xfId="33809"/>
    <cellStyle name="Обычный 29 3 6 3" xfId="33810"/>
    <cellStyle name="Обычный 29 3 7" xfId="33811"/>
    <cellStyle name="Обычный 29 3 7 2" xfId="33812"/>
    <cellStyle name="Обычный 29 3 8" xfId="33813"/>
    <cellStyle name="Обычный 29 4" xfId="33814"/>
    <cellStyle name="Обычный 29 4 2" xfId="33815"/>
    <cellStyle name="Обычный 29 4 2 2" xfId="33816"/>
    <cellStyle name="Обычный 29 4 2 2 2" xfId="33817"/>
    <cellStyle name="Обычный 29 4 2 2 2 2" xfId="33818"/>
    <cellStyle name="Обычный 29 4 2 2 2 2 2" xfId="33819"/>
    <cellStyle name="Обычный 29 4 2 2 2 2 2 2" xfId="33820"/>
    <cellStyle name="Обычный 29 4 2 2 2 2 3" xfId="33821"/>
    <cellStyle name="Обычный 29 4 2 2 2 3" xfId="33822"/>
    <cellStyle name="Обычный 29 4 2 2 2 3 2" xfId="33823"/>
    <cellStyle name="Обычный 29 4 2 2 2 4" xfId="33824"/>
    <cellStyle name="Обычный 29 4 2 2 3" xfId="33825"/>
    <cellStyle name="Обычный 29 4 2 2 3 2" xfId="33826"/>
    <cellStyle name="Обычный 29 4 2 2 3 2 2" xfId="33827"/>
    <cellStyle name="Обычный 29 4 2 2 3 3" xfId="33828"/>
    <cellStyle name="Обычный 29 4 2 2 4" xfId="33829"/>
    <cellStyle name="Обычный 29 4 2 2 4 2" xfId="33830"/>
    <cellStyle name="Обычный 29 4 2 2 5" xfId="33831"/>
    <cellStyle name="Обычный 29 4 2 3" xfId="33832"/>
    <cellStyle name="Обычный 29 4 2 3 2" xfId="33833"/>
    <cellStyle name="Обычный 29 4 2 3 2 2" xfId="33834"/>
    <cellStyle name="Обычный 29 4 2 3 2 2 2" xfId="33835"/>
    <cellStyle name="Обычный 29 4 2 3 2 3" xfId="33836"/>
    <cellStyle name="Обычный 29 4 2 3 3" xfId="33837"/>
    <cellStyle name="Обычный 29 4 2 3 3 2" xfId="33838"/>
    <cellStyle name="Обычный 29 4 2 3 4" xfId="33839"/>
    <cellStyle name="Обычный 29 4 2 4" xfId="33840"/>
    <cellStyle name="Обычный 29 4 2 4 2" xfId="33841"/>
    <cellStyle name="Обычный 29 4 2 4 2 2" xfId="33842"/>
    <cellStyle name="Обычный 29 4 2 4 3" xfId="33843"/>
    <cellStyle name="Обычный 29 4 2 5" xfId="33844"/>
    <cellStyle name="Обычный 29 4 2 5 2" xfId="33845"/>
    <cellStyle name="Обычный 29 4 2 6" xfId="33846"/>
    <cellStyle name="Обычный 29 4 3" xfId="33847"/>
    <cellStyle name="Обычный 29 4 3 2" xfId="33848"/>
    <cellStyle name="Обычный 29 4 3 2 2" xfId="33849"/>
    <cellStyle name="Обычный 29 4 3 2 2 2" xfId="33850"/>
    <cellStyle name="Обычный 29 4 3 2 2 2 2" xfId="33851"/>
    <cellStyle name="Обычный 29 4 3 2 2 3" xfId="33852"/>
    <cellStyle name="Обычный 29 4 3 2 3" xfId="33853"/>
    <cellStyle name="Обычный 29 4 3 2 3 2" xfId="33854"/>
    <cellStyle name="Обычный 29 4 3 2 4" xfId="33855"/>
    <cellStyle name="Обычный 29 4 3 3" xfId="33856"/>
    <cellStyle name="Обычный 29 4 3 3 2" xfId="33857"/>
    <cellStyle name="Обычный 29 4 3 3 2 2" xfId="33858"/>
    <cellStyle name="Обычный 29 4 3 3 3" xfId="33859"/>
    <cellStyle name="Обычный 29 4 3 4" xfId="33860"/>
    <cellStyle name="Обычный 29 4 3 4 2" xfId="33861"/>
    <cellStyle name="Обычный 29 4 3 5" xfId="33862"/>
    <cellStyle name="Обычный 29 4 4" xfId="33863"/>
    <cellStyle name="Обычный 29 4 4 2" xfId="33864"/>
    <cellStyle name="Обычный 29 4 4 2 2" xfId="33865"/>
    <cellStyle name="Обычный 29 4 4 2 2 2" xfId="33866"/>
    <cellStyle name="Обычный 29 4 4 2 3" xfId="33867"/>
    <cellStyle name="Обычный 29 4 4 3" xfId="33868"/>
    <cellStyle name="Обычный 29 4 4 3 2" xfId="33869"/>
    <cellStyle name="Обычный 29 4 4 4" xfId="33870"/>
    <cellStyle name="Обычный 29 4 5" xfId="33871"/>
    <cellStyle name="Обычный 29 4 5 2" xfId="33872"/>
    <cellStyle name="Обычный 29 4 5 2 2" xfId="33873"/>
    <cellStyle name="Обычный 29 4 5 3" xfId="33874"/>
    <cellStyle name="Обычный 29 4 6" xfId="33875"/>
    <cellStyle name="Обычный 29 4 6 2" xfId="33876"/>
    <cellStyle name="Обычный 29 4 7" xfId="33877"/>
    <cellStyle name="Обычный 29 5" xfId="33878"/>
    <cellStyle name="Обычный 29 5 2" xfId="33879"/>
    <cellStyle name="Обычный 29 5 2 2" xfId="33880"/>
    <cellStyle name="Обычный 29 5 2 2 2" xfId="33881"/>
    <cellStyle name="Обычный 29 5 2 2 2 2" xfId="33882"/>
    <cellStyle name="Обычный 29 5 2 2 2 2 2" xfId="33883"/>
    <cellStyle name="Обычный 29 5 2 2 2 3" xfId="33884"/>
    <cellStyle name="Обычный 29 5 2 2 3" xfId="33885"/>
    <cellStyle name="Обычный 29 5 2 2 3 2" xfId="33886"/>
    <cellStyle name="Обычный 29 5 2 2 4" xfId="33887"/>
    <cellStyle name="Обычный 29 5 2 3" xfId="33888"/>
    <cellStyle name="Обычный 29 5 2 3 2" xfId="33889"/>
    <cellStyle name="Обычный 29 5 2 3 2 2" xfId="33890"/>
    <cellStyle name="Обычный 29 5 2 3 3" xfId="33891"/>
    <cellStyle name="Обычный 29 5 2 4" xfId="33892"/>
    <cellStyle name="Обычный 29 5 2 4 2" xfId="33893"/>
    <cellStyle name="Обычный 29 5 2 5" xfId="33894"/>
    <cellStyle name="Обычный 29 5 3" xfId="33895"/>
    <cellStyle name="Обычный 29 5 3 2" xfId="33896"/>
    <cellStyle name="Обычный 29 5 3 2 2" xfId="33897"/>
    <cellStyle name="Обычный 29 5 3 2 2 2" xfId="33898"/>
    <cellStyle name="Обычный 29 5 3 2 3" xfId="33899"/>
    <cellStyle name="Обычный 29 5 3 3" xfId="33900"/>
    <cellStyle name="Обычный 29 5 3 3 2" xfId="33901"/>
    <cellStyle name="Обычный 29 5 3 4" xfId="33902"/>
    <cellStyle name="Обычный 29 5 4" xfId="33903"/>
    <cellStyle name="Обычный 29 5 4 2" xfId="33904"/>
    <cellStyle name="Обычный 29 5 4 2 2" xfId="33905"/>
    <cellStyle name="Обычный 29 5 4 3" xfId="33906"/>
    <cellStyle name="Обычный 29 5 5" xfId="33907"/>
    <cellStyle name="Обычный 29 5 5 2" xfId="33908"/>
    <cellStyle name="Обычный 29 5 6" xfId="33909"/>
    <cellStyle name="Обычный 29 6" xfId="33910"/>
    <cellStyle name="Обычный 29 6 2" xfId="33911"/>
    <cellStyle name="Обычный 29 6 2 2" xfId="33912"/>
    <cellStyle name="Обычный 29 6 2 2 2" xfId="33913"/>
    <cellStyle name="Обычный 29 6 2 2 2 2" xfId="33914"/>
    <cellStyle name="Обычный 29 6 2 2 3" xfId="33915"/>
    <cellStyle name="Обычный 29 6 2 3" xfId="33916"/>
    <cellStyle name="Обычный 29 6 2 3 2" xfId="33917"/>
    <cellStyle name="Обычный 29 6 2 4" xfId="33918"/>
    <cellStyle name="Обычный 29 6 3" xfId="33919"/>
    <cellStyle name="Обычный 29 6 3 2" xfId="33920"/>
    <cellStyle name="Обычный 29 6 3 2 2" xfId="33921"/>
    <cellStyle name="Обычный 29 6 3 3" xfId="33922"/>
    <cellStyle name="Обычный 29 6 4" xfId="33923"/>
    <cellStyle name="Обычный 29 6 4 2" xfId="33924"/>
    <cellStyle name="Обычный 29 6 5" xfId="33925"/>
    <cellStyle name="Обычный 29 7" xfId="33926"/>
    <cellStyle name="Обычный 29 7 2" xfId="33927"/>
    <cellStyle name="Обычный 29 7 2 2" xfId="33928"/>
    <cellStyle name="Обычный 29 7 2 2 2" xfId="33929"/>
    <cellStyle name="Обычный 29 7 2 3" xfId="33930"/>
    <cellStyle name="Обычный 29 7 3" xfId="33931"/>
    <cellStyle name="Обычный 29 7 3 2" xfId="33932"/>
    <cellStyle name="Обычный 29 7 4" xfId="33933"/>
    <cellStyle name="Обычный 29 8" xfId="33934"/>
    <cellStyle name="Обычный 29 8 2" xfId="33935"/>
    <cellStyle name="Обычный 29 8 2 2" xfId="33936"/>
    <cellStyle name="Обычный 29 8 3" xfId="33937"/>
    <cellStyle name="Обычный 29 9" xfId="33938"/>
    <cellStyle name="Обычный 29 9 2" xfId="33939"/>
    <cellStyle name="Обычный 3" xfId="70"/>
    <cellStyle name="Обычный 3 2" xfId="48297"/>
    <cellStyle name="Обычный 3 3" xfId="48298"/>
    <cellStyle name="Обычный 30" xfId="71"/>
    <cellStyle name="Обычный 30 10" xfId="33940"/>
    <cellStyle name="Обычный 30 2" xfId="33941"/>
    <cellStyle name="Обычный 30 2 2" xfId="33942"/>
    <cellStyle name="Обычный 30 2 2 2" xfId="33943"/>
    <cellStyle name="Обычный 30 2 2 2 2" xfId="33944"/>
    <cellStyle name="Обычный 30 2 2 2 2 2" xfId="33945"/>
    <cellStyle name="Обычный 30 2 2 2 2 2 2" xfId="33946"/>
    <cellStyle name="Обычный 30 2 2 2 2 2 2 2" xfId="33947"/>
    <cellStyle name="Обычный 30 2 2 2 2 2 2 2 2" xfId="33948"/>
    <cellStyle name="Обычный 30 2 2 2 2 2 2 2 2 2" xfId="33949"/>
    <cellStyle name="Обычный 30 2 2 2 2 2 2 2 3" xfId="33950"/>
    <cellStyle name="Обычный 30 2 2 2 2 2 2 3" xfId="33951"/>
    <cellStyle name="Обычный 30 2 2 2 2 2 2 3 2" xfId="33952"/>
    <cellStyle name="Обычный 30 2 2 2 2 2 2 4" xfId="33953"/>
    <cellStyle name="Обычный 30 2 2 2 2 2 3" xfId="33954"/>
    <cellStyle name="Обычный 30 2 2 2 2 2 3 2" xfId="33955"/>
    <cellStyle name="Обычный 30 2 2 2 2 2 3 2 2" xfId="33956"/>
    <cellStyle name="Обычный 30 2 2 2 2 2 3 3" xfId="33957"/>
    <cellStyle name="Обычный 30 2 2 2 2 2 4" xfId="33958"/>
    <cellStyle name="Обычный 30 2 2 2 2 2 4 2" xfId="33959"/>
    <cellStyle name="Обычный 30 2 2 2 2 2 5" xfId="33960"/>
    <cellStyle name="Обычный 30 2 2 2 2 3" xfId="33961"/>
    <cellStyle name="Обычный 30 2 2 2 2 3 2" xfId="33962"/>
    <cellStyle name="Обычный 30 2 2 2 2 3 2 2" xfId="33963"/>
    <cellStyle name="Обычный 30 2 2 2 2 3 2 2 2" xfId="33964"/>
    <cellStyle name="Обычный 30 2 2 2 2 3 2 3" xfId="33965"/>
    <cellStyle name="Обычный 30 2 2 2 2 3 3" xfId="33966"/>
    <cellStyle name="Обычный 30 2 2 2 2 3 3 2" xfId="33967"/>
    <cellStyle name="Обычный 30 2 2 2 2 3 4" xfId="33968"/>
    <cellStyle name="Обычный 30 2 2 2 2 4" xfId="33969"/>
    <cellStyle name="Обычный 30 2 2 2 2 4 2" xfId="33970"/>
    <cellStyle name="Обычный 30 2 2 2 2 4 2 2" xfId="33971"/>
    <cellStyle name="Обычный 30 2 2 2 2 4 3" xfId="33972"/>
    <cellStyle name="Обычный 30 2 2 2 2 5" xfId="33973"/>
    <cellStyle name="Обычный 30 2 2 2 2 5 2" xfId="33974"/>
    <cellStyle name="Обычный 30 2 2 2 2 6" xfId="33975"/>
    <cellStyle name="Обычный 30 2 2 2 3" xfId="33976"/>
    <cellStyle name="Обычный 30 2 2 2 3 2" xfId="33977"/>
    <cellStyle name="Обычный 30 2 2 2 3 2 2" xfId="33978"/>
    <cellStyle name="Обычный 30 2 2 2 3 2 2 2" xfId="33979"/>
    <cellStyle name="Обычный 30 2 2 2 3 2 2 2 2" xfId="33980"/>
    <cellStyle name="Обычный 30 2 2 2 3 2 2 3" xfId="33981"/>
    <cellStyle name="Обычный 30 2 2 2 3 2 3" xfId="33982"/>
    <cellStyle name="Обычный 30 2 2 2 3 2 3 2" xfId="33983"/>
    <cellStyle name="Обычный 30 2 2 2 3 2 4" xfId="33984"/>
    <cellStyle name="Обычный 30 2 2 2 3 3" xfId="33985"/>
    <cellStyle name="Обычный 30 2 2 2 3 3 2" xfId="33986"/>
    <cellStyle name="Обычный 30 2 2 2 3 3 2 2" xfId="33987"/>
    <cellStyle name="Обычный 30 2 2 2 3 3 3" xfId="33988"/>
    <cellStyle name="Обычный 30 2 2 2 3 4" xfId="33989"/>
    <cellStyle name="Обычный 30 2 2 2 3 4 2" xfId="33990"/>
    <cellStyle name="Обычный 30 2 2 2 3 5" xfId="33991"/>
    <cellStyle name="Обычный 30 2 2 2 4" xfId="33992"/>
    <cellStyle name="Обычный 30 2 2 2 4 2" xfId="33993"/>
    <cellStyle name="Обычный 30 2 2 2 4 2 2" xfId="33994"/>
    <cellStyle name="Обычный 30 2 2 2 4 2 2 2" xfId="33995"/>
    <cellStyle name="Обычный 30 2 2 2 4 2 3" xfId="33996"/>
    <cellStyle name="Обычный 30 2 2 2 4 3" xfId="33997"/>
    <cellStyle name="Обычный 30 2 2 2 4 3 2" xfId="33998"/>
    <cellStyle name="Обычный 30 2 2 2 4 4" xfId="33999"/>
    <cellStyle name="Обычный 30 2 2 2 5" xfId="34000"/>
    <cellStyle name="Обычный 30 2 2 2 5 2" xfId="34001"/>
    <cellStyle name="Обычный 30 2 2 2 5 2 2" xfId="34002"/>
    <cellStyle name="Обычный 30 2 2 2 5 3" xfId="34003"/>
    <cellStyle name="Обычный 30 2 2 2 6" xfId="34004"/>
    <cellStyle name="Обычный 30 2 2 2 6 2" xfId="34005"/>
    <cellStyle name="Обычный 30 2 2 2 7" xfId="34006"/>
    <cellStyle name="Обычный 30 2 2 3" xfId="34007"/>
    <cellStyle name="Обычный 30 2 2 3 2" xfId="34008"/>
    <cellStyle name="Обычный 30 2 2 3 2 2" xfId="34009"/>
    <cellStyle name="Обычный 30 2 2 3 2 2 2" xfId="34010"/>
    <cellStyle name="Обычный 30 2 2 3 2 2 2 2" xfId="34011"/>
    <cellStyle name="Обычный 30 2 2 3 2 2 2 2 2" xfId="34012"/>
    <cellStyle name="Обычный 30 2 2 3 2 2 2 3" xfId="34013"/>
    <cellStyle name="Обычный 30 2 2 3 2 2 3" xfId="34014"/>
    <cellStyle name="Обычный 30 2 2 3 2 2 3 2" xfId="34015"/>
    <cellStyle name="Обычный 30 2 2 3 2 2 4" xfId="34016"/>
    <cellStyle name="Обычный 30 2 2 3 2 3" xfId="34017"/>
    <cellStyle name="Обычный 30 2 2 3 2 3 2" xfId="34018"/>
    <cellStyle name="Обычный 30 2 2 3 2 3 2 2" xfId="34019"/>
    <cellStyle name="Обычный 30 2 2 3 2 3 3" xfId="34020"/>
    <cellStyle name="Обычный 30 2 2 3 2 4" xfId="34021"/>
    <cellStyle name="Обычный 30 2 2 3 2 4 2" xfId="34022"/>
    <cellStyle name="Обычный 30 2 2 3 2 5" xfId="34023"/>
    <cellStyle name="Обычный 30 2 2 3 3" xfId="34024"/>
    <cellStyle name="Обычный 30 2 2 3 3 2" xfId="34025"/>
    <cellStyle name="Обычный 30 2 2 3 3 2 2" xfId="34026"/>
    <cellStyle name="Обычный 30 2 2 3 3 2 2 2" xfId="34027"/>
    <cellStyle name="Обычный 30 2 2 3 3 2 3" xfId="34028"/>
    <cellStyle name="Обычный 30 2 2 3 3 3" xfId="34029"/>
    <cellStyle name="Обычный 30 2 2 3 3 3 2" xfId="34030"/>
    <cellStyle name="Обычный 30 2 2 3 3 4" xfId="34031"/>
    <cellStyle name="Обычный 30 2 2 3 4" xfId="34032"/>
    <cellStyle name="Обычный 30 2 2 3 4 2" xfId="34033"/>
    <cellStyle name="Обычный 30 2 2 3 4 2 2" xfId="34034"/>
    <cellStyle name="Обычный 30 2 2 3 4 3" xfId="34035"/>
    <cellStyle name="Обычный 30 2 2 3 5" xfId="34036"/>
    <cellStyle name="Обычный 30 2 2 3 5 2" xfId="34037"/>
    <cellStyle name="Обычный 30 2 2 3 6" xfId="34038"/>
    <cellStyle name="Обычный 30 2 2 4" xfId="34039"/>
    <cellStyle name="Обычный 30 2 2 4 2" xfId="34040"/>
    <cellStyle name="Обычный 30 2 2 4 2 2" xfId="34041"/>
    <cellStyle name="Обычный 30 2 2 4 2 2 2" xfId="34042"/>
    <cellStyle name="Обычный 30 2 2 4 2 2 2 2" xfId="34043"/>
    <cellStyle name="Обычный 30 2 2 4 2 2 3" xfId="34044"/>
    <cellStyle name="Обычный 30 2 2 4 2 3" xfId="34045"/>
    <cellStyle name="Обычный 30 2 2 4 2 3 2" xfId="34046"/>
    <cellStyle name="Обычный 30 2 2 4 2 4" xfId="34047"/>
    <cellStyle name="Обычный 30 2 2 4 3" xfId="34048"/>
    <cellStyle name="Обычный 30 2 2 4 3 2" xfId="34049"/>
    <cellStyle name="Обычный 30 2 2 4 3 2 2" xfId="34050"/>
    <cellStyle name="Обычный 30 2 2 4 3 3" xfId="34051"/>
    <cellStyle name="Обычный 30 2 2 4 4" xfId="34052"/>
    <cellStyle name="Обычный 30 2 2 4 4 2" xfId="34053"/>
    <cellStyle name="Обычный 30 2 2 4 5" xfId="34054"/>
    <cellStyle name="Обычный 30 2 2 5" xfId="34055"/>
    <cellStyle name="Обычный 30 2 2 5 2" xfId="34056"/>
    <cellStyle name="Обычный 30 2 2 5 2 2" xfId="34057"/>
    <cellStyle name="Обычный 30 2 2 5 2 2 2" xfId="34058"/>
    <cellStyle name="Обычный 30 2 2 5 2 3" xfId="34059"/>
    <cellStyle name="Обычный 30 2 2 5 3" xfId="34060"/>
    <cellStyle name="Обычный 30 2 2 5 3 2" xfId="34061"/>
    <cellStyle name="Обычный 30 2 2 5 4" xfId="34062"/>
    <cellStyle name="Обычный 30 2 2 6" xfId="34063"/>
    <cellStyle name="Обычный 30 2 2 6 2" xfId="34064"/>
    <cellStyle name="Обычный 30 2 2 6 2 2" xfId="34065"/>
    <cellStyle name="Обычный 30 2 2 6 3" xfId="34066"/>
    <cellStyle name="Обычный 30 2 2 7" xfId="34067"/>
    <cellStyle name="Обычный 30 2 2 7 2" xfId="34068"/>
    <cellStyle name="Обычный 30 2 2 8" xfId="34069"/>
    <cellStyle name="Обычный 30 2 3" xfId="34070"/>
    <cellStyle name="Обычный 30 2 3 2" xfId="34071"/>
    <cellStyle name="Обычный 30 2 3 2 2" xfId="34072"/>
    <cellStyle name="Обычный 30 2 3 2 2 2" xfId="34073"/>
    <cellStyle name="Обычный 30 2 3 2 2 2 2" xfId="34074"/>
    <cellStyle name="Обычный 30 2 3 2 2 2 2 2" xfId="34075"/>
    <cellStyle name="Обычный 30 2 3 2 2 2 2 2 2" xfId="34076"/>
    <cellStyle name="Обычный 30 2 3 2 2 2 2 3" xfId="34077"/>
    <cellStyle name="Обычный 30 2 3 2 2 2 3" xfId="34078"/>
    <cellStyle name="Обычный 30 2 3 2 2 2 3 2" xfId="34079"/>
    <cellStyle name="Обычный 30 2 3 2 2 2 4" xfId="34080"/>
    <cellStyle name="Обычный 30 2 3 2 2 3" xfId="34081"/>
    <cellStyle name="Обычный 30 2 3 2 2 3 2" xfId="34082"/>
    <cellStyle name="Обычный 30 2 3 2 2 3 2 2" xfId="34083"/>
    <cellStyle name="Обычный 30 2 3 2 2 3 3" xfId="34084"/>
    <cellStyle name="Обычный 30 2 3 2 2 4" xfId="34085"/>
    <cellStyle name="Обычный 30 2 3 2 2 4 2" xfId="34086"/>
    <cellStyle name="Обычный 30 2 3 2 2 5" xfId="34087"/>
    <cellStyle name="Обычный 30 2 3 2 3" xfId="34088"/>
    <cellStyle name="Обычный 30 2 3 2 3 2" xfId="34089"/>
    <cellStyle name="Обычный 30 2 3 2 3 2 2" xfId="34090"/>
    <cellStyle name="Обычный 30 2 3 2 3 2 2 2" xfId="34091"/>
    <cellStyle name="Обычный 30 2 3 2 3 2 3" xfId="34092"/>
    <cellStyle name="Обычный 30 2 3 2 3 3" xfId="34093"/>
    <cellStyle name="Обычный 30 2 3 2 3 3 2" xfId="34094"/>
    <cellStyle name="Обычный 30 2 3 2 3 4" xfId="34095"/>
    <cellStyle name="Обычный 30 2 3 2 4" xfId="34096"/>
    <cellStyle name="Обычный 30 2 3 2 4 2" xfId="34097"/>
    <cellStyle name="Обычный 30 2 3 2 4 2 2" xfId="34098"/>
    <cellStyle name="Обычный 30 2 3 2 4 3" xfId="34099"/>
    <cellStyle name="Обычный 30 2 3 2 5" xfId="34100"/>
    <cellStyle name="Обычный 30 2 3 2 5 2" xfId="34101"/>
    <cellStyle name="Обычный 30 2 3 2 6" xfId="34102"/>
    <cellStyle name="Обычный 30 2 3 3" xfId="34103"/>
    <cellStyle name="Обычный 30 2 3 3 2" xfId="34104"/>
    <cellStyle name="Обычный 30 2 3 3 2 2" xfId="34105"/>
    <cellStyle name="Обычный 30 2 3 3 2 2 2" xfId="34106"/>
    <cellStyle name="Обычный 30 2 3 3 2 2 2 2" xfId="34107"/>
    <cellStyle name="Обычный 30 2 3 3 2 2 3" xfId="34108"/>
    <cellStyle name="Обычный 30 2 3 3 2 3" xfId="34109"/>
    <cellStyle name="Обычный 30 2 3 3 2 3 2" xfId="34110"/>
    <cellStyle name="Обычный 30 2 3 3 2 4" xfId="34111"/>
    <cellStyle name="Обычный 30 2 3 3 3" xfId="34112"/>
    <cellStyle name="Обычный 30 2 3 3 3 2" xfId="34113"/>
    <cellStyle name="Обычный 30 2 3 3 3 2 2" xfId="34114"/>
    <cellStyle name="Обычный 30 2 3 3 3 3" xfId="34115"/>
    <cellStyle name="Обычный 30 2 3 3 4" xfId="34116"/>
    <cellStyle name="Обычный 30 2 3 3 4 2" xfId="34117"/>
    <cellStyle name="Обычный 30 2 3 3 5" xfId="34118"/>
    <cellStyle name="Обычный 30 2 3 4" xfId="34119"/>
    <cellStyle name="Обычный 30 2 3 4 2" xfId="34120"/>
    <cellStyle name="Обычный 30 2 3 4 2 2" xfId="34121"/>
    <cellStyle name="Обычный 30 2 3 4 2 2 2" xfId="34122"/>
    <cellStyle name="Обычный 30 2 3 4 2 3" xfId="34123"/>
    <cellStyle name="Обычный 30 2 3 4 3" xfId="34124"/>
    <cellStyle name="Обычный 30 2 3 4 3 2" xfId="34125"/>
    <cellStyle name="Обычный 30 2 3 4 4" xfId="34126"/>
    <cellStyle name="Обычный 30 2 3 5" xfId="34127"/>
    <cellStyle name="Обычный 30 2 3 5 2" xfId="34128"/>
    <cellStyle name="Обычный 30 2 3 5 2 2" xfId="34129"/>
    <cellStyle name="Обычный 30 2 3 5 3" xfId="34130"/>
    <cellStyle name="Обычный 30 2 3 6" xfId="34131"/>
    <cellStyle name="Обычный 30 2 3 6 2" xfId="34132"/>
    <cellStyle name="Обычный 30 2 3 7" xfId="34133"/>
    <cellStyle name="Обычный 30 2 4" xfId="34134"/>
    <cellStyle name="Обычный 30 2 4 2" xfId="34135"/>
    <cellStyle name="Обычный 30 2 4 2 2" xfId="34136"/>
    <cellStyle name="Обычный 30 2 4 2 2 2" xfId="34137"/>
    <cellStyle name="Обычный 30 2 4 2 2 2 2" xfId="34138"/>
    <cellStyle name="Обычный 30 2 4 2 2 2 2 2" xfId="34139"/>
    <cellStyle name="Обычный 30 2 4 2 2 2 3" xfId="34140"/>
    <cellStyle name="Обычный 30 2 4 2 2 3" xfId="34141"/>
    <cellStyle name="Обычный 30 2 4 2 2 3 2" xfId="34142"/>
    <cellStyle name="Обычный 30 2 4 2 2 4" xfId="34143"/>
    <cellStyle name="Обычный 30 2 4 2 3" xfId="34144"/>
    <cellStyle name="Обычный 30 2 4 2 3 2" xfId="34145"/>
    <cellStyle name="Обычный 30 2 4 2 3 2 2" xfId="34146"/>
    <cellStyle name="Обычный 30 2 4 2 3 3" xfId="34147"/>
    <cellStyle name="Обычный 30 2 4 2 4" xfId="34148"/>
    <cellStyle name="Обычный 30 2 4 2 4 2" xfId="34149"/>
    <cellStyle name="Обычный 30 2 4 2 5" xfId="34150"/>
    <cellStyle name="Обычный 30 2 4 3" xfId="34151"/>
    <cellStyle name="Обычный 30 2 4 3 2" xfId="34152"/>
    <cellStyle name="Обычный 30 2 4 3 2 2" xfId="34153"/>
    <cellStyle name="Обычный 30 2 4 3 2 2 2" xfId="34154"/>
    <cellStyle name="Обычный 30 2 4 3 2 3" xfId="34155"/>
    <cellStyle name="Обычный 30 2 4 3 3" xfId="34156"/>
    <cellStyle name="Обычный 30 2 4 3 3 2" xfId="34157"/>
    <cellStyle name="Обычный 30 2 4 3 4" xfId="34158"/>
    <cellStyle name="Обычный 30 2 4 4" xfId="34159"/>
    <cellStyle name="Обычный 30 2 4 4 2" xfId="34160"/>
    <cellStyle name="Обычный 30 2 4 4 2 2" xfId="34161"/>
    <cellStyle name="Обычный 30 2 4 4 3" xfId="34162"/>
    <cellStyle name="Обычный 30 2 4 5" xfId="34163"/>
    <cellStyle name="Обычный 30 2 4 5 2" xfId="34164"/>
    <cellStyle name="Обычный 30 2 4 6" xfId="34165"/>
    <cellStyle name="Обычный 30 2 5" xfId="34166"/>
    <cellStyle name="Обычный 30 2 5 2" xfId="34167"/>
    <cellStyle name="Обычный 30 2 5 2 2" xfId="34168"/>
    <cellStyle name="Обычный 30 2 5 2 2 2" xfId="34169"/>
    <cellStyle name="Обычный 30 2 5 2 2 2 2" xfId="34170"/>
    <cellStyle name="Обычный 30 2 5 2 2 3" xfId="34171"/>
    <cellStyle name="Обычный 30 2 5 2 3" xfId="34172"/>
    <cellStyle name="Обычный 30 2 5 2 3 2" xfId="34173"/>
    <cellStyle name="Обычный 30 2 5 2 4" xfId="34174"/>
    <cellStyle name="Обычный 30 2 5 3" xfId="34175"/>
    <cellStyle name="Обычный 30 2 5 3 2" xfId="34176"/>
    <cellStyle name="Обычный 30 2 5 3 2 2" xfId="34177"/>
    <cellStyle name="Обычный 30 2 5 3 3" xfId="34178"/>
    <cellStyle name="Обычный 30 2 5 4" xfId="34179"/>
    <cellStyle name="Обычный 30 2 5 4 2" xfId="34180"/>
    <cellStyle name="Обычный 30 2 5 5" xfId="34181"/>
    <cellStyle name="Обычный 30 2 6" xfId="34182"/>
    <cellStyle name="Обычный 30 2 6 2" xfId="34183"/>
    <cellStyle name="Обычный 30 2 6 2 2" xfId="34184"/>
    <cellStyle name="Обычный 30 2 6 2 2 2" xfId="34185"/>
    <cellStyle name="Обычный 30 2 6 2 3" xfId="34186"/>
    <cellStyle name="Обычный 30 2 6 3" xfId="34187"/>
    <cellStyle name="Обычный 30 2 6 3 2" xfId="34188"/>
    <cellStyle name="Обычный 30 2 6 4" xfId="34189"/>
    <cellStyle name="Обычный 30 2 7" xfId="34190"/>
    <cellStyle name="Обычный 30 2 7 2" xfId="34191"/>
    <cellStyle name="Обычный 30 2 7 2 2" xfId="34192"/>
    <cellStyle name="Обычный 30 2 7 3" xfId="34193"/>
    <cellStyle name="Обычный 30 2 8" xfId="34194"/>
    <cellStyle name="Обычный 30 2 8 2" xfId="34195"/>
    <cellStyle name="Обычный 30 2 9" xfId="34196"/>
    <cellStyle name="Обычный 30 3" xfId="34197"/>
    <cellStyle name="Обычный 30 3 2" xfId="34198"/>
    <cellStyle name="Обычный 30 3 2 2" xfId="34199"/>
    <cellStyle name="Обычный 30 3 2 2 2" xfId="34200"/>
    <cellStyle name="Обычный 30 3 2 2 2 2" xfId="34201"/>
    <cellStyle name="Обычный 30 3 2 2 2 2 2" xfId="34202"/>
    <cellStyle name="Обычный 30 3 2 2 2 2 2 2" xfId="34203"/>
    <cellStyle name="Обычный 30 3 2 2 2 2 2 2 2" xfId="34204"/>
    <cellStyle name="Обычный 30 3 2 2 2 2 2 3" xfId="34205"/>
    <cellStyle name="Обычный 30 3 2 2 2 2 3" xfId="34206"/>
    <cellStyle name="Обычный 30 3 2 2 2 2 3 2" xfId="34207"/>
    <cellStyle name="Обычный 30 3 2 2 2 2 4" xfId="34208"/>
    <cellStyle name="Обычный 30 3 2 2 2 3" xfId="34209"/>
    <cellStyle name="Обычный 30 3 2 2 2 3 2" xfId="34210"/>
    <cellStyle name="Обычный 30 3 2 2 2 3 2 2" xfId="34211"/>
    <cellStyle name="Обычный 30 3 2 2 2 3 3" xfId="34212"/>
    <cellStyle name="Обычный 30 3 2 2 2 4" xfId="34213"/>
    <cellStyle name="Обычный 30 3 2 2 2 4 2" xfId="34214"/>
    <cellStyle name="Обычный 30 3 2 2 2 5" xfId="34215"/>
    <cellStyle name="Обычный 30 3 2 2 3" xfId="34216"/>
    <cellStyle name="Обычный 30 3 2 2 3 2" xfId="34217"/>
    <cellStyle name="Обычный 30 3 2 2 3 2 2" xfId="34218"/>
    <cellStyle name="Обычный 30 3 2 2 3 2 2 2" xfId="34219"/>
    <cellStyle name="Обычный 30 3 2 2 3 2 3" xfId="34220"/>
    <cellStyle name="Обычный 30 3 2 2 3 3" xfId="34221"/>
    <cellStyle name="Обычный 30 3 2 2 3 3 2" xfId="34222"/>
    <cellStyle name="Обычный 30 3 2 2 3 4" xfId="34223"/>
    <cellStyle name="Обычный 30 3 2 2 4" xfId="34224"/>
    <cellStyle name="Обычный 30 3 2 2 4 2" xfId="34225"/>
    <cellStyle name="Обычный 30 3 2 2 4 2 2" xfId="34226"/>
    <cellStyle name="Обычный 30 3 2 2 4 3" xfId="34227"/>
    <cellStyle name="Обычный 30 3 2 2 5" xfId="34228"/>
    <cellStyle name="Обычный 30 3 2 2 5 2" xfId="34229"/>
    <cellStyle name="Обычный 30 3 2 2 6" xfId="34230"/>
    <cellStyle name="Обычный 30 3 2 3" xfId="34231"/>
    <cellStyle name="Обычный 30 3 2 3 2" xfId="34232"/>
    <cellStyle name="Обычный 30 3 2 3 2 2" xfId="34233"/>
    <cellStyle name="Обычный 30 3 2 3 2 2 2" xfId="34234"/>
    <cellStyle name="Обычный 30 3 2 3 2 2 2 2" xfId="34235"/>
    <cellStyle name="Обычный 30 3 2 3 2 2 3" xfId="34236"/>
    <cellStyle name="Обычный 30 3 2 3 2 3" xfId="34237"/>
    <cellStyle name="Обычный 30 3 2 3 2 3 2" xfId="34238"/>
    <cellStyle name="Обычный 30 3 2 3 2 4" xfId="34239"/>
    <cellStyle name="Обычный 30 3 2 3 3" xfId="34240"/>
    <cellStyle name="Обычный 30 3 2 3 3 2" xfId="34241"/>
    <cellStyle name="Обычный 30 3 2 3 3 2 2" xfId="34242"/>
    <cellStyle name="Обычный 30 3 2 3 3 3" xfId="34243"/>
    <cellStyle name="Обычный 30 3 2 3 4" xfId="34244"/>
    <cellStyle name="Обычный 30 3 2 3 4 2" xfId="34245"/>
    <cellStyle name="Обычный 30 3 2 3 5" xfId="34246"/>
    <cellStyle name="Обычный 30 3 2 4" xfId="34247"/>
    <cellStyle name="Обычный 30 3 2 4 2" xfId="34248"/>
    <cellStyle name="Обычный 30 3 2 4 2 2" xfId="34249"/>
    <cellStyle name="Обычный 30 3 2 4 2 2 2" xfId="34250"/>
    <cellStyle name="Обычный 30 3 2 4 2 3" xfId="34251"/>
    <cellStyle name="Обычный 30 3 2 4 3" xfId="34252"/>
    <cellStyle name="Обычный 30 3 2 4 3 2" xfId="34253"/>
    <cellStyle name="Обычный 30 3 2 4 4" xfId="34254"/>
    <cellStyle name="Обычный 30 3 2 5" xfId="34255"/>
    <cellStyle name="Обычный 30 3 2 5 2" xfId="34256"/>
    <cellStyle name="Обычный 30 3 2 5 2 2" xfId="34257"/>
    <cellStyle name="Обычный 30 3 2 5 3" xfId="34258"/>
    <cellStyle name="Обычный 30 3 2 6" xfId="34259"/>
    <cellStyle name="Обычный 30 3 2 6 2" xfId="34260"/>
    <cellStyle name="Обычный 30 3 2 7" xfId="34261"/>
    <cellStyle name="Обычный 30 3 3" xfId="34262"/>
    <cellStyle name="Обычный 30 3 3 2" xfId="34263"/>
    <cellStyle name="Обычный 30 3 3 2 2" xfId="34264"/>
    <cellStyle name="Обычный 30 3 3 2 2 2" xfId="34265"/>
    <cellStyle name="Обычный 30 3 3 2 2 2 2" xfId="34266"/>
    <cellStyle name="Обычный 30 3 3 2 2 2 2 2" xfId="34267"/>
    <cellStyle name="Обычный 30 3 3 2 2 2 3" xfId="34268"/>
    <cellStyle name="Обычный 30 3 3 2 2 3" xfId="34269"/>
    <cellStyle name="Обычный 30 3 3 2 2 3 2" xfId="34270"/>
    <cellStyle name="Обычный 30 3 3 2 2 4" xfId="34271"/>
    <cellStyle name="Обычный 30 3 3 2 3" xfId="34272"/>
    <cellStyle name="Обычный 30 3 3 2 3 2" xfId="34273"/>
    <cellStyle name="Обычный 30 3 3 2 3 2 2" xfId="34274"/>
    <cellStyle name="Обычный 30 3 3 2 3 3" xfId="34275"/>
    <cellStyle name="Обычный 30 3 3 2 4" xfId="34276"/>
    <cellStyle name="Обычный 30 3 3 2 4 2" xfId="34277"/>
    <cellStyle name="Обычный 30 3 3 2 5" xfId="34278"/>
    <cellStyle name="Обычный 30 3 3 3" xfId="34279"/>
    <cellStyle name="Обычный 30 3 3 3 2" xfId="34280"/>
    <cellStyle name="Обычный 30 3 3 3 2 2" xfId="34281"/>
    <cellStyle name="Обычный 30 3 3 3 2 2 2" xfId="34282"/>
    <cellStyle name="Обычный 30 3 3 3 2 3" xfId="34283"/>
    <cellStyle name="Обычный 30 3 3 3 3" xfId="34284"/>
    <cellStyle name="Обычный 30 3 3 3 3 2" xfId="34285"/>
    <cellStyle name="Обычный 30 3 3 3 4" xfId="34286"/>
    <cellStyle name="Обычный 30 3 3 4" xfId="34287"/>
    <cellStyle name="Обычный 30 3 3 4 2" xfId="34288"/>
    <cellStyle name="Обычный 30 3 3 4 2 2" xfId="34289"/>
    <cellStyle name="Обычный 30 3 3 4 3" xfId="34290"/>
    <cellStyle name="Обычный 30 3 3 5" xfId="34291"/>
    <cellStyle name="Обычный 30 3 3 5 2" xfId="34292"/>
    <cellStyle name="Обычный 30 3 3 6" xfId="34293"/>
    <cellStyle name="Обычный 30 3 4" xfId="34294"/>
    <cellStyle name="Обычный 30 3 4 2" xfId="34295"/>
    <cellStyle name="Обычный 30 3 4 2 2" xfId="34296"/>
    <cellStyle name="Обычный 30 3 4 2 2 2" xfId="34297"/>
    <cellStyle name="Обычный 30 3 4 2 2 2 2" xfId="34298"/>
    <cellStyle name="Обычный 30 3 4 2 2 3" xfId="34299"/>
    <cellStyle name="Обычный 30 3 4 2 3" xfId="34300"/>
    <cellStyle name="Обычный 30 3 4 2 3 2" xfId="34301"/>
    <cellStyle name="Обычный 30 3 4 2 4" xfId="34302"/>
    <cellStyle name="Обычный 30 3 4 3" xfId="34303"/>
    <cellStyle name="Обычный 30 3 4 3 2" xfId="34304"/>
    <cellStyle name="Обычный 30 3 4 3 2 2" xfId="34305"/>
    <cellStyle name="Обычный 30 3 4 3 3" xfId="34306"/>
    <cellStyle name="Обычный 30 3 4 4" xfId="34307"/>
    <cellStyle name="Обычный 30 3 4 4 2" xfId="34308"/>
    <cellStyle name="Обычный 30 3 4 5" xfId="34309"/>
    <cellStyle name="Обычный 30 3 5" xfId="34310"/>
    <cellStyle name="Обычный 30 3 5 2" xfId="34311"/>
    <cellStyle name="Обычный 30 3 5 2 2" xfId="34312"/>
    <cellStyle name="Обычный 30 3 5 2 2 2" xfId="34313"/>
    <cellStyle name="Обычный 30 3 5 2 3" xfId="34314"/>
    <cellStyle name="Обычный 30 3 5 3" xfId="34315"/>
    <cellStyle name="Обычный 30 3 5 3 2" xfId="34316"/>
    <cellStyle name="Обычный 30 3 5 4" xfId="34317"/>
    <cellStyle name="Обычный 30 3 6" xfId="34318"/>
    <cellStyle name="Обычный 30 3 6 2" xfId="34319"/>
    <cellStyle name="Обычный 30 3 6 2 2" xfId="34320"/>
    <cellStyle name="Обычный 30 3 6 3" xfId="34321"/>
    <cellStyle name="Обычный 30 3 7" xfId="34322"/>
    <cellStyle name="Обычный 30 3 7 2" xfId="34323"/>
    <cellStyle name="Обычный 30 3 8" xfId="34324"/>
    <cellStyle name="Обычный 30 4" xfId="34325"/>
    <cellStyle name="Обычный 30 4 2" xfId="34326"/>
    <cellStyle name="Обычный 30 4 2 2" xfId="34327"/>
    <cellStyle name="Обычный 30 4 2 2 2" xfId="34328"/>
    <cellStyle name="Обычный 30 4 2 2 2 2" xfId="34329"/>
    <cellStyle name="Обычный 30 4 2 2 2 2 2" xfId="34330"/>
    <cellStyle name="Обычный 30 4 2 2 2 2 2 2" xfId="34331"/>
    <cellStyle name="Обычный 30 4 2 2 2 2 3" xfId="34332"/>
    <cellStyle name="Обычный 30 4 2 2 2 3" xfId="34333"/>
    <cellStyle name="Обычный 30 4 2 2 2 3 2" xfId="34334"/>
    <cellStyle name="Обычный 30 4 2 2 2 4" xfId="34335"/>
    <cellStyle name="Обычный 30 4 2 2 3" xfId="34336"/>
    <cellStyle name="Обычный 30 4 2 2 3 2" xfId="34337"/>
    <cellStyle name="Обычный 30 4 2 2 3 2 2" xfId="34338"/>
    <cellStyle name="Обычный 30 4 2 2 3 3" xfId="34339"/>
    <cellStyle name="Обычный 30 4 2 2 4" xfId="34340"/>
    <cellStyle name="Обычный 30 4 2 2 4 2" xfId="34341"/>
    <cellStyle name="Обычный 30 4 2 2 5" xfId="34342"/>
    <cellStyle name="Обычный 30 4 2 3" xfId="34343"/>
    <cellStyle name="Обычный 30 4 2 3 2" xfId="34344"/>
    <cellStyle name="Обычный 30 4 2 3 2 2" xfId="34345"/>
    <cellStyle name="Обычный 30 4 2 3 2 2 2" xfId="34346"/>
    <cellStyle name="Обычный 30 4 2 3 2 3" xfId="34347"/>
    <cellStyle name="Обычный 30 4 2 3 3" xfId="34348"/>
    <cellStyle name="Обычный 30 4 2 3 3 2" xfId="34349"/>
    <cellStyle name="Обычный 30 4 2 3 4" xfId="34350"/>
    <cellStyle name="Обычный 30 4 2 4" xfId="34351"/>
    <cellStyle name="Обычный 30 4 2 4 2" xfId="34352"/>
    <cellStyle name="Обычный 30 4 2 4 2 2" xfId="34353"/>
    <cellStyle name="Обычный 30 4 2 4 3" xfId="34354"/>
    <cellStyle name="Обычный 30 4 2 5" xfId="34355"/>
    <cellStyle name="Обычный 30 4 2 5 2" xfId="34356"/>
    <cellStyle name="Обычный 30 4 2 6" xfId="34357"/>
    <cellStyle name="Обычный 30 4 3" xfId="34358"/>
    <cellStyle name="Обычный 30 4 3 2" xfId="34359"/>
    <cellStyle name="Обычный 30 4 3 2 2" xfId="34360"/>
    <cellStyle name="Обычный 30 4 3 2 2 2" xfId="34361"/>
    <cellStyle name="Обычный 30 4 3 2 2 2 2" xfId="34362"/>
    <cellStyle name="Обычный 30 4 3 2 2 3" xfId="34363"/>
    <cellStyle name="Обычный 30 4 3 2 3" xfId="34364"/>
    <cellStyle name="Обычный 30 4 3 2 3 2" xfId="34365"/>
    <cellStyle name="Обычный 30 4 3 2 4" xfId="34366"/>
    <cellStyle name="Обычный 30 4 3 3" xfId="34367"/>
    <cellStyle name="Обычный 30 4 3 3 2" xfId="34368"/>
    <cellStyle name="Обычный 30 4 3 3 2 2" xfId="34369"/>
    <cellStyle name="Обычный 30 4 3 3 3" xfId="34370"/>
    <cellStyle name="Обычный 30 4 3 4" xfId="34371"/>
    <cellStyle name="Обычный 30 4 3 4 2" xfId="34372"/>
    <cellStyle name="Обычный 30 4 3 5" xfId="34373"/>
    <cellStyle name="Обычный 30 4 4" xfId="34374"/>
    <cellStyle name="Обычный 30 4 4 2" xfId="34375"/>
    <cellStyle name="Обычный 30 4 4 2 2" xfId="34376"/>
    <cellStyle name="Обычный 30 4 4 2 2 2" xfId="34377"/>
    <cellStyle name="Обычный 30 4 4 2 3" xfId="34378"/>
    <cellStyle name="Обычный 30 4 4 3" xfId="34379"/>
    <cellStyle name="Обычный 30 4 4 3 2" xfId="34380"/>
    <cellStyle name="Обычный 30 4 4 4" xfId="34381"/>
    <cellStyle name="Обычный 30 4 5" xfId="34382"/>
    <cellStyle name="Обычный 30 4 5 2" xfId="34383"/>
    <cellStyle name="Обычный 30 4 5 2 2" xfId="34384"/>
    <cellStyle name="Обычный 30 4 5 3" xfId="34385"/>
    <cellStyle name="Обычный 30 4 6" xfId="34386"/>
    <cellStyle name="Обычный 30 4 6 2" xfId="34387"/>
    <cellStyle name="Обычный 30 4 7" xfId="34388"/>
    <cellStyle name="Обычный 30 5" xfId="34389"/>
    <cellStyle name="Обычный 30 5 2" xfId="34390"/>
    <cellStyle name="Обычный 30 5 2 2" xfId="34391"/>
    <cellStyle name="Обычный 30 5 2 2 2" xfId="34392"/>
    <cellStyle name="Обычный 30 5 2 2 2 2" xfId="34393"/>
    <cellStyle name="Обычный 30 5 2 2 2 2 2" xfId="34394"/>
    <cellStyle name="Обычный 30 5 2 2 2 3" xfId="34395"/>
    <cellStyle name="Обычный 30 5 2 2 3" xfId="34396"/>
    <cellStyle name="Обычный 30 5 2 2 3 2" xfId="34397"/>
    <cellStyle name="Обычный 30 5 2 2 4" xfId="34398"/>
    <cellStyle name="Обычный 30 5 2 3" xfId="34399"/>
    <cellStyle name="Обычный 30 5 2 3 2" xfId="34400"/>
    <cellStyle name="Обычный 30 5 2 3 2 2" xfId="34401"/>
    <cellStyle name="Обычный 30 5 2 3 3" xfId="34402"/>
    <cellStyle name="Обычный 30 5 2 4" xfId="34403"/>
    <cellStyle name="Обычный 30 5 2 4 2" xfId="34404"/>
    <cellStyle name="Обычный 30 5 2 5" xfId="34405"/>
    <cellStyle name="Обычный 30 5 3" xfId="34406"/>
    <cellStyle name="Обычный 30 5 3 2" xfId="34407"/>
    <cellStyle name="Обычный 30 5 3 2 2" xfId="34408"/>
    <cellStyle name="Обычный 30 5 3 2 2 2" xfId="34409"/>
    <cellStyle name="Обычный 30 5 3 2 3" xfId="34410"/>
    <cellStyle name="Обычный 30 5 3 3" xfId="34411"/>
    <cellStyle name="Обычный 30 5 3 3 2" xfId="34412"/>
    <cellStyle name="Обычный 30 5 3 4" xfId="34413"/>
    <cellStyle name="Обычный 30 5 4" xfId="34414"/>
    <cellStyle name="Обычный 30 5 4 2" xfId="34415"/>
    <cellStyle name="Обычный 30 5 4 2 2" xfId="34416"/>
    <cellStyle name="Обычный 30 5 4 3" xfId="34417"/>
    <cellStyle name="Обычный 30 5 5" xfId="34418"/>
    <cellStyle name="Обычный 30 5 5 2" xfId="34419"/>
    <cellStyle name="Обычный 30 5 6" xfId="34420"/>
    <cellStyle name="Обычный 30 6" xfId="34421"/>
    <cellStyle name="Обычный 30 6 2" xfId="34422"/>
    <cellStyle name="Обычный 30 6 2 2" xfId="34423"/>
    <cellStyle name="Обычный 30 6 2 2 2" xfId="34424"/>
    <cellStyle name="Обычный 30 6 2 2 2 2" xfId="34425"/>
    <cellStyle name="Обычный 30 6 2 2 3" xfId="34426"/>
    <cellStyle name="Обычный 30 6 2 3" xfId="34427"/>
    <cellStyle name="Обычный 30 6 2 3 2" xfId="34428"/>
    <cellStyle name="Обычный 30 6 2 4" xfId="34429"/>
    <cellStyle name="Обычный 30 6 3" xfId="34430"/>
    <cellStyle name="Обычный 30 6 3 2" xfId="34431"/>
    <cellStyle name="Обычный 30 6 3 2 2" xfId="34432"/>
    <cellStyle name="Обычный 30 6 3 3" xfId="34433"/>
    <cellStyle name="Обычный 30 6 4" xfId="34434"/>
    <cellStyle name="Обычный 30 6 4 2" xfId="34435"/>
    <cellStyle name="Обычный 30 6 5" xfId="34436"/>
    <cellStyle name="Обычный 30 7" xfId="34437"/>
    <cellStyle name="Обычный 30 7 2" xfId="34438"/>
    <cellStyle name="Обычный 30 7 2 2" xfId="34439"/>
    <cellStyle name="Обычный 30 7 2 2 2" xfId="34440"/>
    <cellStyle name="Обычный 30 7 2 3" xfId="34441"/>
    <cellStyle name="Обычный 30 7 3" xfId="34442"/>
    <cellStyle name="Обычный 30 7 3 2" xfId="34443"/>
    <cellStyle name="Обычный 30 7 4" xfId="34444"/>
    <cellStyle name="Обычный 30 8" xfId="34445"/>
    <cellStyle name="Обычный 30 8 2" xfId="34446"/>
    <cellStyle name="Обычный 30 8 2 2" xfId="34447"/>
    <cellStyle name="Обычный 30 8 3" xfId="34448"/>
    <cellStyle name="Обычный 30 9" xfId="34449"/>
    <cellStyle name="Обычный 30 9 2" xfId="34450"/>
    <cellStyle name="Обычный 31" xfId="72"/>
    <cellStyle name="Обычный 31 10" xfId="34451"/>
    <cellStyle name="Обычный 31 2" xfId="34452"/>
    <cellStyle name="Обычный 31 2 2" xfId="34453"/>
    <cellStyle name="Обычный 31 2 2 2" xfId="34454"/>
    <cellStyle name="Обычный 31 2 2 2 2" xfId="34455"/>
    <cellStyle name="Обычный 31 2 2 2 2 2" xfId="34456"/>
    <cellStyle name="Обычный 31 2 2 2 2 2 2" xfId="34457"/>
    <cellStyle name="Обычный 31 2 2 2 2 2 2 2" xfId="34458"/>
    <cellStyle name="Обычный 31 2 2 2 2 2 2 2 2" xfId="34459"/>
    <cellStyle name="Обычный 31 2 2 2 2 2 2 2 2 2" xfId="34460"/>
    <cellStyle name="Обычный 31 2 2 2 2 2 2 2 3" xfId="34461"/>
    <cellStyle name="Обычный 31 2 2 2 2 2 2 3" xfId="34462"/>
    <cellStyle name="Обычный 31 2 2 2 2 2 2 3 2" xfId="34463"/>
    <cellStyle name="Обычный 31 2 2 2 2 2 2 4" xfId="34464"/>
    <cellStyle name="Обычный 31 2 2 2 2 2 3" xfId="34465"/>
    <cellStyle name="Обычный 31 2 2 2 2 2 3 2" xfId="34466"/>
    <cellStyle name="Обычный 31 2 2 2 2 2 3 2 2" xfId="34467"/>
    <cellStyle name="Обычный 31 2 2 2 2 2 3 3" xfId="34468"/>
    <cellStyle name="Обычный 31 2 2 2 2 2 4" xfId="34469"/>
    <cellStyle name="Обычный 31 2 2 2 2 2 4 2" xfId="34470"/>
    <cellStyle name="Обычный 31 2 2 2 2 2 5" xfId="34471"/>
    <cellStyle name="Обычный 31 2 2 2 2 3" xfId="34472"/>
    <cellStyle name="Обычный 31 2 2 2 2 3 2" xfId="34473"/>
    <cellStyle name="Обычный 31 2 2 2 2 3 2 2" xfId="34474"/>
    <cellStyle name="Обычный 31 2 2 2 2 3 2 2 2" xfId="34475"/>
    <cellStyle name="Обычный 31 2 2 2 2 3 2 3" xfId="34476"/>
    <cellStyle name="Обычный 31 2 2 2 2 3 3" xfId="34477"/>
    <cellStyle name="Обычный 31 2 2 2 2 3 3 2" xfId="34478"/>
    <cellStyle name="Обычный 31 2 2 2 2 3 4" xfId="34479"/>
    <cellStyle name="Обычный 31 2 2 2 2 4" xfId="34480"/>
    <cellStyle name="Обычный 31 2 2 2 2 4 2" xfId="34481"/>
    <cellStyle name="Обычный 31 2 2 2 2 4 2 2" xfId="34482"/>
    <cellStyle name="Обычный 31 2 2 2 2 4 3" xfId="34483"/>
    <cellStyle name="Обычный 31 2 2 2 2 5" xfId="34484"/>
    <cellStyle name="Обычный 31 2 2 2 2 5 2" xfId="34485"/>
    <cellStyle name="Обычный 31 2 2 2 2 6" xfId="34486"/>
    <cellStyle name="Обычный 31 2 2 2 3" xfId="34487"/>
    <cellStyle name="Обычный 31 2 2 2 3 2" xfId="34488"/>
    <cellStyle name="Обычный 31 2 2 2 3 2 2" xfId="34489"/>
    <cellStyle name="Обычный 31 2 2 2 3 2 2 2" xfId="34490"/>
    <cellStyle name="Обычный 31 2 2 2 3 2 2 2 2" xfId="34491"/>
    <cellStyle name="Обычный 31 2 2 2 3 2 2 3" xfId="34492"/>
    <cellStyle name="Обычный 31 2 2 2 3 2 3" xfId="34493"/>
    <cellStyle name="Обычный 31 2 2 2 3 2 3 2" xfId="34494"/>
    <cellStyle name="Обычный 31 2 2 2 3 2 4" xfId="34495"/>
    <cellStyle name="Обычный 31 2 2 2 3 3" xfId="34496"/>
    <cellStyle name="Обычный 31 2 2 2 3 3 2" xfId="34497"/>
    <cellStyle name="Обычный 31 2 2 2 3 3 2 2" xfId="34498"/>
    <cellStyle name="Обычный 31 2 2 2 3 3 3" xfId="34499"/>
    <cellStyle name="Обычный 31 2 2 2 3 4" xfId="34500"/>
    <cellStyle name="Обычный 31 2 2 2 3 4 2" xfId="34501"/>
    <cellStyle name="Обычный 31 2 2 2 3 5" xfId="34502"/>
    <cellStyle name="Обычный 31 2 2 2 4" xfId="34503"/>
    <cellStyle name="Обычный 31 2 2 2 4 2" xfId="34504"/>
    <cellStyle name="Обычный 31 2 2 2 4 2 2" xfId="34505"/>
    <cellStyle name="Обычный 31 2 2 2 4 2 2 2" xfId="34506"/>
    <cellStyle name="Обычный 31 2 2 2 4 2 3" xfId="34507"/>
    <cellStyle name="Обычный 31 2 2 2 4 3" xfId="34508"/>
    <cellStyle name="Обычный 31 2 2 2 4 3 2" xfId="34509"/>
    <cellStyle name="Обычный 31 2 2 2 4 4" xfId="34510"/>
    <cellStyle name="Обычный 31 2 2 2 5" xfId="34511"/>
    <cellStyle name="Обычный 31 2 2 2 5 2" xfId="34512"/>
    <cellStyle name="Обычный 31 2 2 2 5 2 2" xfId="34513"/>
    <cellStyle name="Обычный 31 2 2 2 5 3" xfId="34514"/>
    <cellStyle name="Обычный 31 2 2 2 6" xfId="34515"/>
    <cellStyle name="Обычный 31 2 2 2 6 2" xfId="34516"/>
    <cellStyle name="Обычный 31 2 2 2 7" xfId="34517"/>
    <cellStyle name="Обычный 31 2 2 3" xfId="34518"/>
    <cellStyle name="Обычный 31 2 2 3 2" xfId="34519"/>
    <cellStyle name="Обычный 31 2 2 3 2 2" xfId="34520"/>
    <cellStyle name="Обычный 31 2 2 3 2 2 2" xfId="34521"/>
    <cellStyle name="Обычный 31 2 2 3 2 2 2 2" xfId="34522"/>
    <cellStyle name="Обычный 31 2 2 3 2 2 2 2 2" xfId="34523"/>
    <cellStyle name="Обычный 31 2 2 3 2 2 2 3" xfId="34524"/>
    <cellStyle name="Обычный 31 2 2 3 2 2 3" xfId="34525"/>
    <cellStyle name="Обычный 31 2 2 3 2 2 3 2" xfId="34526"/>
    <cellStyle name="Обычный 31 2 2 3 2 2 4" xfId="34527"/>
    <cellStyle name="Обычный 31 2 2 3 2 3" xfId="34528"/>
    <cellStyle name="Обычный 31 2 2 3 2 3 2" xfId="34529"/>
    <cellStyle name="Обычный 31 2 2 3 2 3 2 2" xfId="34530"/>
    <cellStyle name="Обычный 31 2 2 3 2 3 3" xfId="34531"/>
    <cellStyle name="Обычный 31 2 2 3 2 4" xfId="34532"/>
    <cellStyle name="Обычный 31 2 2 3 2 4 2" xfId="34533"/>
    <cellStyle name="Обычный 31 2 2 3 2 5" xfId="34534"/>
    <cellStyle name="Обычный 31 2 2 3 3" xfId="34535"/>
    <cellStyle name="Обычный 31 2 2 3 3 2" xfId="34536"/>
    <cellStyle name="Обычный 31 2 2 3 3 2 2" xfId="34537"/>
    <cellStyle name="Обычный 31 2 2 3 3 2 2 2" xfId="34538"/>
    <cellStyle name="Обычный 31 2 2 3 3 2 3" xfId="34539"/>
    <cellStyle name="Обычный 31 2 2 3 3 3" xfId="34540"/>
    <cellStyle name="Обычный 31 2 2 3 3 3 2" xfId="34541"/>
    <cellStyle name="Обычный 31 2 2 3 3 4" xfId="34542"/>
    <cellStyle name="Обычный 31 2 2 3 4" xfId="34543"/>
    <cellStyle name="Обычный 31 2 2 3 4 2" xfId="34544"/>
    <cellStyle name="Обычный 31 2 2 3 4 2 2" xfId="34545"/>
    <cellStyle name="Обычный 31 2 2 3 4 3" xfId="34546"/>
    <cellStyle name="Обычный 31 2 2 3 5" xfId="34547"/>
    <cellStyle name="Обычный 31 2 2 3 5 2" xfId="34548"/>
    <cellStyle name="Обычный 31 2 2 3 6" xfId="34549"/>
    <cellStyle name="Обычный 31 2 2 4" xfId="34550"/>
    <cellStyle name="Обычный 31 2 2 4 2" xfId="34551"/>
    <cellStyle name="Обычный 31 2 2 4 2 2" xfId="34552"/>
    <cellStyle name="Обычный 31 2 2 4 2 2 2" xfId="34553"/>
    <cellStyle name="Обычный 31 2 2 4 2 2 2 2" xfId="34554"/>
    <cellStyle name="Обычный 31 2 2 4 2 2 3" xfId="34555"/>
    <cellStyle name="Обычный 31 2 2 4 2 3" xfId="34556"/>
    <cellStyle name="Обычный 31 2 2 4 2 3 2" xfId="34557"/>
    <cellStyle name="Обычный 31 2 2 4 2 4" xfId="34558"/>
    <cellStyle name="Обычный 31 2 2 4 3" xfId="34559"/>
    <cellStyle name="Обычный 31 2 2 4 3 2" xfId="34560"/>
    <cellStyle name="Обычный 31 2 2 4 3 2 2" xfId="34561"/>
    <cellStyle name="Обычный 31 2 2 4 3 3" xfId="34562"/>
    <cellStyle name="Обычный 31 2 2 4 4" xfId="34563"/>
    <cellStyle name="Обычный 31 2 2 4 4 2" xfId="34564"/>
    <cellStyle name="Обычный 31 2 2 4 5" xfId="34565"/>
    <cellStyle name="Обычный 31 2 2 5" xfId="34566"/>
    <cellStyle name="Обычный 31 2 2 5 2" xfId="34567"/>
    <cellStyle name="Обычный 31 2 2 5 2 2" xfId="34568"/>
    <cellStyle name="Обычный 31 2 2 5 2 2 2" xfId="34569"/>
    <cellStyle name="Обычный 31 2 2 5 2 3" xfId="34570"/>
    <cellStyle name="Обычный 31 2 2 5 3" xfId="34571"/>
    <cellStyle name="Обычный 31 2 2 5 3 2" xfId="34572"/>
    <cellStyle name="Обычный 31 2 2 5 4" xfId="34573"/>
    <cellStyle name="Обычный 31 2 2 6" xfId="34574"/>
    <cellStyle name="Обычный 31 2 2 6 2" xfId="34575"/>
    <cellStyle name="Обычный 31 2 2 6 2 2" xfId="34576"/>
    <cellStyle name="Обычный 31 2 2 6 3" xfId="34577"/>
    <cellStyle name="Обычный 31 2 2 7" xfId="34578"/>
    <cellStyle name="Обычный 31 2 2 7 2" xfId="34579"/>
    <cellStyle name="Обычный 31 2 2 8" xfId="34580"/>
    <cellStyle name="Обычный 31 2 3" xfId="34581"/>
    <cellStyle name="Обычный 31 2 3 2" xfId="34582"/>
    <cellStyle name="Обычный 31 2 3 2 2" xfId="34583"/>
    <cellStyle name="Обычный 31 2 3 2 2 2" xfId="34584"/>
    <cellStyle name="Обычный 31 2 3 2 2 2 2" xfId="34585"/>
    <cellStyle name="Обычный 31 2 3 2 2 2 2 2" xfId="34586"/>
    <cellStyle name="Обычный 31 2 3 2 2 2 2 2 2" xfId="34587"/>
    <cellStyle name="Обычный 31 2 3 2 2 2 2 3" xfId="34588"/>
    <cellStyle name="Обычный 31 2 3 2 2 2 3" xfId="34589"/>
    <cellStyle name="Обычный 31 2 3 2 2 2 3 2" xfId="34590"/>
    <cellStyle name="Обычный 31 2 3 2 2 2 4" xfId="34591"/>
    <cellStyle name="Обычный 31 2 3 2 2 3" xfId="34592"/>
    <cellStyle name="Обычный 31 2 3 2 2 3 2" xfId="34593"/>
    <cellStyle name="Обычный 31 2 3 2 2 3 2 2" xfId="34594"/>
    <cellStyle name="Обычный 31 2 3 2 2 3 3" xfId="34595"/>
    <cellStyle name="Обычный 31 2 3 2 2 4" xfId="34596"/>
    <cellStyle name="Обычный 31 2 3 2 2 4 2" xfId="34597"/>
    <cellStyle name="Обычный 31 2 3 2 2 5" xfId="34598"/>
    <cellStyle name="Обычный 31 2 3 2 3" xfId="34599"/>
    <cellStyle name="Обычный 31 2 3 2 3 2" xfId="34600"/>
    <cellStyle name="Обычный 31 2 3 2 3 2 2" xfId="34601"/>
    <cellStyle name="Обычный 31 2 3 2 3 2 2 2" xfId="34602"/>
    <cellStyle name="Обычный 31 2 3 2 3 2 3" xfId="34603"/>
    <cellStyle name="Обычный 31 2 3 2 3 3" xfId="34604"/>
    <cellStyle name="Обычный 31 2 3 2 3 3 2" xfId="34605"/>
    <cellStyle name="Обычный 31 2 3 2 3 4" xfId="34606"/>
    <cellStyle name="Обычный 31 2 3 2 4" xfId="34607"/>
    <cellStyle name="Обычный 31 2 3 2 4 2" xfId="34608"/>
    <cellStyle name="Обычный 31 2 3 2 4 2 2" xfId="34609"/>
    <cellStyle name="Обычный 31 2 3 2 4 3" xfId="34610"/>
    <cellStyle name="Обычный 31 2 3 2 5" xfId="34611"/>
    <cellStyle name="Обычный 31 2 3 2 5 2" xfId="34612"/>
    <cellStyle name="Обычный 31 2 3 2 6" xfId="34613"/>
    <cellStyle name="Обычный 31 2 3 3" xfId="34614"/>
    <cellStyle name="Обычный 31 2 3 3 2" xfId="34615"/>
    <cellStyle name="Обычный 31 2 3 3 2 2" xfId="34616"/>
    <cellStyle name="Обычный 31 2 3 3 2 2 2" xfId="34617"/>
    <cellStyle name="Обычный 31 2 3 3 2 2 2 2" xfId="34618"/>
    <cellStyle name="Обычный 31 2 3 3 2 2 3" xfId="34619"/>
    <cellStyle name="Обычный 31 2 3 3 2 3" xfId="34620"/>
    <cellStyle name="Обычный 31 2 3 3 2 3 2" xfId="34621"/>
    <cellStyle name="Обычный 31 2 3 3 2 4" xfId="34622"/>
    <cellStyle name="Обычный 31 2 3 3 3" xfId="34623"/>
    <cellStyle name="Обычный 31 2 3 3 3 2" xfId="34624"/>
    <cellStyle name="Обычный 31 2 3 3 3 2 2" xfId="34625"/>
    <cellStyle name="Обычный 31 2 3 3 3 3" xfId="34626"/>
    <cellStyle name="Обычный 31 2 3 3 4" xfId="34627"/>
    <cellStyle name="Обычный 31 2 3 3 4 2" xfId="34628"/>
    <cellStyle name="Обычный 31 2 3 3 5" xfId="34629"/>
    <cellStyle name="Обычный 31 2 3 4" xfId="34630"/>
    <cellStyle name="Обычный 31 2 3 4 2" xfId="34631"/>
    <cellStyle name="Обычный 31 2 3 4 2 2" xfId="34632"/>
    <cellStyle name="Обычный 31 2 3 4 2 2 2" xfId="34633"/>
    <cellStyle name="Обычный 31 2 3 4 2 3" xfId="34634"/>
    <cellStyle name="Обычный 31 2 3 4 3" xfId="34635"/>
    <cellStyle name="Обычный 31 2 3 4 3 2" xfId="34636"/>
    <cellStyle name="Обычный 31 2 3 4 4" xfId="34637"/>
    <cellStyle name="Обычный 31 2 3 5" xfId="34638"/>
    <cellStyle name="Обычный 31 2 3 5 2" xfId="34639"/>
    <cellStyle name="Обычный 31 2 3 5 2 2" xfId="34640"/>
    <cellStyle name="Обычный 31 2 3 5 3" xfId="34641"/>
    <cellStyle name="Обычный 31 2 3 6" xfId="34642"/>
    <cellStyle name="Обычный 31 2 3 6 2" xfId="34643"/>
    <cellStyle name="Обычный 31 2 3 7" xfId="34644"/>
    <cellStyle name="Обычный 31 2 4" xfId="34645"/>
    <cellStyle name="Обычный 31 2 4 2" xfId="34646"/>
    <cellStyle name="Обычный 31 2 4 2 2" xfId="34647"/>
    <cellStyle name="Обычный 31 2 4 2 2 2" xfId="34648"/>
    <cellStyle name="Обычный 31 2 4 2 2 2 2" xfId="34649"/>
    <cellStyle name="Обычный 31 2 4 2 2 2 2 2" xfId="34650"/>
    <cellStyle name="Обычный 31 2 4 2 2 2 3" xfId="34651"/>
    <cellStyle name="Обычный 31 2 4 2 2 3" xfId="34652"/>
    <cellStyle name="Обычный 31 2 4 2 2 3 2" xfId="34653"/>
    <cellStyle name="Обычный 31 2 4 2 2 4" xfId="34654"/>
    <cellStyle name="Обычный 31 2 4 2 3" xfId="34655"/>
    <cellStyle name="Обычный 31 2 4 2 3 2" xfId="34656"/>
    <cellStyle name="Обычный 31 2 4 2 3 2 2" xfId="34657"/>
    <cellStyle name="Обычный 31 2 4 2 3 3" xfId="34658"/>
    <cellStyle name="Обычный 31 2 4 2 4" xfId="34659"/>
    <cellStyle name="Обычный 31 2 4 2 4 2" xfId="34660"/>
    <cellStyle name="Обычный 31 2 4 2 5" xfId="34661"/>
    <cellStyle name="Обычный 31 2 4 3" xfId="34662"/>
    <cellStyle name="Обычный 31 2 4 3 2" xfId="34663"/>
    <cellStyle name="Обычный 31 2 4 3 2 2" xfId="34664"/>
    <cellStyle name="Обычный 31 2 4 3 2 2 2" xfId="34665"/>
    <cellStyle name="Обычный 31 2 4 3 2 3" xfId="34666"/>
    <cellStyle name="Обычный 31 2 4 3 3" xfId="34667"/>
    <cellStyle name="Обычный 31 2 4 3 3 2" xfId="34668"/>
    <cellStyle name="Обычный 31 2 4 3 4" xfId="34669"/>
    <cellStyle name="Обычный 31 2 4 4" xfId="34670"/>
    <cellStyle name="Обычный 31 2 4 4 2" xfId="34671"/>
    <cellStyle name="Обычный 31 2 4 4 2 2" xfId="34672"/>
    <cellStyle name="Обычный 31 2 4 4 3" xfId="34673"/>
    <cellStyle name="Обычный 31 2 4 5" xfId="34674"/>
    <cellStyle name="Обычный 31 2 4 5 2" xfId="34675"/>
    <cellStyle name="Обычный 31 2 4 6" xfId="34676"/>
    <cellStyle name="Обычный 31 2 5" xfId="34677"/>
    <cellStyle name="Обычный 31 2 5 2" xfId="34678"/>
    <cellStyle name="Обычный 31 2 5 2 2" xfId="34679"/>
    <cellStyle name="Обычный 31 2 5 2 2 2" xfId="34680"/>
    <cellStyle name="Обычный 31 2 5 2 2 2 2" xfId="34681"/>
    <cellStyle name="Обычный 31 2 5 2 2 3" xfId="34682"/>
    <cellStyle name="Обычный 31 2 5 2 3" xfId="34683"/>
    <cellStyle name="Обычный 31 2 5 2 3 2" xfId="34684"/>
    <cellStyle name="Обычный 31 2 5 2 4" xfId="34685"/>
    <cellStyle name="Обычный 31 2 5 3" xfId="34686"/>
    <cellStyle name="Обычный 31 2 5 3 2" xfId="34687"/>
    <cellStyle name="Обычный 31 2 5 3 2 2" xfId="34688"/>
    <cellStyle name="Обычный 31 2 5 3 3" xfId="34689"/>
    <cellStyle name="Обычный 31 2 5 4" xfId="34690"/>
    <cellStyle name="Обычный 31 2 5 4 2" xfId="34691"/>
    <cellStyle name="Обычный 31 2 5 5" xfId="34692"/>
    <cellStyle name="Обычный 31 2 6" xfId="34693"/>
    <cellStyle name="Обычный 31 2 6 2" xfId="34694"/>
    <cellStyle name="Обычный 31 2 6 2 2" xfId="34695"/>
    <cellStyle name="Обычный 31 2 6 2 2 2" xfId="34696"/>
    <cellStyle name="Обычный 31 2 6 2 3" xfId="34697"/>
    <cellStyle name="Обычный 31 2 6 3" xfId="34698"/>
    <cellStyle name="Обычный 31 2 6 3 2" xfId="34699"/>
    <cellStyle name="Обычный 31 2 6 4" xfId="34700"/>
    <cellStyle name="Обычный 31 2 7" xfId="34701"/>
    <cellStyle name="Обычный 31 2 7 2" xfId="34702"/>
    <cellStyle name="Обычный 31 2 7 2 2" xfId="34703"/>
    <cellStyle name="Обычный 31 2 7 3" xfId="34704"/>
    <cellStyle name="Обычный 31 2 8" xfId="34705"/>
    <cellStyle name="Обычный 31 2 8 2" xfId="34706"/>
    <cellStyle name="Обычный 31 2 9" xfId="34707"/>
    <cellStyle name="Обычный 31 3" xfId="34708"/>
    <cellStyle name="Обычный 31 3 2" xfId="34709"/>
    <cellStyle name="Обычный 31 3 2 2" xfId="34710"/>
    <cellStyle name="Обычный 31 3 2 2 2" xfId="34711"/>
    <cellStyle name="Обычный 31 3 2 2 2 2" xfId="34712"/>
    <cellStyle name="Обычный 31 3 2 2 2 2 2" xfId="34713"/>
    <cellStyle name="Обычный 31 3 2 2 2 2 2 2" xfId="34714"/>
    <cellStyle name="Обычный 31 3 2 2 2 2 2 2 2" xfId="34715"/>
    <cellStyle name="Обычный 31 3 2 2 2 2 2 3" xfId="34716"/>
    <cellStyle name="Обычный 31 3 2 2 2 2 3" xfId="34717"/>
    <cellStyle name="Обычный 31 3 2 2 2 2 3 2" xfId="34718"/>
    <cellStyle name="Обычный 31 3 2 2 2 2 4" xfId="34719"/>
    <cellStyle name="Обычный 31 3 2 2 2 3" xfId="34720"/>
    <cellStyle name="Обычный 31 3 2 2 2 3 2" xfId="34721"/>
    <cellStyle name="Обычный 31 3 2 2 2 3 2 2" xfId="34722"/>
    <cellStyle name="Обычный 31 3 2 2 2 3 3" xfId="34723"/>
    <cellStyle name="Обычный 31 3 2 2 2 4" xfId="34724"/>
    <cellStyle name="Обычный 31 3 2 2 2 4 2" xfId="34725"/>
    <cellStyle name="Обычный 31 3 2 2 2 5" xfId="34726"/>
    <cellStyle name="Обычный 31 3 2 2 3" xfId="34727"/>
    <cellStyle name="Обычный 31 3 2 2 3 2" xfId="34728"/>
    <cellStyle name="Обычный 31 3 2 2 3 2 2" xfId="34729"/>
    <cellStyle name="Обычный 31 3 2 2 3 2 2 2" xfId="34730"/>
    <cellStyle name="Обычный 31 3 2 2 3 2 3" xfId="34731"/>
    <cellStyle name="Обычный 31 3 2 2 3 3" xfId="34732"/>
    <cellStyle name="Обычный 31 3 2 2 3 3 2" xfId="34733"/>
    <cellStyle name="Обычный 31 3 2 2 3 4" xfId="34734"/>
    <cellStyle name="Обычный 31 3 2 2 4" xfId="34735"/>
    <cellStyle name="Обычный 31 3 2 2 4 2" xfId="34736"/>
    <cellStyle name="Обычный 31 3 2 2 4 2 2" xfId="34737"/>
    <cellStyle name="Обычный 31 3 2 2 4 3" xfId="34738"/>
    <cellStyle name="Обычный 31 3 2 2 5" xfId="34739"/>
    <cellStyle name="Обычный 31 3 2 2 5 2" xfId="34740"/>
    <cellStyle name="Обычный 31 3 2 2 6" xfId="34741"/>
    <cellStyle name="Обычный 31 3 2 3" xfId="34742"/>
    <cellStyle name="Обычный 31 3 2 3 2" xfId="34743"/>
    <cellStyle name="Обычный 31 3 2 3 2 2" xfId="34744"/>
    <cellStyle name="Обычный 31 3 2 3 2 2 2" xfId="34745"/>
    <cellStyle name="Обычный 31 3 2 3 2 2 2 2" xfId="34746"/>
    <cellStyle name="Обычный 31 3 2 3 2 2 3" xfId="34747"/>
    <cellStyle name="Обычный 31 3 2 3 2 3" xfId="34748"/>
    <cellStyle name="Обычный 31 3 2 3 2 3 2" xfId="34749"/>
    <cellStyle name="Обычный 31 3 2 3 2 4" xfId="34750"/>
    <cellStyle name="Обычный 31 3 2 3 3" xfId="34751"/>
    <cellStyle name="Обычный 31 3 2 3 3 2" xfId="34752"/>
    <cellStyle name="Обычный 31 3 2 3 3 2 2" xfId="34753"/>
    <cellStyle name="Обычный 31 3 2 3 3 3" xfId="34754"/>
    <cellStyle name="Обычный 31 3 2 3 4" xfId="34755"/>
    <cellStyle name="Обычный 31 3 2 3 4 2" xfId="34756"/>
    <cellStyle name="Обычный 31 3 2 3 5" xfId="34757"/>
    <cellStyle name="Обычный 31 3 2 4" xfId="34758"/>
    <cellStyle name="Обычный 31 3 2 4 2" xfId="34759"/>
    <cellStyle name="Обычный 31 3 2 4 2 2" xfId="34760"/>
    <cellStyle name="Обычный 31 3 2 4 2 2 2" xfId="34761"/>
    <cellStyle name="Обычный 31 3 2 4 2 3" xfId="34762"/>
    <cellStyle name="Обычный 31 3 2 4 3" xfId="34763"/>
    <cellStyle name="Обычный 31 3 2 4 3 2" xfId="34764"/>
    <cellStyle name="Обычный 31 3 2 4 4" xfId="34765"/>
    <cellStyle name="Обычный 31 3 2 5" xfId="34766"/>
    <cellStyle name="Обычный 31 3 2 5 2" xfId="34767"/>
    <cellStyle name="Обычный 31 3 2 5 2 2" xfId="34768"/>
    <cellStyle name="Обычный 31 3 2 5 3" xfId="34769"/>
    <cellStyle name="Обычный 31 3 2 6" xfId="34770"/>
    <cellStyle name="Обычный 31 3 2 6 2" xfId="34771"/>
    <cellStyle name="Обычный 31 3 2 7" xfId="34772"/>
    <cellStyle name="Обычный 31 3 3" xfId="34773"/>
    <cellStyle name="Обычный 31 3 3 2" xfId="34774"/>
    <cellStyle name="Обычный 31 3 3 2 2" xfId="34775"/>
    <cellStyle name="Обычный 31 3 3 2 2 2" xfId="34776"/>
    <cellStyle name="Обычный 31 3 3 2 2 2 2" xfId="34777"/>
    <cellStyle name="Обычный 31 3 3 2 2 2 2 2" xfId="34778"/>
    <cellStyle name="Обычный 31 3 3 2 2 2 3" xfId="34779"/>
    <cellStyle name="Обычный 31 3 3 2 2 3" xfId="34780"/>
    <cellStyle name="Обычный 31 3 3 2 2 3 2" xfId="34781"/>
    <cellStyle name="Обычный 31 3 3 2 2 4" xfId="34782"/>
    <cellStyle name="Обычный 31 3 3 2 3" xfId="34783"/>
    <cellStyle name="Обычный 31 3 3 2 3 2" xfId="34784"/>
    <cellStyle name="Обычный 31 3 3 2 3 2 2" xfId="34785"/>
    <cellStyle name="Обычный 31 3 3 2 3 3" xfId="34786"/>
    <cellStyle name="Обычный 31 3 3 2 4" xfId="34787"/>
    <cellStyle name="Обычный 31 3 3 2 4 2" xfId="34788"/>
    <cellStyle name="Обычный 31 3 3 2 5" xfId="34789"/>
    <cellStyle name="Обычный 31 3 3 3" xfId="34790"/>
    <cellStyle name="Обычный 31 3 3 3 2" xfId="34791"/>
    <cellStyle name="Обычный 31 3 3 3 2 2" xfId="34792"/>
    <cellStyle name="Обычный 31 3 3 3 2 2 2" xfId="34793"/>
    <cellStyle name="Обычный 31 3 3 3 2 3" xfId="34794"/>
    <cellStyle name="Обычный 31 3 3 3 3" xfId="34795"/>
    <cellStyle name="Обычный 31 3 3 3 3 2" xfId="34796"/>
    <cellStyle name="Обычный 31 3 3 3 4" xfId="34797"/>
    <cellStyle name="Обычный 31 3 3 4" xfId="34798"/>
    <cellStyle name="Обычный 31 3 3 4 2" xfId="34799"/>
    <cellStyle name="Обычный 31 3 3 4 2 2" xfId="34800"/>
    <cellStyle name="Обычный 31 3 3 4 3" xfId="34801"/>
    <cellStyle name="Обычный 31 3 3 5" xfId="34802"/>
    <cellStyle name="Обычный 31 3 3 5 2" xfId="34803"/>
    <cellStyle name="Обычный 31 3 3 6" xfId="34804"/>
    <cellStyle name="Обычный 31 3 4" xfId="34805"/>
    <cellStyle name="Обычный 31 3 4 2" xfId="34806"/>
    <cellStyle name="Обычный 31 3 4 2 2" xfId="34807"/>
    <cellStyle name="Обычный 31 3 4 2 2 2" xfId="34808"/>
    <cellStyle name="Обычный 31 3 4 2 2 2 2" xfId="34809"/>
    <cellStyle name="Обычный 31 3 4 2 2 3" xfId="34810"/>
    <cellStyle name="Обычный 31 3 4 2 3" xfId="34811"/>
    <cellStyle name="Обычный 31 3 4 2 3 2" xfId="34812"/>
    <cellStyle name="Обычный 31 3 4 2 4" xfId="34813"/>
    <cellStyle name="Обычный 31 3 4 3" xfId="34814"/>
    <cellStyle name="Обычный 31 3 4 3 2" xfId="34815"/>
    <cellStyle name="Обычный 31 3 4 3 2 2" xfId="34816"/>
    <cellStyle name="Обычный 31 3 4 3 3" xfId="34817"/>
    <cellStyle name="Обычный 31 3 4 4" xfId="34818"/>
    <cellStyle name="Обычный 31 3 4 4 2" xfId="34819"/>
    <cellStyle name="Обычный 31 3 4 5" xfId="34820"/>
    <cellStyle name="Обычный 31 3 5" xfId="34821"/>
    <cellStyle name="Обычный 31 3 5 2" xfId="34822"/>
    <cellStyle name="Обычный 31 3 5 2 2" xfId="34823"/>
    <cellStyle name="Обычный 31 3 5 2 2 2" xfId="34824"/>
    <cellStyle name="Обычный 31 3 5 2 3" xfId="34825"/>
    <cellStyle name="Обычный 31 3 5 3" xfId="34826"/>
    <cellStyle name="Обычный 31 3 5 3 2" xfId="34827"/>
    <cellStyle name="Обычный 31 3 5 4" xfId="34828"/>
    <cellStyle name="Обычный 31 3 6" xfId="34829"/>
    <cellStyle name="Обычный 31 3 6 2" xfId="34830"/>
    <cellStyle name="Обычный 31 3 6 2 2" xfId="34831"/>
    <cellStyle name="Обычный 31 3 6 3" xfId="34832"/>
    <cellStyle name="Обычный 31 3 7" xfId="34833"/>
    <cellStyle name="Обычный 31 3 7 2" xfId="34834"/>
    <cellStyle name="Обычный 31 3 8" xfId="34835"/>
    <cellStyle name="Обычный 31 4" xfId="34836"/>
    <cellStyle name="Обычный 31 4 2" xfId="34837"/>
    <cellStyle name="Обычный 31 4 2 2" xfId="34838"/>
    <cellStyle name="Обычный 31 4 2 2 2" xfId="34839"/>
    <cellStyle name="Обычный 31 4 2 2 2 2" xfId="34840"/>
    <cellStyle name="Обычный 31 4 2 2 2 2 2" xfId="34841"/>
    <cellStyle name="Обычный 31 4 2 2 2 2 2 2" xfId="34842"/>
    <cellStyle name="Обычный 31 4 2 2 2 2 3" xfId="34843"/>
    <cellStyle name="Обычный 31 4 2 2 2 3" xfId="34844"/>
    <cellStyle name="Обычный 31 4 2 2 2 3 2" xfId="34845"/>
    <cellStyle name="Обычный 31 4 2 2 2 4" xfId="34846"/>
    <cellStyle name="Обычный 31 4 2 2 3" xfId="34847"/>
    <cellStyle name="Обычный 31 4 2 2 3 2" xfId="34848"/>
    <cellStyle name="Обычный 31 4 2 2 3 2 2" xfId="34849"/>
    <cellStyle name="Обычный 31 4 2 2 3 3" xfId="34850"/>
    <cellStyle name="Обычный 31 4 2 2 4" xfId="34851"/>
    <cellStyle name="Обычный 31 4 2 2 4 2" xfId="34852"/>
    <cellStyle name="Обычный 31 4 2 2 5" xfId="34853"/>
    <cellStyle name="Обычный 31 4 2 3" xfId="34854"/>
    <cellStyle name="Обычный 31 4 2 3 2" xfId="34855"/>
    <cellStyle name="Обычный 31 4 2 3 2 2" xfId="34856"/>
    <cellStyle name="Обычный 31 4 2 3 2 2 2" xfId="34857"/>
    <cellStyle name="Обычный 31 4 2 3 2 3" xfId="34858"/>
    <cellStyle name="Обычный 31 4 2 3 3" xfId="34859"/>
    <cellStyle name="Обычный 31 4 2 3 3 2" xfId="34860"/>
    <cellStyle name="Обычный 31 4 2 3 4" xfId="34861"/>
    <cellStyle name="Обычный 31 4 2 4" xfId="34862"/>
    <cellStyle name="Обычный 31 4 2 4 2" xfId="34863"/>
    <cellStyle name="Обычный 31 4 2 4 2 2" xfId="34864"/>
    <cellStyle name="Обычный 31 4 2 4 3" xfId="34865"/>
    <cellStyle name="Обычный 31 4 2 5" xfId="34866"/>
    <cellStyle name="Обычный 31 4 2 5 2" xfId="34867"/>
    <cellStyle name="Обычный 31 4 2 6" xfId="34868"/>
    <cellStyle name="Обычный 31 4 3" xfId="34869"/>
    <cellStyle name="Обычный 31 4 3 2" xfId="34870"/>
    <cellStyle name="Обычный 31 4 3 2 2" xfId="34871"/>
    <cellStyle name="Обычный 31 4 3 2 2 2" xfId="34872"/>
    <cellStyle name="Обычный 31 4 3 2 2 2 2" xfId="34873"/>
    <cellStyle name="Обычный 31 4 3 2 2 3" xfId="34874"/>
    <cellStyle name="Обычный 31 4 3 2 3" xfId="34875"/>
    <cellStyle name="Обычный 31 4 3 2 3 2" xfId="34876"/>
    <cellStyle name="Обычный 31 4 3 2 4" xfId="34877"/>
    <cellStyle name="Обычный 31 4 3 3" xfId="34878"/>
    <cellStyle name="Обычный 31 4 3 3 2" xfId="34879"/>
    <cellStyle name="Обычный 31 4 3 3 2 2" xfId="34880"/>
    <cellStyle name="Обычный 31 4 3 3 3" xfId="34881"/>
    <cellStyle name="Обычный 31 4 3 4" xfId="34882"/>
    <cellStyle name="Обычный 31 4 3 4 2" xfId="34883"/>
    <cellStyle name="Обычный 31 4 3 5" xfId="34884"/>
    <cellStyle name="Обычный 31 4 4" xfId="34885"/>
    <cellStyle name="Обычный 31 4 4 2" xfId="34886"/>
    <cellStyle name="Обычный 31 4 4 2 2" xfId="34887"/>
    <cellStyle name="Обычный 31 4 4 2 2 2" xfId="34888"/>
    <cellStyle name="Обычный 31 4 4 2 3" xfId="34889"/>
    <cellStyle name="Обычный 31 4 4 3" xfId="34890"/>
    <cellStyle name="Обычный 31 4 4 3 2" xfId="34891"/>
    <cellStyle name="Обычный 31 4 4 4" xfId="34892"/>
    <cellStyle name="Обычный 31 4 5" xfId="34893"/>
    <cellStyle name="Обычный 31 4 5 2" xfId="34894"/>
    <cellStyle name="Обычный 31 4 5 2 2" xfId="34895"/>
    <cellStyle name="Обычный 31 4 5 3" xfId="34896"/>
    <cellStyle name="Обычный 31 4 6" xfId="34897"/>
    <cellStyle name="Обычный 31 4 6 2" xfId="34898"/>
    <cellStyle name="Обычный 31 4 7" xfId="34899"/>
    <cellStyle name="Обычный 31 5" xfId="34900"/>
    <cellStyle name="Обычный 31 5 2" xfId="34901"/>
    <cellStyle name="Обычный 31 5 2 2" xfId="34902"/>
    <cellStyle name="Обычный 31 5 2 2 2" xfId="34903"/>
    <cellStyle name="Обычный 31 5 2 2 2 2" xfId="34904"/>
    <cellStyle name="Обычный 31 5 2 2 2 2 2" xfId="34905"/>
    <cellStyle name="Обычный 31 5 2 2 2 3" xfId="34906"/>
    <cellStyle name="Обычный 31 5 2 2 3" xfId="34907"/>
    <cellStyle name="Обычный 31 5 2 2 3 2" xfId="34908"/>
    <cellStyle name="Обычный 31 5 2 2 4" xfId="34909"/>
    <cellStyle name="Обычный 31 5 2 3" xfId="34910"/>
    <cellStyle name="Обычный 31 5 2 3 2" xfId="34911"/>
    <cellStyle name="Обычный 31 5 2 3 2 2" xfId="34912"/>
    <cellStyle name="Обычный 31 5 2 3 3" xfId="34913"/>
    <cellStyle name="Обычный 31 5 2 4" xfId="34914"/>
    <cellStyle name="Обычный 31 5 2 4 2" xfId="34915"/>
    <cellStyle name="Обычный 31 5 2 5" xfId="34916"/>
    <cellStyle name="Обычный 31 5 3" xfId="34917"/>
    <cellStyle name="Обычный 31 5 3 2" xfId="34918"/>
    <cellStyle name="Обычный 31 5 3 2 2" xfId="34919"/>
    <cellStyle name="Обычный 31 5 3 2 2 2" xfId="34920"/>
    <cellStyle name="Обычный 31 5 3 2 3" xfId="34921"/>
    <cellStyle name="Обычный 31 5 3 3" xfId="34922"/>
    <cellStyle name="Обычный 31 5 3 3 2" xfId="34923"/>
    <cellStyle name="Обычный 31 5 3 4" xfId="34924"/>
    <cellStyle name="Обычный 31 5 4" xfId="34925"/>
    <cellStyle name="Обычный 31 5 4 2" xfId="34926"/>
    <cellStyle name="Обычный 31 5 4 2 2" xfId="34927"/>
    <cellStyle name="Обычный 31 5 4 3" xfId="34928"/>
    <cellStyle name="Обычный 31 5 5" xfId="34929"/>
    <cellStyle name="Обычный 31 5 5 2" xfId="34930"/>
    <cellStyle name="Обычный 31 5 6" xfId="34931"/>
    <cellStyle name="Обычный 31 6" xfId="34932"/>
    <cellStyle name="Обычный 31 6 2" xfId="34933"/>
    <cellStyle name="Обычный 31 6 2 2" xfId="34934"/>
    <cellStyle name="Обычный 31 6 2 2 2" xfId="34935"/>
    <cellStyle name="Обычный 31 6 2 2 2 2" xfId="34936"/>
    <cellStyle name="Обычный 31 6 2 2 3" xfId="34937"/>
    <cellStyle name="Обычный 31 6 2 3" xfId="34938"/>
    <cellStyle name="Обычный 31 6 2 3 2" xfId="34939"/>
    <cellStyle name="Обычный 31 6 2 4" xfId="34940"/>
    <cellStyle name="Обычный 31 6 3" xfId="34941"/>
    <cellStyle name="Обычный 31 6 3 2" xfId="34942"/>
    <cellStyle name="Обычный 31 6 3 2 2" xfId="34943"/>
    <cellStyle name="Обычный 31 6 3 3" xfId="34944"/>
    <cellStyle name="Обычный 31 6 4" xfId="34945"/>
    <cellStyle name="Обычный 31 6 4 2" xfId="34946"/>
    <cellStyle name="Обычный 31 6 5" xfId="34947"/>
    <cellStyle name="Обычный 31 7" xfId="34948"/>
    <cellStyle name="Обычный 31 7 2" xfId="34949"/>
    <cellStyle name="Обычный 31 7 2 2" xfId="34950"/>
    <cellStyle name="Обычный 31 7 2 2 2" xfId="34951"/>
    <cellStyle name="Обычный 31 7 2 3" xfId="34952"/>
    <cellStyle name="Обычный 31 7 3" xfId="34953"/>
    <cellStyle name="Обычный 31 7 3 2" xfId="34954"/>
    <cellStyle name="Обычный 31 7 4" xfId="34955"/>
    <cellStyle name="Обычный 31 8" xfId="34956"/>
    <cellStyle name="Обычный 31 8 2" xfId="34957"/>
    <cellStyle name="Обычный 31 8 2 2" xfId="34958"/>
    <cellStyle name="Обычный 31 8 3" xfId="34959"/>
    <cellStyle name="Обычный 31 9" xfId="34960"/>
    <cellStyle name="Обычный 31 9 2" xfId="34961"/>
    <cellStyle name="Обычный 32" xfId="73"/>
    <cellStyle name="Обычный 32 10" xfId="34962"/>
    <cellStyle name="Обычный 32 2" xfId="34963"/>
    <cellStyle name="Обычный 32 2 2" xfId="34964"/>
    <cellStyle name="Обычный 32 2 2 2" xfId="34965"/>
    <cellStyle name="Обычный 32 2 2 2 2" xfId="34966"/>
    <cellStyle name="Обычный 32 2 2 2 2 2" xfId="34967"/>
    <cellStyle name="Обычный 32 2 2 2 2 2 2" xfId="34968"/>
    <cellStyle name="Обычный 32 2 2 2 2 2 2 2" xfId="34969"/>
    <cellStyle name="Обычный 32 2 2 2 2 2 2 2 2" xfId="34970"/>
    <cellStyle name="Обычный 32 2 2 2 2 2 2 2 2 2" xfId="34971"/>
    <cellStyle name="Обычный 32 2 2 2 2 2 2 2 3" xfId="34972"/>
    <cellStyle name="Обычный 32 2 2 2 2 2 2 3" xfId="34973"/>
    <cellStyle name="Обычный 32 2 2 2 2 2 2 3 2" xfId="34974"/>
    <cellStyle name="Обычный 32 2 2 2 2 2 2 4" xfId="34975"/>
    <cellStyle name="Обычный 32 2 2 2 2 2 3" xfId="34976"/>
    <cellStyle name="Обычный 32 2 2 2 2 2 3 2" xfId="34977"/>
    <cellStyle name="Обычный 32 2 2 2 2 2 3 2 2" xfId="34978"/>
    <cellStyle name="Обычный 32 2 2 2 2 2 3 3" xfId="34979"/>
    <cellStyle name="Обычный 32 2 2 2 2 2 4" xfId="34980"/>
    <cellStyle name="Обычный 32 2 2 2 2 2 4 2" xfId="34981"/>
    <cellStyle name="Обычный 32 2 2 2 2 2 5" xfId="34982"/>
    <cellStyle name="Обычный 32 2 2 2 2 3" xfId="34983"/>
    <cellStyle name="Обычный 32 2 2 2 2 3 2" xfId="34984"/>
    <cellStyle name="Обычный 32 2 2 2 2 3 2 2" xfId="34985"/>
    <cellStyle name="Обычный 32 2 2 2 2 3 2 2 2" xfId="34986"/>
    <cellStyle name="Обычный 32 2 2 2 2 3 2 3" xfId="34987"/>
    <cellStyle name="Обычный 32 2 2 2 2 3 3" xfId="34988"/>
    <cellStyle name="Обычный 32 2 2 2 2 3 3 2" xfId="34989"/>
    <cellStyle name="Обычный 32 2 2 2 2 3 4" xfId="34990"/>
    <cellStyle name="Обычный 32 2 2 2 2 4" xfId="34991"/>
    <cellStyle name="Обычный 32 2 2 2 2 4 2" xfId="34992"/>
    <cellStyle name="Обычный 32 2 2 2 2 4 2 2" xfId="34993"/>
    <cellStyle name="Обычный 32 2 2 2 2 4 3" xfId="34994"/>
    <cellStyle name="Обычный 32 2 2 2 2 5" xfId="34995"/>
    <cellStyle name="Обычный 32 2 2 2 2 5 2" xfId="34996"/>
    <cellStyle name="Обычный 32 2 2 2 2 6" xfId="34997"/>
    <cellStyle name="Обычный 32 2 2 2 3" xfId="34998"/>
    <cellStyle name="Обычный 32 2 2 2 3 2" xfId="34999"/>
    <cellStyle name="Обычный 32 2 2 2 3 2 2" xfId="35000"/>
    <cellStyle name="Обычный 32 2 2 2 3 2 2 2" xfId="35001"/>
    <cellStyle name="Обычный 32 2 2 2 3 2 2 2 2" xfId="35002"/>
    <cellStyle name="Обычный 32 2 2 2 3 2 2 3" xfId="35003"/>
    <cellStyle name="Обычный 32 2 2 2 3 2 3" xfId="35004"/>
    <cellStyle name="Обычный 32 2 2 2 3 2 3 2" xfId="35005"/>
    <cellStyle name="Обычный 32 2 2 2 3 2 4" xfId="35006"/>
    <cellStyle name="Обычный 32 2 2 2 3 3" xfId="35007"/>
    <cellStyle name="Обычный 32 2 2 2 3 3 2" xfId="35008"/>
    <cellStyle name="Обычный 32 2 2 2 3 3 2 2" xfId="35009"/>
    <cellStyle name="Обычный 32 2 2 2 3 3 3" xfId="35010"/>
    <cellStyle name="Обычный 32 2 2 2 3 4" xfId="35011"/>
    <cellStyle name="Обычный 32 2 2 2 3 4 2" xfId="35012"/>
    <cellStyle name="Обычный 32 2 2 2 3 5" xfId="35013"/>
    <cellStyle name="Обычный 32 2 2 2 4" xfId="35014"/>
    <cellStyle name="Обычный 32 2 2 2 4 2" xfId="35015"/>
    <cellStyle name="Обычный 32 2 2 2 4 2 2" xfId="35016"/>
    <cellStyle name="Обычный 32 2 2 2 4 2 2 2" xfId="35017"/>
    <cellStyle name="Обычный 32 2 2 2 4 2 3" xfId="35018"/>
    <cellStyle name="Обычный 32 2 2 2 4 3" xfId="35019"/>
    <cellStyle name="Обычный 32 2 2 2 4 3 2" xfId="35020"/>
    <cellStyle name="Обычный 32 2 2 2 4 4" xfId="35021"/>
    <cellStyle name="Обычный 32 2 2 2 5" xfId="35022"/>
    <cellStyle name="Обычный 32 2 2 2 5 2" xfId="35023"/>
    <cellStyle name="Обычный 32 2 2 2 5 2 2" xfId="35024"/>
    <cellStyle name="Обычный 32 2 2 2 5 3" xfId="35025"/>
    <cellStyle name="Обычный 32 2 2 2 6" xfId="35026"/>
    <cellStyle name="Обычный 32 2 2 2 6 2" xfId="35027"/>
    <cellStyle name="Обычный 32 2 2 2 7" xfId="35028"/>
    <cellStyle name="Обычный 32 2 2 3" xfId="35029"/>
    <cellStyle name="Обычный 32 2 2 3 2" xfId="35030"/>
    <cellStyle name="Обычный 32 2 2 3 2 2" xfId="35031"/>
    <cellStyle name="Обычный 32 2 2 3 2 2 2" xfId="35032"/>
    <cellStyle name="Обычный 32 2 2 3 2 2 2 2" xfId="35033"/>
    <cellStyle name="Обычный 32 2 2 3 2 2 2 2 2" xfId="35034"/>
    <cellStyle name="Обычный 32 2 2 3 2 2 2 3" xfId="35035"/>
    <cellStyle name="Обычный 32 2 2 3 2 2 3" xfId="35036"/>
    <cellStyle name="Обычный 32 2 2 3 2 2 3 2" xfId="35037"/>
    <cellStyle name="Обычный 32 2 2 3 2 2 4" xfId="35038"/>
    <cellStyle name="Обычный 32 2 2 3 2 3" xfId="35039"/>
    <cellStyle name="Обычный 32 2 2 3 2 3 2" xfId="35040"/>
    <cellStyle name="Обычный 32 2 2 3 2 3 2 2" xfId="35041"/>
    <cellStyle name="Обычный 32 2 2 3 2 3 3" xfId="35042"/>
    <cellStyle name="Обычный 32 2 2 3 2 4" xfId="35043"/>
    <cellStyle name="Обычный 32 2 2 3 2 4 2" xfId="35044"/>
    <cellStyle name="Обычный 32 2 2 3 2 5" xfId="35045"/>
    <cellStyle name="Обычный 32 2 2 3 3" xfId="35046"/>
    <cellStyle name="Обычный 32 2 2 3 3 2" xfId="35047"/>
    <cellStyle name="Обычный 32 2 2 3 3 2 2" xfId="35048"/>
    <cellStyle name="Обычный 32 2 2 3 3 2 2 2" xfId="35049"/>
    <cellStyle name="Обычный 32 2 2 3 3 2 3" xfId="35050"/>
    <cellStyle name="Обычный 32 2 2 3 3 3" xfId="35051"/>
    <cellStyle name="Обычный 32 2 2 3 3 3 2" xfId="35052"/>
    <cellStyle name="Обычный 32 2 2 3 3 4" xfId="35053"/>
    <cellStyle name="Обычный 32 2 2 3 4" xfId="35054"/>
    <cellStyle name="Обычный 32 2 2 3 4 2" xfId="35055"/>
    <cellStyle name="Обычный 32 2 2 3 4 2 2" xfId="35056"/>
    <cellStyle name="Обычный 32 2 2 3 4 3" xfId="35057"/>
    <cellStyle name="Обычный 32 2 2 3 5" xfId="35058"/>
    <cellStyle name="Обычный 32 2 2 3 5 2" xfId="35059"/>
    <cellStyle name="Обычный 32 2 2 3 6" xfId="35060"/>
    <cellStyle name="Обычный 32 2 2 4" xfId="35061"/>
    <cellStyle name="Обычный 32 2 2 4 2" xfId="35062"/>
    <cellStyle name="Обычный 32 2 2 4 2 2" xfId="35063"/>
    <cellStyle name="Обычный 32 2 2 4 2 2 2" xfId="35064"/>
    <cellStyle name="Обычный 32 2 2 4 2 2 2 2" xfId="35065"/>
    <cellStyle name="Обычный 32 2 2 4 2 2 3" xfId="35066"/>
    <cellStyle name="Обычный 32 2 2 4 2 3" xfId="35067"/>
    <cellStyle name="Обычный 32 2 2 4 2 3 2" xfId="35068"/>
    <cellStyle name="Обычный 32 2 2 4 2 4" xfId="35069"/>
    <cellStyle name="Обычный 32 2 2 4 3" xfId="35070"/>
    <cellStyle name="Обычный 32 2 2 4 3 2" xfId="35071"/>
    <cellStyle name="Обычный 32 2 2 4 3 2 2" xfId="35072"/>
    <cellStyle name="Обычный 32 2 2 4 3 3" xfId="35073"/>
    <cellStyle name="Обычный 32 2 2 4 4" xfId="35074"/>
    <cellStyle name="Обычный 32 2 2 4 4 2" xfId="35075"/>
    <cellStyle name="Обычный 32 2 2 4 5" xfId="35076"/>
    <cellStyle name="Обычный 32 2 2 5" xfId="35077"/>
    <cellStyle name="Обычный 32 2 2 5 2" xfId="35078"/>
    <cellStyle name="Обычный 32 2 2 5 2 2" xfId="35079"/>
    <cellStyle name="Обычный 32 2 2 5 2 2 2" xfId="35080"/>
    <cellStyle name="Обычный 32 2 2 5 2 3" xfId="35081"/>
    <cellStyle name="Обычный 32 2 2 5 3" xfId="35082"/>
    <cellStyle name="Обычный 32 2 2 5 3 2" xfId="35083"/>
    <cellStyle name="Обычный 32 2 2 5 4" xfId="35084"/>
    <cellStyle name="Обычный 32 2 2 6" xfId="35085"/>
    <cellStyle name="Обычный 32 2 2 6 2" xfId="35086"/>
    <cellStyle name="Обычный 32 2 2 6 2 2" xfId="35087"/>
    <cellStyle name="Обычный 32 2 2 6 3" xfId="35088"/>
    <cellStyle name="Обычный 32 2 2 7" xfId="35089"/>
    <cellStyle name="Обычный 32 2 2 7 2" xfId="35090"/>
    <cellStyle name="Обычный 32 2 2 8" xfId="35091"/>
    <cellStyle name="Обычный 32 2 3" xfId="35092"/>
    <cellStyle name="Обычный 32 2 3 2" xfId="35093"/>
    <cellStyle name="Обычный 32 2 3 2 2" xfId="35094"/>
    <cellStyle name="Обычный 32 2 3 2 2 2" xfId="35095"/>
    <cellStyle name="Обычный 32 2 3 2 2 2 2" xfId="35096"/>
    <cellStyle name="Обычный 32 2 3 2 2 2 2 2" xfId="35097"/>
    <cellStyle name="Обычный 32 2 3 2 2 2 2 2 2" xfId="35098"/>
    <cellStyle name="Обычный 32 2 3 2 2 2 2 3" xfId="35099"/>
    <cellStyle name="Обычный 32 2 3 2 2 2 3" xfId="35100"/>
    <cellStyle name="Обычный 32 2 3 2 2 2 3 2" xfId="35101"/>
    <cellStyle name="Обычный 32 2 3 2 2 2 4" xfId="35102"/>
    <cellStyle name="Обычный 32 2 3 2 2 3" xfId="35103"/>
    <cellStyle name="Обычный 32 2 3 2 2 3 2" xfId="35104"/>
    <cellStyle name="Обычный 32 2 3 2 2 3 2 2" xfId="35105"/>
    <cellStyle name="Обычный 32 2 3 2 2 3 3" xfId="35106"/>
    <cellStyle name="Обычный 32 2 3 2 2 4" xfId="35107"/>
    <cellStyle name="Обычный 32 2 3 2 2 4 2" xfId="35108"/>
    <cellStyle name="Обычный 32 2 3 2 2 5" xfId="35109"/>
    <cellStyle name="Обычный 32 2 3 2 3" xfId="35110"/>
    <cellStyle name="Обычный 32 2 3 2 3 2" xfId="35111"/>
    <cellStyle name="Обычный 32 2 3 2 3 2 2" xfId="35112"/>
    <cellStyle name="Обычный 32 2 3 2 3 2 2 2" xfId="35113"/>
    <cellStyle name="Обычный 32 2 3 2 3 2 3" xfId="35114"/>
    <cellStyle name="Обычный 32 2 3 2 3 3" xfId="35115"/>
    <cellStyle name="Обычный 32 2 3 2 3 3 2" xfId="35116"/>
    <cellStyle name="Обычный 32 2 3 2 3 4" xfId="35117"/>
    <cellStyle name="Обычный 32 2 3 2 4" xfId="35118"/>
    <cellStyle name="Обычный 32 2 3 2 4 2" xfId="35119"/>
    <cellStyle name="Обычный 32 2 3 2 4 2 2" xfId="35120"/>
    <cellStyle name="Обычный 32 2 3 2 4 3" xfId="35121"/>
    <cellStyle name="Обычный 32 2 3 2 5" xfId="35122"/>
    <cellStyle name="Обычный 32 2 3 2 5 2" xfId="35123"/>
    <cellStyle name="Обычный 32 2 3 2 6" xfId="35124"/>
    <cellStyle name="Обычный 32 2 3 3" xfId="35125"/>
    <cellStyle name="Обычный 32 2 3 3 2" xfId="35126"/>
    <cellStyle name="Обычный 32 2 3 3 2 2" xfId="35127"/>
    <cellStyle name="Обычный 32 2 3 3 2 2 2" xfId="35128"/>
    <cellStyle name="Обычный 32 2 3 3 2 2 2 2" xfId="35129"/>
    <cellStyle name="Обычный 32 2 3 3 2 2 3" xfId="35130"/>
    <cellStyle name="Обычный 32 2 3 3 2 3" xfId="35131"/>
    <cellStyle name="Обычный 32 2 3 3 2 3 2" xfId="35132"/>
    <cellStyle name="Обычный 32 2 3 3 2 4" xfId="35133"/>
    <cellStyle name="Обычный 32 2 3 3 3" xfId="35134"/>
    <cellStyle name="Обычный 32 2 3 3 3 2" xfId="35135"/>
    <cellStyle name="Обычный 32 2 3 3 3 2 2" xfId="35136"/>
    <cellStyle name="Обычный 32 2 3 3 3 3" xfId="35137"/>
    <cellStyle name="Обычный 32 2 3 3 4" xfId="35138"/>
    <cellStyle name="Обычный 32 2 3 3 4 2" xfId="35139"/>
    <cellStyle name="Обычный 32 2 3 3 5" xfId="35140"/>
    <cellStyle name="Обычный 32 2 3 4" xfId="35141"/>
    <cellStyle name="Обычный 32 2 3 4 2" xfId="35142"/>
    <cellStyle name="Обычный 32 2 3 4 2 2" xfId="35143"/>
    <cellStyle name="Обычный 32 2 3 4 2 2 2" xfId="35144"/>
    <cellStyle name="Обычный 32 2 3 4 2 3" xfId="35145"/>
    <cellStyle name="Обычный 32 2 3 4 3" xfId="35146"/>
    <cellStyle name="Обычный 32 2 3 4 3 2" xfId="35147"/>
    <cellStyle name="Обычный 32 2 3 4 4" xfId="35148"/>
    <cellStyle name="Обычный 32 2 3 5" xfId="35149"/>
    <cellStyle name="Обычный 32 2 3 5 2" xfId="35150"/>
    <cellStyle name="Обычный 32 2 3 5 2 2" xfId="35151"/>
    <cellStyle name="Обычный 32 2 3 5 3" xfId="35152"/>
    <cellStyle name="Обычный 32 2 3 6" xfId="35153"/>
    <cellStyle name="Обычный 32 2 3 6 2" xfId="35154"/>
    <cellStyle name="Обычный 32 2 3 7" xfId="35155"/>
    <cellStyle name="Обычный 32 2 4" xfId="35156"/>
    <cellStyle name="Обычный 32 2 4 2" xfId="35157"/>
    <cellStyle name="Обычный 32 2 4 2 2" xfId="35158"/>
    <cellStyle name="Обычный 32 2 4 2 2 2" xfId="35159"/>
    <cellStyle name="Обычный 32 2 4 2 2 2 2" xfId="35160"/>
    <cellStyle name="Обычный 32 2 4 2 2 2 2 2" xfId="35161"/>
    <cellStyle name="Обычный 32 2 4 2 2 2 3" xfId="35162"/>
    <cellStyle name="Обычный 32 2 4 2 2 3" xfId="35163"/>
    <cellStyle name="Обычный 32 2 4 2 2 3 2" xfId="35164"/>
    <cellStyle name="Обычный 32 2 4 2 2 4" xfId="35165"/>
    <cellStyle name="Обычный 32 2 4 2 3" xfId="35166"/>
    <cellStyle name="Обычный 32 2 4 2 3 2" xfId="35167"/>
    <cellStyle name="Обычный 32 2 4 2 3 2 2" xfId="35168"/>
    <cellStyle name="Обычный 32 2 4 2 3 3" xfId="35169"/>
    <cellStyle name="Обычный 32 2 4 2 4" xfId="35170"/>
    <cellStyle name="Обычный 32 2 4 2 4 2" xfId="35171"/>
    <cellStyle name="Обычный 32 2 4 2 5" xfId="35172"/>
    <cellStyle name="Обычный 32 2 4 3" xfId="35173"/>
    <cellStyle name="Обычный 32 2 4 3 2" xfId="35174"/>
    <cellStyle name="Обычный 32 2 4 3 2 2" xfId="35175"/>
    <cellStyle name="Обычный 32 2 4 3 2 2 2" xfId="35176"/>
    <cellStyle name="Обычный 32 2 4 3 2 3" xfId="35177"/>
    <cellStyle name="Обычный 32 2 4 3 3" xfId="35178"/>
    <cellStyle name="Обычный 32 2 4 3 3 2" xfId="35179"/>
    <cellStyle name="Обычный 32 2 4 3 4" xfId="35180"/>
    <cellStyle name="Обычный 32 2 4 4" xfId="35181"/>
    <cellStyle name="Обычный 32 2 4 4 2" xfId="35182"/>
    <cellStyle name="Обычный 32 2 4 4 2 2" xfId="35183"/>
    <cellStyle name="Обычный 32 2 4 4 3" xfId="35184"/>
    <cellStyle name="Обычный 32 2 4 5" xfId="35185"/>
    <cellStyle name="Обычный 32 2 4 5 2" xfId="35186"/>
    <cellStyle name="Обычный 32 2 4 6" xfId="35187"/>
    <cellStyle name="Обычный 32 2 5" xfId="35188"/>
    <cellStyle name="Обычный 32 2 5 2" xfId="35189"/>
    <cellStyle name="Обычный 32 2 5 2 2" xfId="35190"/>
    <cellStyle name="Обычный 32 2 5 2 2 2" xfId="35191"/>
    <cellStyle name="Обычный 32 2 5 2 2 2 2" xfId="35192"/>
    <cellStyle name="Обычный 32 2 5 2 2 3" xfId="35193"/>
    <cellStyle name="Обычный 32 2 5 2 3" xfId="35194"/>
    <cellStyle name="Обычный 32 2 5 2 3 2" xfId="35195"/>
    <cellStyle name="Обычный 32 2 5 2 4" xfId="35196"/>
    <cellStyle name="Обычный 32 2 5 3" xfId="35197"/>
    <cellStyle name="Обычный 32 2 5 3 2" xfId="35198"/>
    <cellStyle name="Обычный 32 2 5 3 2 2" xfId="35199"/>
    <cellStyle name="Обычный 32 2 5 3 3" xfId="35200"/>
    <cellStyle name="Обычный 32 2 5 4" xfId="35201"/>
    <cellStyle name="Обычный 32 2 5 4 2" xfId="35202"/>
    <cellStyle name="Обычный 32 2 5 5" xfId="35203"/>
    <cellStyle name="Обычный 32 2 6" xfId="35204"/>
    <cellStyle name="Обычный 32 2 6 2" xfId="35205"/>
    <cellStyle name="Обычный 32 2 6 2 2" xfId="35206"/>
    <cellStyle name="Обычный 32 2 6 2 2 2" xfId="35207"/>
    <cellStyle name="Обычный 32 2 6 2 3" xfId="35208"/>
    <cellStyle name="Обычный 32 2 6 3" xfId="35209"/>
    <cellStyle name="Обычный 32 2 6 3 2" xfId="35210"/>
    <cellStyle name="Обычный 32 2 6 4" xfId="35211"/>
    <cellStyle name="Обычный 32 2 7" xfId="35212"/>
    <cellStyle name="Обычный 32 2 7 2" xfId="35213"/>
    <cellStyle name="Обычный 32 2 7 2 2" xfId="35214"/>
    <cellStyle name="Обычный 32 2 7 3" xfId="35215"/>
    <cellStyle name="Обычный 32 2 8" xfId="35216"/>
    <cellStyle name="Обычный 32 2 8 2" xfId="35217"/>
    <cellStyle name="Обычный 32 2 9" xfId="35218"/>
    <cellStyle name="Обычный 32 3" xfId="35219"/>
    <cellStyle name="Обычный 32 3 2" xfId="35220"/>
    <cellStyle name="Обычный 32 3 2 2" xfId="35221"/>
    <cellStyle name="Обычный 32 3 2 2 2" xfId="35222"/>
    <cellStyle name="Обычный 32 3 2 2 2 2" xfId="35223"/>
    <cellStyle name="Обычный 32 3 2 2 2 2 2" xfId="35224"/>
    <cellStyle name="Обычный 32 3 2 2 2 2 2 2" xfId="35225"/>
    <cellStyle name="Обычный 32 3 2 2 2 2 2 2 2" xfId="35226"/>
    <cellStyle name="Обычный 32 3 2 2 2 2 2 3" xfId="35227"/>
    <cellStyle name="Обычный 32 3 2 2 2 2 3" xfId="35228"/>
    <cellStyle name="Обычный 32 3 2 2 2 2 3 2" xfId="35229"/>
    <cellStyle name="Обычный 32 3 2 2 2 2 4" xfId="35230"/>
    <cellStyle name="Обычный 32 3 2 2 2 3" xfId="35231"/>
    <cellStyle name="Обычный 32 3 2 2 2 3 2" xfId="35232"/>
    <cellStyle name="Обычный 32 3 2 2 2 3 2 2" xfId="35233"/>
    <cellStyle name="Обычный 32 3 2 2 2 3 3" xfId="35234"/>
    <cellStyle name="Обычный 32 3 2 2 2 4" xfId="35235"/>
    <cellStyle name="Обычный 32 3 2 2 2 4 2" xfId="35236"/>
    <cellStyle name="Обычный 32 3 2 2 2 5" xfId="35237"/>
    <cellStyle name="Обычный 32 3 2 2 3" xfId="35238"/>
    <cellStyle name="Обычный 32 3 2 2 3 2" xfId="35239"/>
    <cellStyle name="Обычный 32 3 2 2 3 2 2" xfId="35240"/>
    <cellStyle name="Обычный 32 3 2 2 3 2 2 2" xfId="35241"/>
    <cellStyle name="Обычный 32 3 2 2 3 2 3" xfId="35242"/>
    <cellStyle name="Обычный 32 3 2 2 3 3" xfId="35243"/>
    <cellStyle name="Обычный 32 3 2 2 3 3 2" xfId="35244"/>
    <cellStyle name="Обычный 32 3 2 2 3 4" xfId="35245"/>
    <cellStyle name="Обычный 32 3 2 2 4" xfId="35246"/>
    <cellStyle name="Обычный 32 3 2 2 4 2" xfId="35247"/>
    <cellStyle name="Обычный 32 3 2 2 4 2 2" xfId="35248"/>
    <cellStyle name="Обычный 32 3 2 2 4 3" xfId="35249"/>
    <cellStyle name="Обычный 32 3 2 2 5" xfId="35250"/>
    <cellStyle name="Обычный 32 3 2 2 5 2" xfId="35251"/>
    <cellStyle name="Обычный 32 3 2 2 6" xfId="35252"/>
    <cellStyle name="Обычный 32 3 2 3" xfId="35253"/>
    <cellStyle name="Обычный 32 3 2 3 2" xfId="35254"/>
    <cellStyle name="Обычный 32 3 2 3 2 2" xfId="35255"/>
    <cellStyle name="Обычный 32 3 2 3 2 2 2" xfId="35256"/>
    <cellStyle name="Обычный 32 3 2 3 2 2 2 2" xfId="35257"/>
    <cellStyle name="Обычный 32 3 2 3 2 2 3" xfId="35258"/>
    <cellStyle name="Обычный 32 3 2 3 2 3" xfId="35259"/>
    <cellStyle name="Обычный 32 3 2 3 2 3 2" xfId="35260"/>
    <cellStyle name="Обычный 32 3 2 3 2 4" xfId="35261"/>
    <cellStyle name="Обычный 32 3 2 3 3" xfId="35262"/>
    <cellStyle name="Обычный 32 3 2 3 3 2" xfId="35263"/>
    <cellStyle name="Обычный 32 3 2 3 3 2 2" xfId="35264"/>
    <cellStyle name="Обычный 32 3 2 3 3 3" xfId="35265"/>
    <cellStyle name="Обычный 32 3 2 3 4" xfId="35266"/>
    <cellStyle name="Обычный 32 3 2 3 4 2" xfId="35267"/>
    <cellStyle name="Обычный 32 3 2 3 5" xfId="35268"/>
    <cellStyle name="Обычный 32 3 2 4" xfId="35269"/>
    <cellStyle name="Обычный 32 3 2 4 2" xfId="35270"/>
    <cellStyle name="Обычный 32 3 2 4 2 2" xfId="35271"/>
    <cellStyle name="Обычный 32 3 2 4 2 2 2" xfId="35272"/>
    <cellStyle name="Обычный 32 3 2 4 2 3" xfId="35273"/>
    <cellStyle name="Обычный 32 3 2 4 3" xfId="35274"/>
    <cellStyle name="Обычный 32 3 2 4 3 2" xfId="35275"/>
    <cellStyle name="Обычный 32 3 2 4 4" xfId="35276"/>
    <cellStyle name="Обычный 32 3 2 5" xfId="35277"/>
    <cellStyle name="Обычный 32 3 2 5 2" xfId="35278"/>
    <cellStyle name="Обычный 32 3 2 5 2 2" xfId="35279"/>
    <cellStyle name="Обычный 32 3 2 5 3" xfId="35280"/>
    <cellStyle name="Обычный 32 3 2 6" xfId="35281"/>
    <cellStyle name="Обычный 32 3 2 6 2" xfId="35282"/>
    <cellStyle name="Обычный 32 3 2 7" xfId="35283"/>
    <cellStyle name="Обычный 32 3 3" xfId="35284"/>
    <cellStyle name="Обычный 32 3 3 2" xfId="35285"/>
    <cellStyle name="Обычный 32 3 3 2 2" xfId="35286"/>
    <cellStyle name="Обычный 32 3 3 2 2 2" xfId="35287"/>
    <cellStyle name="Обычный 32 3 3 2 2 2 2" xfId="35288"/>
    <cellStyle name="Обычный 32 3 3 2 2 2 2 2" xfId="35289"/>
    <cellStyle name="Обычный 32 3 3 2 2 2 3" xfId="35290"/>
    <cellStyle name="Обычный 32 3 3 2 2 3" xfId="35291"/>
    <cellStyle name="Обычный 32 3 3 2 2 3 2" xfId="35292"/>
    <cellStyle name="Обычный 32 3 3 2 2 4" xfId="35293"/>
    <cellStyle name="Обычный 32 3 3 2 3" xfId="35294"/>
    <cellStyle name="Обычный 32 3 3 2 3 2" xfId="35295"/>
    <cellStyle name="Обычный 32 3 3 2 3 2 2" xfId="35296"/>
    <cellStyle name="Обычный 32 3 3 2 3 3" xfId="35297"/>
    <cellStyle name="Обычный 32 3 3 2 4" xfId="35298"/>
    <cellStyle name="Обычный 32 3 3 2 4 2" xfId="35299"/>
    <cellStyle name="Обычный 32 3 3 2 5" xfId="35300"/>
    <cellStyle name="Обычный 32 3 3 3" xfId="35301"/>
    <cellStyle name="Обычный 32 3 3 3 2" xfId="35302"/>
    <cellStyle name="Обычный 32 3 3 3 2 2" xfId="35303"/>
    <cellStyle name="Обычный 32 3 3 3 2 2 2" xfId="35304"/>
    <cellStyle name="Обычный 32 3 3 3 2 3" xfId="35305"/>
    <cellStyle name="Обычный 32 3 3 3 3" xfId="35306"/>
    <cellStyle name="Обычный 32 3 3 3 3 2" xfId="35307"/>
    <cellStyle name="Обычный 32 3 3 3 4" xfId="35308"/>
    <cellStyle name="Обычный 32 3 3 4" xfId="35309"/>
    <cellStyle name="Обычный 32 3 3 4 2" xfId="35310"/>
    <cellStyle name="Обычный 32 3 3 4 2 2" xfId="35311"/>
    <cellStyle name="Обычный 32 3 3 4 3" xfId="35312"/>
    <cellStyle name="Обычный 32 3 3 5" xfId="35313"/>
    <cellStyle name="Обычный 32 3 3 5 2" xfId="35314"/>
    <cellStyle name="Обычный 32 3 3 6" xfId="35315"/>
    <cellStyle name="Обычный 32 3 4" xfId="35316"/>
    <cellStyle name="Обычный 32 3 4 2" xfId="35317"/>
    <cellStyle name="Обычный 32 3 4 2 2" xfId="35318"/>
    <cellStyle name="Обычный 32 3 4 2 2 2" xfId="35319"/>
    <cellStyle name="Обычный 32 3 4 2 2 2 2" xfId="35320"/>
    <cellStyle name="Обычный 32 3 4 2 2 3" xfId="35321"/>
    <cellStyle name="Обычный 32 3 4 2 3" xfId="35322"/>
    <cellStyle name="Обычный 32 3 4 2 3 2" xfId="35323"/>
    <cellStyle name="Обычный 32 3 4 2 4" xfId="35324"/>
    <cellStyle name="Обычный 32 3 4 3" xfId="35325"/>
    <cellStyle name="Обычный 32 3 4 3 2" xfId="35326"/>
    <cellStyle name="Обычный 32 3 4 3 2 2" xfId="35327"/>
    <cellStyle name="Обычный 32 3 4 3 3" xfId="35328"/>
    <cellStyle name="Обычный 32 3 4 4" xfId="35329"/>
    <cellStyle name="Обычный 32 3 4 4 2" xfId="35330"/>
    <cellStyle name="Обычный 32 3 4 5" xfId="35331"/>
    <cellStyle name="Обычный 32 3 5" xfId="35332"/>
    <cellStyle name="Обычный 32 3 5 2" xfId="35333"/>
    <cellStyle name="Обычный 32 3 5 2 2" xfId="35334"/>
    <cellStyle name="Обычный 32 3 5 2 2 2" xfId="35335"/>
    <cellStyle name="Обычный 32 3 5 2 3" xfId="35336"/>
    <cellStyle name="Обычный 32 3 5 3" xfId="35337"/>
    <cellStyle name="Обычный 32 3 5 3 2" xfId="35338"/>
    <cellStyle name="Обычный 32 3 5 4" xfId="35339"/>
    <cellStyle name="Обычный 32 3 6" xfId="35340"/>
    <cellStyle name="Обычный 32 3 6 2" xfId="35341"/>
    <cellStyle name="Обычный 32 3 6 2 2" xfId="35342"/>
    <cellStyle name="Обычный 32 3 6 3" xfId="35343"/>
    <cellStyle name="Обычный 32 3 7" xfId="35344"/>
    <cellStyle name="Обычный 32 3 7 2" xfId="35345"/>
    <cellStyle name="Обычный 32 3 8" xfId="35346"/>
    <cellStyle name="Обычный 32 4" xfId="35347"/>
    <cellStyle name="Обычный 32 4 2" xfId="35348"/>
    <cellStyle name="Обычный 32 4 2 2" xfId="35349"/>
    <cellStyle name="Обычный 32 4 2 2 2" xfId="35350"/>
    <cellStyle name="Обычный 32 4 2 2 2 2" xfId="35351"/>
    <cellStyle name="Обычный 32 4 2 2 2 2 2" xfId="35352"/>
    <cellStyle name="Обычный 32 4 2 2 2 2 2 2" xfId="35353"/>
    <cellStyle name="Обычный 32 4 2 2 2 2 3" xfId="35354"/>
    <cellStyle name="Обычный 32 4 2 2 2 3" xfId="35355"/>
    <cellStyle name="Обычный 32 4 2 2 2 3 2" xfId="35356"/>
    <cellStyle name="Обычный 32 4 2 2 2 4" xfId="35357"/>
    <cellStyle name="Обычный 32 4 2 2 3" xfId="35358"/>
    <cellStyle name="Обычный 32 4 2 2 3 2" xfId="35359"/>
    <cellStyle name="Обычный 32 4 2 2 3 2 2" xfId="35360"/>
    <cellStyle name="Обычный 32 4 2 2 3 3" xfId="35361"/>
    <cellStyle name="Обычный 32 4 2 2 4" xfId="35362"/>
    <cellStyle name="Обычный 32 4 2 2 4 2" xfId="35363"/>
    <cellStyle name="Обычный 32 4 2 2 5" xfId="35364"/>
    <cellStyle name="Обычный 32 4 2 3" xfId="35365"/>
    <cellStyle name="Обычный 32 4 2 3 2" xfId="35366"/>
    <cellStyle name="Обычный 32 4 2 3 2 2" xfId="35367"/>
    <cellStyle name="Обычный 32 4 2 3 2 2 2" xfId="35368"/>
    <cellStyle name="Обычный 32 4 2 3 2 3" xfId="35369"/>
    <cellStyle name="Обычный 32 4 2 3 3" xfId="35370"/>
    <cellStyle name="Обычный 32 4 2 3 3 2" xfId="35371"/>
    <cellStyle name="Обычный 32 4 2 3 4" xfId="35372"/>
    <cellStyle name="Обычный 32 4 2 4" xfId="35373"/>
    <cellStyle name="Обычный 32 4 2 4 2" xfId="35374"/>
    <cellStyle name="Обычный 32 4 2 4 2 2" xfId="35375"/>
    <cellStyle name="Обычный 32 4 2 4 3" xfId="35376"/>
    <cellStyle name="Обычный 32 4 2 5" xfId="35377"/>
    <cellStyle name="Обычный 32 4 2 5 2" xfId="35378"/>
    <cellStyle name="Обычный 32 4 2 6" xfId="35379"/>
    <cellStyle name="Обычный 32 4 3" xfId="35380"/>
    <cellStyle name="Обычный 32 4 3 2" xfId="35381"/>
    <cellStyle name="Обычный 32 4 3 2 2" xfId="35382"/>
    <cellStyle name="Обычный 32 4 3 2 2 2" xfId="35383"/>
    <cellStyle name="Обычный 32 4 3 2 2 2 2" xfId="35384"/>
    <cellStyle name="Обычный 32 4 3 2 2 3" xfId="35385"/>
    <cellStyle name="Обычный 32 4 3 2 3" xfId="35386"/>
    <cellStyle name="Обычный 32 4 3 2 3 2" xfId="35387"/>
    <cellStyle name="Обычный 32 4 3 2 4" xfId="35388"/>
    <cellStyle name="Обычный 32 4 3 3" xfId="35389"/>
    <cellStyle name="Обычный 32 4 3 3 2" xfId="35390"/>
    <cellStyle name="Обычный 32 4 3 3 2 2" xfId="35391"/>
    <cellStyle name="Обычный 32 4 3 3 3" xfId="35392"/>
    <cellStyle name="Обычный 32 4 3 4" xfId="35393"/>
    <cellStyle name="Обычный 32 4 3 4 2" xfId="35394"/>
    <cellStyle name="Обычный 32 4 3 5" xfId="35395"/>
    <cellStyle name="Обычный 32 4 4" xfId="35396"/>
    <cellStyle name="Обычный 32 4 4 2" xfId="35397"/>
    <cellStyle name="Обычный 32 4 4 2 2" xfId="35398"/>
    <cellStyle name="Обычный 32 4 4 2 2 2" xfId="35399"/>
    <cellStyle name="Обычный 32 4 4 2 3" xfId="35400"/>
    <cellStyle name="Обычный 32 4 4 3" xfId="35401"/>
    <cellStyle name="Обычный 32 4 4 3 2" xfId="35402"/>
    <cellStyle name="Обычный 32 4 4 4" xfId="35403"/>
    <cellStyle name="Обычный 32 4 5" xfId="35404"/>
    <cellStyle name="Обычный 32 4 5 2" xfId="35405"/>
    <cellStyle name="Обычный 32 4 5 2 2" xfId="35406"/>
    <cellStyle name="Обычный 32 4 5 3" xfId="35407"/>
    <cellStyle name="Обычный 32 4 6" xfId="35408"/>
    <cellStyle name="Обычный 32 4 6 2" xfId="35409"/>
    <cellStyle name="Обычный 32 4 7" xfId="35410"/>
    <cellStyle name="Обычный 32 5" xfId="35411"/>
    <cellStyle name="Обычный 32 5 2" xfId="35412"/>
    <cellStyle name="Обычный 32 5 2 2" xfId="35413"/>
    <cellStyle name="Обычный 32 5 2 2 2" xfId="35414"/>
    <cellStyle name="Обычный 32 5 2 2 2 2" xfId="35415"/>
    <cellStyle name="Обычный 32 5 2 2 2 2 2" xfId="35416"/>
    <cellStyle name="Обычный 32 5 2 2 2 3" xfId="35417"/>
    <cellStyle name="Обычный 32 5 2 2 3" xfId="35418"/>
    <cellStyle name="Обычный 32 5 2 2 3 2" xfId="35419"/>
    <cellStyle name="Обычный 32 5 2 2 4" xfId="35420"/>
    <cellStyle name="Обычный 32 5 2 3" xfId="35421"/>
    <cellStyle name="Обычный 32 5 2 3 2" xfId="35422"/>
    <cellStyle name="Обычный 32 5 2 3 2 2" xfId="35423"/>
    <cellStyle name="Обычный 32 5 2 3 3" xfId="35424"/>
    <cellStyle name="Обычный 32 5 2 4" xfId="35425"/>
    <cellStyle name="Обычный 32 5 2 4 2" xfId="35426"/>
    <cellStyle name="Обычный 32 5 2 5" xfId="35427"/>
    <cellStyle name="Обычный 32 5 3" xfId="35428"/>
    <cellStyle name="Обычный 32 5 3 2" xfId="35429"/>
    <cellStyle name="Обычный 32 5 3 2 2" xfId="35430"/>
    <cellStyle name="Обычный 32 5 3 2 2 2" xfId="35431"/>
    <cellStyle name="Обычный 32 5 3 2 3" xfId="35432"/>
    <cellStyle name="Обычный 32 5 3 3" xfId="35433"/>
    <cellStyle name="Обычный 32 5 3 3 2" xfId="35434"/>
    <cellStyle name="Обычный 32 5 3 4" xfId="35435"/>
    <cellStyle name="Обычный 32 5 4" xfId="35436"/>
    <cellStyle name="Обычный 32 5 4 2" xfId="35437"/>
    <cellStyle name="Обычный 32 5 4 2 2" xfId="35438"/>
    <cellStyle name="Обычный 32 5 4 3" xfId="35439"/>
    <cellStyle name="Обычный 32 5 5" xfId="35440"/>
    <cellStyle name="Обычный 32 5 5 2" xfId="35441"/>
    <cellStyle name="Обычный 32 5 6" xfId="35442"/>
    <cellStyle name="Обычный 32 6" xfId="35443"/>
    <cellStyle name="Обычный 32 6 2" xfId="35444"/>
    <cellStyle name="Обычный 32 6 2 2" xfId="35445"/>
    <cellStyle name="Обычный 32 6 2 2 2" xfId="35446"/>
    <cellStyle name="Обычный 32 6 2 2 2 2" xfId="35447"/>
    <cellStyle name="Обычный 32 6 2 2 3" xfId="35448"/>
    <cellStyle name="Обычный 32 6 2 3" xfId="35449"/>
    <cellStyle name="Обычный 32 6 2 3 2" xfId="35450"/>
    <cellStyle name="Обычный 32 6 2 4" xfId="35451"/>
    <cellStyle name="Обычный 32 6 3" xfId="35452"/>
    <cellStyle name="Обычный 32 6 3 2" xfId="35453"/>
    <cellStyle name="Обычный 32 6 3 2 2" xfId="35454"/>
    <cellStyle name="Обычный 32 6 3 3" xfId="35455"/>
    <cellStyle name="Обычный 32 6 4" xfId="35456"/>
    <cellStyle name="Обычный 32 6 4 2" xfId="35457"/>
    <cellStyle name="Обычный 32 6 5" xfId="35458"/>
    <cellStyle name="Обычный 32 7" xfId="35459"/>
    <cellStyle name="Обычный 32 7 2" xfId="35460"/>
    <cellStyle name="Обычный 32 7 2 2" xfId="35461"/>
    <cellStyle name="Обычный 32 7 2 2 2" xfId="35462"/>
    <cellStyle name="Обычный 32 7 2 3" xfId="35463"/>
    <cellStyle name="Обычный 32 7 3" xfId="35464"/>
    <cellStyle name="Обычный 32 7 3 2" xfId="35465"/>
    <cellStyle name="Обычный 32 7 4" xfId="35466"/>
    <cellStyle name="Обычный 32 8" xfId="35467"/>
    <cellStyle name="Обычный 32 8 2" xfId="35468"/>
    <cellStyle name="Обычный 32 8 2 2" xfId="35469"/>
    <cellStyle name="Обычный 32 8 3" xfId="35470"/>
    <cellStyle name="Обычный 32 9" xfId="35471"/>
    <cellStyle name="Обычный 32 9 2" xfId="35472"/>
    <cellStyle name="Обычный 33" xfId="74"/>
    <cellStyle name="Обычный 33 10" xfId="35473"/>
    <cellStyle name="Обычный 33 2" xfId="35474"/>
    <cellStyle name="Обычный 33 2 2" xfId="35475"/>
    <cellStyle name="Обычный 33 2 2 2" xfId="35476"/>
    <cellStyle name="Обычный 33 2 2 2 2" xfId="35477"/>
    <cellStyle name="Обычный 33 2 2 2 2 2" xfId="35478"/>
    <cellStyle name="Обычный 33 2 2 2 2 2 2" xfId="35479"/>
    <cellStyle name="Обычный 33 2 2 2 2 2 2 2" xfId="35480"/>
    <cellStyle name="Обычный 33 2 2 2 2 2 2 2 2" xfId="35481"/>
    <cellStyle name="Обычный 33 2 2 2 2 2 2 2 2 2" xfId="35482"/>
    <cellStyle name="Обычный 33 2 2 2 2 2 2 2 3" xfId="35483"/>
    <cellStyle name="Обычный 33 2 2 2 2 2 2 3" xfId="35484"/>
    <cellStyle name="Обычный 33 2 2 2 2 2 2 3 2" xfId="35485"/>
    <cellStyle name="Обычный 33 2 2 2 2 2 2 4" xfId="35486"/>
    <cellStyle name="Обычный 33 2 2 2 2 2 3" xfId="35487"/>
    <cellStyle name="Обычный 33 2 2 2 2 2 3 2" xfId="35488"/>
    <cellStyle name="Обычный 33 2 2 2 2 2 3 2 2" xfId="35489"/>
    <cellStyle name="Обычный 33 2 2 2 2 2 3 3" xfId="35490"/>
    <cellStyle name="Обычный 33 2 2 2 2 2 4" xfId="35491"/>
    <cellStyle name="Обычный 33 2 2 2 2 2 4 2" xfId="35492"/>
    <cellStyle name="Обычный 33 2 2 2 2 2 5" xfId="35493"/>
    <cellStyle name="Обычный 33 2 2 2 2 3" xfId="35494"/>
    <cellStyle name="Обычный 33 2 2 2 2 3 2" xfId="35495"/>
    <cellStyle name="Обычный 33 2 2 2 2 3 2 2" xfId="35496"/>
    <cellStyle name="Обычный 33 2 2 2 2 3 2 2 2" xfId="35497"/>
    <cellStyle name="Обычный 33 2 2 2 2 3 2 3" xfId="35498"/>
    <cellStyle name="Обычный 33 2 2 2 2 3 3" xfId="35499"/>
    <cellStyle name="Обычный 33 2 2 2 2 3 3 2" xfId="35500"/>
    <cellStyle name="Обычный 33 2 2 2 2 3 4" xfId="35501"/>
    <cellStyle name="Обычный 33 2 2 2 2 4" xfId="35502"/>
    <cellStyle name="Обычный 33 2 2 2 2 4 2" xfId="35503"/>
    <cellStyle name="Обычный 33 2 2 2 2 4 2 2" xfId="35504"/>
    <cellStyle name="Обычный 33 2 2 2 2 4 3" xfId="35505"/>
    <cellStyle name="Обычный 33 2 2 2 2 5" xfId="35506"/>
    <cellStyle name="Обычный 33 2 2 2 2 5 2" xfId="35507"/>
    <cellStyle name="Обычный 33 2 2 2 2 6" xfId="35508"/>
    <cellStyle name="Обычный 33 2 2 2 3" xfId="35509"/>
    <cellStyle name="Обычный 33 2 2 2 3 2" xfId="35510"/>
    <cellStyle name="Обычный 33 2 2 2 3 2 2" xfId="35511"/>
    <cellStyle name="Обычный 33 2 2 2 3 2 2 2" xfId="35512"/>
    <cellStyle name="Обычный 33 2 2 2 3 2 2 2 2" xfId="35513"/>
    <cellStyle name="Обычный 33 2 2 2 3 2 2 3" xfId="35514"/>
    <cellStyle name="Обычный 33 2 2 2 3 2 3" xfId="35515"/>
    <cellStyle name="Обычный 33 2 2 2 3 2 3 2" xfId="35516"/>
    <cellStyle name="Обычный 33 2 2 2 3 2 4" xfId="35517"/>
    <cellStyle name="Обычный 33 2 2 2 3 3" xfId="35518"/>
    <cellStyle name="Обычный 33 2 2 2 3 3 2" xfId="35519"/>
    <cellStyle name="Обычный 33 2 2 2 3 3 2 2" xfId="35520"/>
    <cellStyle name="Обычный 33 2 2 2 3 3 3" xfId="35521"/>
    <cellStyle name="Обычный 33 2 2 2 3 4" xfId="35522"/>
    <cellStyle name="Обычный 33 2 2 2 3 4 2" xfId="35523"/>
    <cellStyle name="Обычный 33 2 2 2 3 5" xfId="35524"/>
    <cellStyle name="Обычный 33 2 2 2 4" xfId="35525"/>
    <cellStyle name="Обычный 33 2 2 2 4 2" xfId="35526"/>
    <cellStyle name="Обычный 33 2 2 2 4 2 2" xfId="35527"/>
    <cellStyle name="Обычный 33 2 2 2 4 2 2 2" xfId="35528"/>
    <cellStyle name="Обычный 33 2 2 2 4 2 3" xfId="35529"/>
    <cellStyle name="Обычный 33 2 2 2 4 3" xfId="35530"/>
    <cellStyle name="Обычный 33 2 2 2 4 3 2" xfId="35531"/>
    <cellStyle name="Обычный 33 2 2 2 4 4" xfId="35532"/>
    <cellStyle name="Обычный 33 2 2 2 5" xfId="35533"/>
    <cellStyle name="Обычный 33 2 2 2 5 2" xfId="35534"/>
    <cellStyle name="Обычный 33 2 2 2 5 2 2" xfId="35535"/>
    <cellStyle name="Обычный 33 2 2 2 5 3" xfId="35536"/>
    <cellStyle name="Обычный 33 2 2 2 6" xfId="35537"/>
    <cellStyle name="Обычный 33 2 2 2 6 2" xfId="35538"/>
    <cellStyle name="Обычный 33 2 2 2 7" xfId="35539"/>
    <cellStyle name="Обычный 33 2 2 3" xfId="35540"/>
    <cellStyle name="Обычный 33 2 2 3 2" xfId="35541"/>
    <cellStyle name="Обычный 33 2 2 3 2 2" xfId="35542"/>
    <cellStyle name="Обычный 33 2 2 3 2 2 2" xfId="35543"/>
    <cellStyle name="Обычный 33 2 2 3 2 2 2 2" xfId="35544"/>
    <cellStyle name="Обычный 33 2 2 3 2 2 2 2 2" xfId="35545"/>
    <cellStyle name="Обычный 33 2 2 3 2 2 2 3" xfId="35546"/>
    <cellStyle name="Обычный 33 2 2 3 2 2 3" xfId="35547"/>
    <cellStyle name="Обычный 33 2 2 3 2 2 3 2" xfId="35548"/>
    <cellStyle name="Обычный 33 2 2 3 2 2 4" xfId="35549"/>
    <cellStyle name="Обычный 33 2 2 3 2 3" xfId="35550"/>
    <cellStyle name="Обычный 33 2 2 3 2 3 2" xfId="35551"/>
    <cellStyle name="Обычный 33 2 2 3 2 3 2 2" xfId="35552"/>
    <cellStyle name="Обычный 33 2 2 3 2 3 3" xfId="35553"/>
    <cellStyle name="Обычный 33 2 2 3 2 4" xfId="35554"/>
    <cellStyle name="Обычный 33 2 2 3 2 4 2" xfId="35555"/>
    <cellStyle name="Обычный 33 2 2 3 2 5" xfId="35556"/>
    <cellStyle name="Обычный 33 2 2 3 3" xfId="35557"/>
    <cellStyle name="Обычный 33 2 2 3 3 2" xfId="35558"/>
    <cellStyle name="Обычный 33 2 2 3 3 2 2" xfId="35559"/>
    <cellStyle name="Обычный 33 2 2 3 3 2 2 2" xfId="35560"/>
    <cellStyle name="Обычный 33 2 2 3 3 2 3" xfId="35561"/>
    <cellStyle name="Обычный 33 2 2 3 3 3" xfId="35562"/>
    <cellStyle name="Обычный 33 2 2 3 3 3 2" xfId="35563"/>
    <cellStyle name="Обычный 33 2 2 3 3 4" xfId="35564"/>
    <cellStyle name="Обычный 33 2 2 3 4" xfId="35565"/>
    <cellStyle name="Обычный 33 2 2 3 4 2" xfId="35566"/>
    <cellStyle name="Обычный 33 2 2 3 4 2 2" xfId="35567"/>
    <cellStyle name="Обычный 33 2 2 3 4 3" xfId="35568"/>
    <cellStyle name="Обычный 33 2 2 3 5" xfId="35569"/>
    <cellStyle name="Обычный 33 2 2 3 5 2" xfId="35570"/>
    <cellStyle name="Обычный 33 2 2 3 6" xfId="35571"/>
    <cellStyle name="Обычный 33 2 2 4" xfId="35572"/>
    <cellStyle name="Обычный 33 2 2 4 2" xfId="35573"/>
    <cellStyle name="Обычный 33 2 2 4 2 2" xfId="35574"/>
    <cellStyle name="Обычный 33 2 2 4 2 2 2" xfId="35575"/>
    <cellStyle name="Обычный 33 2 2 4 2 2 2 2" xfId="35576"/>
    <cellStyle name="Обычный 33 2 2 4 2 2 3" xfId="35577"/>
    <cellStyle name="Обычный 33 2 2 4 2 3" xfId="35578"/>
    <cellStyle name="Обычный 33 2 2 4 2 3 2" xfId="35579"/>
    <cellStyle name="Обычный 33 2 2 4 2 4" xfId="35580"/>
    <cellStyle name="Обычный 33 2 2 4 3" xfId="35581"/>
    <cellStyle name="Обычный 33 2 2 4 3 2" xfId="35582"/>
    <cellStyle name="Обычный 33 2 2 4 3 2 2" xfId="35583"/>
    <cellStyle name="Обычный 33 2 2 4 3 3" xfId="35584"/>
    <cellStyle name="Обычный 33 2 2 4 4" xfId="35585"/>
    <cellStyle name="Обычный 33 2 2 4 4 2" xfId="35586"/>
    <cellStyle name="Обычный 33 2 2 4 5" xfId="35587"/>
    <cellStyle name="Обычный 33 2 2 5" xfId="35588"/>
    <cellStyle name="Обычный 33 2 2 5 2" xfId="35589"/>
    <cellStyle name="Обычный 33 2 2 5 2 2" xfId="35590"/>
    <cellStyle name="Обычный 33 2 2 5 2 2 2" xfId="35591"/>
    <cellStyle name="Обычный 33 2 2 5 2 3" xfId="35592"/>
    <cellStyle name="Обычный 33 2 2 5 3" xfId="35593"/>
    <cellStyle name="Обычный 33 2 2 5 3 2" xfId="35594"/>
    <cellStyle name="Обычный 33 2 2 5 4" xfId="35595"/>
    <cellStyle name="Обычный 33 2 2 6" xfId="35596"/>
    <cellStyle name="Обычный 33 2 2 6 2" xfId="35597"/>
    <cellStyle name="Обычный 33 2 2 6 2 2" xfId="35598"/>
    <cellStyle name="Обычный 33 2 2 6 3" xfId="35599"/>
    <cellStyle name="Обычный 33 2 2 7" xfId="35600"/>
    <cellStyle name="Обычный 33 2 2 7 2" xfId="35601"/>
    <cellStyle name="Обычный 33 2 2 8" xfId="35602"/>
    <cellStyle name="Обычный 33 2 3" xfId="35603"/>
    <cellStyle name="Обычный 33 2 3 2" xfId="35604"/>
    <cellStyle name="Обычный 33 2 3 2 2" xfId="35605"/>
    <cellStyle name="Обычный 33 2 3 2 2 2" xfId="35606"/>
    <cellStyle name="Обычный 33 2 3 2 2 2 2" xfId="35607"/>
    <cellStyle name="Обычный 33 2 3 2 2 2 2 2" xfId="35608"/>
    <cellStyle name="Обычный 33 2 3 2 2 2 2 2 2" xfId="35609"/>
    <cellStyle name="Обычный 33 2 3 2 2 2 2 3" xfId="35610"/>
    <cellStyle name="Обычный 33 2 3 2 2 2 3" xfId="35611"/>
    <cellStyle name="Обычный 33 2 3 2 2 2 3 2" xfId="35612"/>
    <cellStyle name="Обычный 33 2 3 2 2 2 4" xfId="35613"/>
    <cellStyle name="Обычный 33 2 3 2 2 3" xfId="35614"/>
    <cellStyle name="Обычный 33 2 3 2 2 3 2" xfId="35615"/>
    <cellStyle name="Обычный 33 2 3 2 2 3 2 2" xfId="35616"/>
    <cellStyle name="Обычный 33 2 3 2 2 3 3" xfId="35617"/>
    <cellStyle name="Обычный 33 2 3 2 2 4" xfId="35618"/>
    <cellStyle name="Обычный 33 2 3 2 2 4 2" xfId="35619"/>
    <cellStyle name="Обычный 33 2 3 2 2 5" xfId="35620"/>
    <cellStyle name="Обычный 33 2 3 2 3" xfId="35621"/>
    <cellStyle name="Обычный 33 2 3 2 3 2" xfId="35622"/>
    <cellStyle name="Обычный 33 2 3 2 3 2 2" xfId="35623"/>
    <cellStyle name="Обычный 33 2 3 2 3 2 2 2" xfId="35624"/>
    <cellStyle name="Обычный 33 2 3 2 3 2 3" xfId="35625"/>
    <cellStyle name="Обычный 33 2 3 2 3 3" xfId="35626"/>
    <cellStyle name="Обычный 33 2 3 2 3 3 2" xfId="35627"/>
    <cellStyle name="Обычный 33 2 3 2 3 4" xfId="35628"/>
    <cellStyle name="Обычный 33 2 3 2 4" xfId="35629"/>
    <cellStyle name="Обычный 33 2 3 2 4 2" xfId="35630"/>
    <cellStyle name="Обычный 33 2 3 2 4 2 2" xfId="35631"/>
    <cellStyle name="Обычный 33 2 3 2 4 3" xfId="35632"/>
    <cellStyle name="Обычный 33 2 3 2 5" xfId="35633"/>
    <cellStyle name="Обычный 33 2 3 2 5 2" xfId="35634"/>
    <cellStyle name="Обычный 33 2 3 2 6" xfId="35635"/>
    <cellStyle name="Обычный 33 2 3 3" xfId="35636"/>
    <cellStyle name="Обычный 33 2 3 3 2" xfId="35637"/>
    <cellStyle name="Обычный 33 2 3 3 2 2" xfId="35638"/>
    <cellStyle name="Обычный 33 2 3 3 2 2 2" xfId="35639"/>
    <cellStyle name="Обычный 33 2 3 3 2 2 2 2" xfId="35640"/>
    <cellStyle name="Обычный 33 2 3 3 2 2 3" xfId="35641"/>
    <cellStyle name="Обычный 33 2 3 3 2 3" xfId="35642"/>
    <cellStyle name="Обычный 33 2 3 3 2 3 2" xfId="35643"/>
    <cellStyle name="Обычный 33 2 3 3 2 4" xfId="35644"/>
    <cellStyle name="Обычный 33 2 3 3 3" xfId="35645"/>
    <cellStyle name="Обычный 33 2 3 3 3 2" xfId="35646"/>
    <cellStyle name="Обычный 33 2 3 3 3 2 2" xfId="35647"/>
    <cellStyle name="Обычный 33 2 3 3 3 3" xfId="35648"/>
    <cellStyle name="Обычный 33 2 3 3 4" xfId="35649"/>
    <cellStyle name="Обычный 33 2 3 3 4 2" xfId="35650"/>
    <cellStyle name="Обычный 33 2 3 3 5" xfId="35651"/>
    <cellStyle name="Обычный 33 2 3 4" xfId="35652"/>
    <cellStyle name="Обычный 33 2 3 4 2" xfId="35653"/>
    <cellStyle name="Обычный 33 2 3 4 2 2" xfId="35654"/>
    <cellStyle name="Обычный 33 2 3 4 2 2 2" xfId="35655"/>
    <cellStyle name="Обычный 33 2 3 4 2 3" xfId="35656"/>
    <cellStyle name="Обычный 33 2 3 4 3" xfId="35657"/>
    <cellStyle name="Обычный 33 2 3 4 3 2" xfId="35658"/>
    <cellStyle name="Обычный 33 2 3 4 4" xfId="35659"/>
    <cellStyle name="Обычный 33 2 3 5" xfId="35660"/>
    <cellStyle name="Обычный 33 2 3 5 2" xfId="35661"/>
    <cellStyle name="Обычный 33 2 3 5 2 2" xfId="35662"/>
    <cellStyle name="Обычный 33 2 3 5 3" xfId="35663"/>
    <cellStyle name="Обычный 33 2 3 6" xfId="35664"/>
    <cellStyle name="Обычный 33 2 3 6 2" xfId="35665"/>
    <cellStyle name="Обычный 33 2 3 7" xfId="35666"/>
    <cellStyle name="Обычный 33 2 4" xfId="35667"/>
    <cellStyle name="Обычный 33 2 4 2" xfId="35668"/>
    <cellStyle name="Обычный 33 2 4 2 2" xfId="35669"/>
    <cellStyle name="Обычный 33 2 4 2 2 2" xfId="35670"/>
    <cellStyle name="Обычный 33 2 4 2 2 2 2" xfId="35671"/>
    <cellStyle name="Обычный 33 2 4 2 2 2 2 2" xfId="35672"/>
    <cellStyle name="Обычный 33 2 4 2 2 2 3" xfId="35673"/>
    <cellStyle name="Обычный 33 2 4 2 2 3" xfId="35674"/>
    <cellStyle name="Обычный 33 2 4 2 2 3 2" xfId="35675"/>
    <cellStyle name="Обычный 33 2 4 2 2 4" xfId="35676"/>
    <cellStyle name="Обычный 33 2 4 2 3" xfId="35677"/>
    <cellStyle name="Обычный 33 2 4 2 3 2" xfId="35678"/>
    <cellStyle name="Обычный 33 2 4 2 3 2 2" xfId="35679"/>
    <cellStyle name="Обычный 33 2 4 2 3 3" xfId="35680"/>
    <cellStyle name="Обычный 33 2 4 2 4" xfId="35681"/>
    <cellStyle name="Обычный 33 2 4 2 4 2" xfId="35682"/>
    <cellStyle name="Обычный 33 2 4 2 5" xfId="35683"/>
    <cellStyle name="Обычный 33 2 4 3" xfId="35684"/>
    <cellStyle name="Обычный 33 2 4 3 2" xfId="35685"/>
    <cellStyle name="Обычный 33 2 4 3 2 2" xfId="35686"/>
    <cellStyle name="Обычный 33 2 4 3 2 2 2" xfId="35687"/>
    <cellStyle name="Обычный 33 2 4 3 2 3" xfId="35688"/>
    <cellStyle name="Обычный 33 2 4 3 3" xfId="35689"/>
    <cellStyle name="Обычный 33 2 4 3 3 2" xfId="35690"/>
    <cellStyle name="Обычный 33 2 4 3 4" xfId="35691"/>
    <cellStyle name="Обычный 33 2 4 4" xfId="35692"/>
    <cellStyle name="Обычный 33 2 4 4 2" xfId="35693"/>
    <cellStyle name="Обычный 33 2 4 4 2 2" xfId="35694"/>
    <cellStyle name="Обычный 33 2 4 4 3" xfId="35695"/>
    <cellStyle name="Обычный 33 2 4 5" xfId="35696"/>
    <cellStyle name="Обычный 33 2 4 5 2" xfId="35697"/>
    <cellStyle name="Обычный 33 2 4 6" xfId="35698"/>
    <cellStyle name="Обычный 33 2 5" xfId="35699"/>
    <cellStyle name="Обычный 33 2 5 2" xfId="35700"/>
    <cellStyle name="Обычный 33 2 5 2 2" xfId="35701"/>
    <cellStyle name="Обычный 33 2 5 2 2 2" xfId="35702"/>
    <cellStyle name="Обычный 33 2 5 2 2 2 2" xfId="35703"/>
    <cellStyle name="Обычный 33 2 5 2 2 3" xfId="35704"/>
    <cellStyle name="Обычный 33 2 5 2 3" xfId="35705"/>
    <cellStyle name="Обычный 33 2 5 2 3 2" xfId="35706"/>
    <cellStyle name="Обычный 33 2 5 2 4" xfId="35707"/>
    <cellStyle name="Обычный 33 2 5 3" xfId="35708"/>
    <cellStyle name="Обычный 33 2 5 3 2" xfId="35709"/>
    <cellStyle name="Обычный 33 2 5 3 2 2" xfId="35710"/>
    <cellStyle name="Обычный 33 2 5 3 3" xfId="35711"/>
    <cellStyle name="Обычный 33 2 5 4" xfId="35712"/>
    <cellStyle name="Обычный 33 2 5 4 2" xfId="35713"/>
    <cellStyle name="Обычный 33 2 5 5" xfId="35714"/>
    <cellStyle name="Обычный 33 2 6" xfId="35715"/>
    <cellStyle name="Обычный 33 2 6 2" xfId="35716"/>
    <cellStyle name="Обычный 33 2 6 2 2" xfId="35717"/>
    <cellStyle name="Обычный 33 2 6 2 2 2" xfId="35718"/>
    <cellStyle name="Обычный 33 2 6 2 3" xfId="35719"/>
    <cellStyle name="Обычный 33 2 6 3" xfId="35720"/>
    <cellStyle name="Обычный 33 2 6 3 2" xfId="35721"/>
    <cellStyle name="Обычный 33 2 6 4" xfId="35722"/>
    <cellStyle name="Обычный 33 2 7" xfId="35723"/>
    <cellStyle name="Обычный 33 2 7 2" xfId="35724"/>
    <cellStyle name="Обычный 33 2 7 2 2" xfId="35725"/>
    <cellStyle name="Обычный 33 2 7 3" xfId="35726"/>
    <cellStyle name="Обычный 33 2 8" xfId="35727"/>
    <cellStyle name="Обычный 33 2 8 2" xfId="35728"/>
    <cellStyle name="Обычный 33 2 9" xfId="35729"/>
    <cellStyle name="Обычный 33 3" xfId="35730"/>
    <cellStyle name="Обычный 33 3 2" xfId="35731"/>
    <cellStyle name="Обычный 33 3 2 2" xfId="35732"/>
    <cellStyle name="Обычный 33 3 2 2 2" xfId="35733"/>
    <cellStyle name="Обычный 33 3 2 2 2 2" xfId="35734"/>
    <cellStyle name="Обычный 33 3 2 2 2 2 2" xfId="35735"/>
    <cellStyle name="Обычный 33 3 2 2 2 2 2 2" xfId="35736"/>
    <cellStyle name="Обычный 33 3 2 2 2 2 2 2 2" xfId="35737"/>
    <cellStyle name="Обычный 33 3 2 2 2 2 2 3" xfId="35738"/>
    <cellStyle name="Обычный 33 3 2 2 2 2 3" xfId="35739"/>
    <cellStyle name="Обычный 33 3 2 2 2 2 3 2" xfId="35740"/>
    <cellStyle name="Обычный 33 3 2 2 2 2 4" xfId="35741"/>
    <cellStyle name="Обычный 33 3 2 2 2 3" xfId="35742"/>
    <cellStyle name="Обычный 33 3 2 2 2 3 2" xfId="35743"/>
    <cellStyle name="Обычный 33 3 2 2 2 3 2 2" xfId="35744"/>
    <cellStyle name="Обычный 33 3 2 2 2 3 3" xfId="35745"/>
    <cellStyle name="Обычный 33 3 2 2 2 4" xfId="35746"/>
    <cellStyle name="Обычный 33 3 2 2 2 4 2" xfId="35747"/>
    <cellStyle name="Обычный 33 3 2 2 2 5" xfId="35748"/>
    <cellStyle name="Обычный 33 3 2 2 3" xfId="35749"/>
    <cellStyle name="Обычный 33 3 2 2 3 2" xfId="35750"/>
    <cellStyle name="Обычный 33 3 2 2 3 2 2" xfId="35751"/>
    <cellStyle name="Обычный 33 3 2 2 3 2 2 2" xfId="35752"/>
    <cellStyle name="Обычный 33 3 2 2 3 2 3" xfId="35753"/>
    <cellStyle name="Обычный 33 3 2 2 3 3" xfId="35754"/>
    <cellStyle name="Обычный 33 3 2 2 3 3 2" xfId="35755"/>
    <cellStyle name="Обычный 33 3 2 2 3 4" xfId="35756"/>
    <cellStyle name="Обычный 33 3 2 2 4" xfId="35757"/>
    <cellStyle name="Обычный 33 3 2 2 4 2" xfId="35758"/>
    <cellStyle name="Обычный 33 3 2 2 4 2 2" xfId="35759"/>
    <cellStyle name="Обычный 33 3 2 2 4 3" xfId="35760"/>
    <cellStyle name="Обычный 33 3 2 2 5" xfId="35761"/>
    <cellStyle name="Обычный 33 3 2 2 5 2" xfId="35762"/>
    <cellStyle name="Обычный 33 3 2 2 6" xfId="35763"/>
    <cellStyle name="Обычный 33 3 2 3" xfId="35764"/>
    <cellStyle name="Обычный 33 3 2 3 2" xfId="35765"/>
    <cellStyle name="Обычный 33 3 2 3 2 2" xfId="35766"/>
    <cellStyle name="Обычный 33 3 2 3 2 2 2" xfId="35767"/>
    <cellStyle name="Обычный 33 3 2 3 2 2 2 2" xfId="35768"/>
    <cellStyle name="Обычный 33 3 2 3 2 2 3" xfId="35769"/>
    <cellStyle name="Обычный 33 3 2 3 2 3" xfId="35770"/>
    <cellStyle name="Обычный 33 3 2 3 2 3 2" xfId="35771"/>
    <cellStyle name="Обычный 33 3 2 3 2 4" xfId="35772"/>
    <cellStyle name="Обычный 33 3 2 3 3" xfId="35773"/>
    <cellStyle name="Обычный 33 3 2 3 3 2" xfId="35774"/>
    <cellStyle name="Обычный 33 3 2 3 3 2 2" xfId="35775"/>
    <cellStyle name="Обычный 33 3 2 3 3 3" xfId="35776"/>
    <cellStyle name="Обычный 33 3 2 3 4" xfId="35777"/>
    <cellStyle name="Обычный 33 3 2 3 4 2" xfId="35778"/>
    <cellStyle name="Обычный 33 3 2 3 5" xfId="35779"/>
    <cellStyle name="Обычный 33 3 2 4" xfId="35780"/>
    <cellStyle name="Обычный 33 3 2 4 2" xfId="35781"/>
    <cellStyle name="Обычный 33 3 2 4 2 2" xfId="35782"/>
    <cellStyle name="Обычный 33 3 2 4 2 2 2" xfId="35783"/>
    <cellStyle name="Обычный 33 3 2 4 2 3" xfId="35784"/>
    <cellStyle name="Обычный 33 3 2 4 3" xfId="35785"/>
    <cellStyle name="Обычный 33 3 2 4 3 2" xfId="35786"/>
    <cellStyle name="Обычный 33 3 2 4 4" xfId="35787"/>
    <cellStyle name="Обычный 33 3 2 5" xfId="35788"/>
    <cellStyle name="Обычный 33 3 2 5 2" xfId="35789"/>
    <cellStyle name="Обычный 33 3 2 5 2 2" xfId="35790"/>
    <cellStyle name="Обычный 33 3 2 5 3" xfId="35791"/>
    <cellStyle name="Обычный 33 3 2 6" xfId="35792"/>
    <cellStyle name="Обычный 33 3 2 6 2" xfId="35793"/>
    <cellStyle name="Обычный 33 3 2 7" xfId="35794"/>
    <cellStyle name="Обычный 33 3 3" xfId="35795"/>
    <cellStyle name="Обычный 33 3 3 2" xfId="35796"/>
    <cellStyle name="Обычный 33 3 3 2 2" xfId="35797"/>
    <cellStyle name="Обычный 33 3 3 2 2 2" xfId="35798"/>
    <cellStyle name="Обычный 33 3 3 2 2 2 2" xfId="35799"/>
    <cellStyle name="Обычный 33 3 3 2 2 2 2 2" xfId="35800"/>
    <cellStyle name="Обычный 33 3 3 2 2 2 3" xfId="35801"/>
    <cellStyle name="Обычный 33 3 3 2 2 3" xfId="35802"/>
    <cellStyle name="Обычный 33 3 3 2 2 3 2" xfId="35803"/>
    <cellStyle name="Обычный 33 3 3 2 2 4" xfId="35804"/>
    <cellStyle name="Обычный 33 3 3 2 3" xfId="35805"/>
    <cellStyle name="Обычный 33 3 3 2 3 2" xfId="35806"/>
    <cellStyle name="Обычный 33 3 3 2 3 2 2" xfId="35807"/>
    <cellStyle name="Обычный 33 3 3 2 3 3" xfId="35808"/>
    <cellStyle name="Обычный 33 3 3 2 4" xfId="35809"/>
    <cellStyle name="Обычный 33 3 3 2 4 2" xfId="35810"/>
    <cellStyle name="Обычный 33 3 3 2 5" xfId="35811"/>
    <cellStyle name="Обычный 33 3 3 3" xfId="35812"/>
    <cellStyle name="Обычный 33 3 3 3 2" xfId="35813"/>
    <cellStyle name="Обычный 33 3 3 3 2 2" xfId="35814"/>
    <cellStyle name="Обычный 33 3 3 3 2 2 2" xfId="35815"/>
    <cellStyle name="Обычный 33 3 3 3 2 3" xfId="35816"/>
    <cellStyle name="Обычный 33 3 3 3 3" xfId="35817"/>
    <cellStyle name="Обычный 33 3 3 3 3 2" xfId="35818"/>
    <cellStyle name="Обычный 33 3 3 3 4" xfId="35819"/>
    <cellStyle name="Обычный 33 3 3 4" xfId="35820"/>
    <cellStyle name="Обычный 33 3 3 4 2" xfId="35821"/>
    <cellStyle name="Обычный 33 3 3 4 2 2" xfId="35822"/>
    <cellStyle name="Обычный 33 3 3 4 3" xfId="35823"/>
    <cellStyle name="Обычный 33 3 3 5" xfId="35824"/>
    <cellStyle name="Обычный 33 3 3 5 2" xfId="35825"/>
    <cellStyle name="Обычный 33 3 3 6" xfId="35826"/>
    <cellStyle name="Обычный 33 3 4" xfId="35827"/>
    <cellStyle name="Обычный 33 3 4 2" xfId="35828"/>
    <cellStyle name="Обычный 33 3 4 2 2" xfId="35829"/>
    <cellStyle name="Обычный 33 3 4 2 2 2" xfId="35830"/>
    <cellStyle name="Обычный 33 3 4 2 2 2 2" xfId="35831"/>
    <cellStyle name="Обычный 33 3 4 2 2 3" xfId="35832"/>
    <cellStyle name="Обычный 33 3 4 2 3" xfId="35833"/>
    <cellStyle name="Обычный 33 3 4 2 3 2" xfId="35834"/>
    <cellStyle name="Обычный 33 3 4 2 4" xfId="35835"/>
    <cellStyle name="Обычный 33 3 4 3" xfId="35836"/>
    <cellStyle name="Обычный 33 3 4 3 2" xfId="35837"/>
    <cellStyle name="Обычный 33 3 4 3 2 2" xfId="35838"/>
    <cellStyle name="Обычный 33 3 4 3 3" xfId="35839"/>
    <cellStyle name="Обычный 33 3 4 4" xfId="35840"/>
    <cellStyle name="Обычный 33 3 4 4 2" xfId="35841"/>
    <cellStyle name="Обычный 33 3 4 5" xfId="35842"/>
    <cellStyle name="Обычный 33 3 5" xfId="35843"/>
    <cellStyle name="Обычный 33 3 5 2" xfId="35844"/>
    <cellStyle name="Обычный 33 3 5 2 2" xfId="35845"/>
    <cellStyle name="Обычный 33 3 5 2 2 2" xfId="35846"/>
    <cellStyle name="Обычный 33 3 5 2 3" xfId="35847"/>
    <cellStyle name="Обычный 33 3 5 3" xfId="35848"/>
    <cellStyle name="Обычный 33 3 5 3 2" xfId="35849"/>
    <cellStyle name="Обычный 33 3 5 4" xfId="35850"/>
    <cellStyle name="Обычный 33 3 6" xfId="35851"/>
    <cellStyle name="Обычный 33 3 6 2" xfId="35852"/>
    <cellStyle name="Обычный 33 3 6 2 2" xfId="35853"/>
    <cellStyle name="Обычный 33 3 6 3" xfId="35854"/>
    <cellStyle name="Обычный 33 3 7" xfId="35855"/>
    <cellStyle name="Обычный 33 3 7 2" xfId="35856"/>
    <cellStyle name="Обычный 33 3 8" xfId="35857"/>
    <cellStyle name="Обычный 33 4" xfId="35858"/>
    <cellStyle name="Обычный 33 4 2" xfId="35859"/>
    <cellStyle name="Обычный 33 4 2 2" xfId="35860"/>
    <cellStyle name="Обычный 33 4 2 2 2" xfId="35861"/>
    <cellStyle name="Обычный 33 4 2 2 2 2" xfId="35862"/>
    <cellStyle name="Обычный 33 4 2 2 2 2 2" xfId="35863"/>
    <cellStyle name="Обычный 33 4 2 2 2 2 2 2" xfId="35864"/>
    <cellStyle name="Обычный 33 4 2 2 2 2 3" xfId="35865"/>
    <cellStyle name="Обычный 33 4 2 2 2 3" xfId="35866"/>
    <cellStyle name="Обычный 33 4 2 2 2 3 2" xfId="35867"/>
    <cellStyle name="Обычный 33 4 2 2 2 4" xfId="35868"/>
    <cellStyle name="Обычный 33 4 2 2 3" xfId="35869"/>
    <cellStyle name="Обычный 33 4 2 2 3 2" xfId="35870"/>
    <cellStyle name="Обычный 33 4 2 2 3 2 2" xfId="35871"/>
    <cellStyle name="Обычный 33 4 2 2 3 3" xfId="35872"/>
    <cellStyle name="Обычный 33 4 2 2 4" xfId="35873"/>
    <cellStyle name="Обычный 33 4 2 2 4 2" xfId="35874"/>
    <cellStyle name="Обычный 33 4 2 2 5" xfId="35875"/>
    <cellStyle name="Обычный 33 4 2 3" xfId="35876"/>
    <cellStyle name="Обычный 33 4 2 3 2" xfId="35877"/>
    <cellStyle name="Обычный 33 4 2 3 2 2" xfId="35878"/>
    <cellStyle name="Обычный 33 4 2 3 2 2 2" xfId="35879"/>
    <cellStyle name="Обычный 33 4 2 3 2 3" xfId="35880"/>
    <cellStyle name="Обычный 33 4 2 3 3" xfId="35881"/>
    <cellStyle name="Обычный 33 4 2 3 3 2" xfId="35882"/>
    <cellStyle name="Обычный 33 4 2 3 4" xfId="35883"/>
    <cellStyle name="Обычный 33 4 2 4" xfId="35884"/>
    <cellStyle name="Обычный 33 4 2 4 2" xfId="35885"/>
    <cellStyle name="Обычный 33 4 2 4 2 2" xfId="35886"/>
    <cellStyle name="Обычный 33 4 2 4 3" xfId="35887"/>
    <cellStyle name="Обычный 33 4 2 5" xfId="35888"/>
    <cellStyle name="Обычный 33 4 2 5 2" xfId="35889"/>
    <cellStyle name="Обычный 33 4 2 6" xfId="35890"/>
    <cellStyle name="Обычный 33 4 3" xfId="35891"/>
    <cellStyle name="Обычный 33 4 3 2" xfId="35892"/>
    <cellStyle name="Обычный 33 4 3 2 2" xfId="35893"/>
    <cellStyle name="Обычный 33 4 3 2 2 2" xfId="35894"/>
    <cellStyle name="Обычный 33 4 3 2 2 2 2" xfId="35895"/>
    <cellStyle name="Обычный 33 4 3 2 2 3" xfId="35896"/>
    <cellStyle name="Обычный 33 4 3 2 3" xfId="35897"/>
    <cellStyle name="Обычный 33 4 3 2 3 2" xfId="35898"/>
    <cellStyle name="Обычный 33 4 3 2 4" xfId="35899"/>
    <cellStyle name="Обычный 33 4 3 3" xfId="35900"/>
    <cellStyle name="Обычный 33 4 3 3 2" xfId="35901"/>
    <cellStyle name="Обычный 33 4 3 3 2 2" xfId="35902"/>
    <cellStyle name="Обычный 33 4 3 3 3" xfId="35903"/>
    <cellStyle name="Обычный 33 4 3 4" xfId="35904"/>
    <cellStyle name="Обычный 33 4 3 4 2" xfId="35905"/>
    <cellStyle name="Обычный 33 4 3 5" xfId="35906"/>
    <cellStyle name="Обычный 33 4 4" xfId="35907"/>
    <cellStyle name="Обычный 33 4 4 2" xfId="35908"/>
    <cellStyle name="Обычный 33 4 4 2 2" xfId="35909"/>
    <cellStyle name="Обычный 33 4 4 2 2 2" xfId="35910"/>
    <cellStyle name="Обычный 33 4 4 2 3" xfId="35911"/>
    <cellStyle name="Обычный 33 4 4 3" xfId="35912"/>
    <cellStyle name="Обычный 33 4 4 3 2" xfId="35913"/>
    <cellStyle name="Обычный 33 4 4 4" xfId="35914"/>
    <cellStyle name="Обычный 33 4 5" xfId="35915"/>
    <cellStyle name="Обычный 33 4 5 2" xfId="35916"/>
    <cellStyle name="Обычный 33 4 5 2 2" xfId="35917"/>
    <cellStyle name="Обычный 33 4 5 3" xfId="35918"/>
    <cellStyle name="Обычный 33 4 6" xfId="35919"/>
    <cellStyle name="Обычный 33 4 6 2" xfId="35920"/>
    <cellStyle name="Обычный 33 4 7" xfId="35921"/>
    <cellStyle name="Обычный 33 5" xfId="35922"/>
    <cellStyle name="Обычный 33 5 2" xfId="35923"/>
    <cellStyle name="Обычный 33 5 2 2" xfId="35924"/>
    <cellStyle name="Обычный 33 5 2 2 2" xfId="35925"/>
    <cellStyle name="Обычный 33 5 2 2 2 2" xfId="35926"/>
    <cellStyle name="Обычный 33 5 2 2 2 2 2" xfId="35927"/>
    <cellStyle name="Обычный 33 5 2 2 2 3" xfId="35928"/>
    <cellStyle name="Обычный 33 5 2 2 3" xfId="35929"/>
    <cellStyle name="Обычный 33 5 2 2 3 2" xfId="35930"/>
    <cellStyle name="Обычный 33 5 2 2 4" xfId="35931"/>
    <cellStyle name="Обычный 33 5 2 3" xfId="35932"/>
    <cellStyle name="Обычный 33 5 2 3 2" xfId="35933"/>
    <cellStyle name="Обычный 33 5 2 3 2 2" xfId="35934"/>
    <cellStyle name="Обычный 33 5 2 3 3" xfId="35935"/>
    <cellStyle name="Обычный 33 5 2 4" xfId="35936"/>
    <cellStyle name="Обычный 33 5 2 4 2" xfId="35937"/>
    <cellStyle name="Обычный 33 5 2 5" xfId="35938"/>
    <cellStyle name="Обычный 33 5 3" xfId="35939"/>
    <cellStyle name="Обычный 33 5 3 2" xfId="35940"/>
    <cellStyle name="Обычный 33 5 3 2 2" xfId="35941"/>
    <cellStyle name="Обычный 33 5 3 2 2 2" xfId="35942"/>
    <cellStyle name="Обычный 33 5 3 2 3" xfId="35943"/>
    <cellStyle name="Обычный 33 5 3 3" xfId="35944"/>
    <cellStyle name="Обычный 33 5 3 3 2" xfId="35945"/>
    <cellStyle name="Обычный 33 5 3 4" xfId="35946"/>
    <cellStyle name="Обычный 33 5 4" xfId="35947"/>
    <cellStyle name="Обычный 33 5 4 2" xfId="35948"/>
    <cellStyle name="Обычный 33 5 4 2 2" xfId="35949"/>
    <cellStyle name="Обычный 33 5 4 3" xfId="35950"/>
    <cellStyle name="Обычный 33 5 5" xfId="35951"/>
    <cellStyle name="Обычный 33 5 5 2" xfId="35952"/>
    <cellStyle name="Обычный 33 5 6" xfId="35953"/>
    <cellStyle name="Обычный 33 6" xfId="35954"/>
    <cellStyle name="Обычный 33 6 2" xfId="35955"/>
    <cellStyle name="Обычный 33 6 2 2" xfId="35956"/>
    <cellStyle name="Обычный 33 6 2 2 2" xfId="35957"/>
    <cellStyle name="Обычный 33 6 2 2 2 2" xfId="35958"/>
    <cellStyle name="Обычный 33 6 2 2 3" xfId="35959"/>
    <cellStyle name="Обычный 33 6 2 3" xfId="35960"/>
    <cellStyle name="Обычный 33 6 2 3 2" xfId="35961"/>
    <cellStyle name="Обычный 33 6 2 4" xfId="35962"/>
    <cellStyle name="Обычный 33 6 3" xfId="35963"/>
    <cellStyle name="Обычный 33 6 3 2" xfId="35964"/>
    <cellStyle name="Обычный 33 6 3 2 2" xfId="35965"/>
    <cellStyle name="Обычный 33 6 3 3" xfId="35966"/>
    <cellStyle name="Обычный 33 6 4" xfId="35967"/>
    <cellStyle name="Обычный 33 6 4 2" xfId="35968"/>
    <cellStyle name="Обычный 33 6 5" xfId="35969"/>
    <cellStyle name="Обычный 33 7" xfId="35970"/>
    <cellStyle name="Обычный 33 7 2" xfId="35971"/>
    <cellStyle name="Обычный 33 7 2 2" xfId="35972"/>
    <cellStyle name="Обычный 33 7 2 2 2" xfId="35973"/>
    <cellStyle name="Обычный 33 7 2 3" xfId="35974"/>
    <cellStyle name="Обычный 33 7 3" xfId="35975"/>
    <cellStyle name="Обычный 33 7 3 2" xfId="35976"/>
    <cellStyle name="Обычный 33 7 4" xfId="35977"/>
    <cellStyle name="Обычный 33 8" xfId="35978"/>
    <cellStyle name="Обычный 33 8 2" xfId="35979"/>
    <cellStyle name="Обычный 33 8 2 2" xfId="35980"/>
    <cellStyle name="Обычный 33 8 3" xfId="35981"/>
    <cellStyle name="Обычный 33 9" xfId="35982"/>
    <cellStyle name="Обычный 33 9 2" xfId="35983"/>
    <cellStyle name="Обычный 34" xfId="75"/>
    <cellStyle name="Обычный 34 10" xfId="35984"/>
    <cellStyle name="Обычный 34 2" xfId="35985"/>
    <cellStyle name="Обычный 34 2 2" xfId="35986"/>
    <cellStyle name="Обычный 34 2 2 2" xfId="35987"/>
    <cellStyle name="Обычный 34 2 2 2 2" xfId="35988"/>
    <cellStyle name="Обычный 34 2 2 2 2 2" xfId="35989"/>
    <cellStyle name="Обычный 34 2 2 2 2 2 2" xfId="35990"/>
    <cellStyle name="Обычный 34 2 2 2 2 2 2 2" xfId="35991"/>
    <cellStyle name="Обычный 34 2 2 2 2 2 2 2 2" xfId="35992"/>
    <cellStyle name="Обычный 34 2 2 2 2 2 2 2 2 2" xfId="35993"/>
    <cellStyle name="Обычный 34 2 2 2 2 2 2 2 3" xfId="35994"/>
    <cellStyle name="Обычный 34 2 2 2 2 2 2 3" xfId="35995"/>
    <cellStyle name="Обычный 34 2 2 2 2 2 2 3 2" xfId="35996"/>
    <cellStyle name="Обычный 34 2 2 2 2 2 2 4" xfId="35997"/>
    <cellStyle name="Обычный 34 2 2 2 2 2 3" xfId="35998"/>
    <cellStyle name="Обычный 34 2 2 2 2 2 3 2" xfId="35999"/>
    <cellStyle name="Обычный 34 2 2 2 2 2 3 2 2" xfId="36000"/>
    <cellStyle name="Обычный 34 2 2 2 2 2 3 3" xfId="36001"/>
    <cellStyle name="Обычный 34 2 2 2 2 2 4" xfId="36002"/>
    <cellStyle name="Обычный 34 2 2 2 2 2 4 2" xfId="36003"/>
    <cellStyle name="Обычный 34 2 2 2 2 2 5" xfId="36004"/>
    <cellStyle name="Обычный 34 2 2 2 2 3" xfId="36005"/>
    <cellStyle name="Обычный 34 2 2 2 2 3 2" xfId="36006"/>
    <cellStyle name="Обычный 34 2 2 2 2 3 2 2" xfId="36007"/>
    <cellStyle name="Обычный 34 2 2 2 2 3 2 2 2" xfId="36008"/>
    <cellStyle name="Обычный 34 2 2 2 2 3 2 3" xfId="36009"/>
    <cellStyle name="Обычный 34 2 2 2 2 3 3" xfId="36010"/>
    <cellStyle name="Обычный 34 2 2 2 2 3 3 2" xfId="36011"/>
    <cellStyle name="Обычный 34 2 2 2 2 3 4" xfId="36012"/>
    <cellStyle name="Обычный 34 2 2 2 2 4" xfId="36013"/>
    <cellStyle name="Обычный 34 2 2 2 2 4 2" xfId="36014"/>
    <cellStyle name="Обычный 34 2 2 2 2 4 2 2" xfId="36015"/>
    <cellStyle name="Обычный 34 2 2 2 2 4 3" xfId="36016"/>
    <cellStyle name="Обычный 34 2 2 2 2 5" xfId="36017"/>
    <cellStyle name="Обычный 34 2 2 2 2 5 2" xfId="36018"/>
    <cellStyle name="Обычный 34 2 2 2 2 6" xfId="36019"/>
    <cellStyle name="Обычный 34 2 2 2 3" xfId="36020"/>
    <cellStyle name="Обычный 34 2 2 2 3 2" xfId="36021"/>
    <cellStyle name="Обычный 34 2 2 2 3 2 2" xfId="36022"/>
    <cellStyle name="Обычный 34 2 2 2 3 2 2 2" xfId="36023"/>
    <cellStyle name="Обычный 34 2 2 2 3 2 2 2 2" xfId="36024"/>
    <cellStyle name="Обычный 34 2 2 2 3 2 2 3" xfId="36025"/>
    <cellStyle name="Обычный 34 2 2 2 3 2 3" xfId="36026"/>
    <cellStyle name="Обычный 34 2 2 2 3 2 3 2" xfId="36027"/>
    <cellStyle name="Обычный 34 2 2 2 3 2 4" xfId="36028"/>
    <cellStyle name="Обычный 34 2 2 2 3 3" xfId="36029"/>
    <cellStyle name="Обычный 34 2 2 2 3 3 2" xfId="36030"/>
    <cellStyle name="Обычный 34 2 2 2 3 3 2 2" xfId="36031"/>
    <cellStyle name="Обычный 34 2 2 2 3 3 3" xfId="36032"/>
    <cellStyle name="Обычный 34 2 2 2 3 4" xfId="36033"/>
    <cellStyle name="Обычный 34 2 2 2 3 4 2" xfId="36034"/>
    <cellStyle name="Обычный 34 2 2 2 3 5" xfId="36035"/>
    <cellStyle name="Обычный 34 2 2 2 4" xfId="36036"/>
    <cellStyle name="Обычный 34 2 2 2 4 2" xfId="36037"/>
    <cellStyle name="Обычный 34 2 2 2 4 2 2" xfId="36038"/>
    <cellStyle name="Обычный 34 2 2 2 4 2 2 2" xfId="36039"/>
    <cellStyle name="Обычный 34 2 2 2 4 2 3" xfId="36040"/>
    <cellStyle name="Обычный 34 2 2 2 4 3" xfId="36041"/>
    <cellStyle name="Обычный 34 2 2 2 4 3 2" xfId="36042"/>
    <cellStyle name="Обычный 34 2 2 2 4 4" xfId="36043"/>
    <cellStyle name="Обычный 34 2 2 2 5" xfId="36044"/>
    <cellStyle name="Обычный 34 2 2 2 5 2" xfId="36045"/>
    <cellStyle name="Обычный 34 2 2 2 5 2 2" xfId="36046"/>
    <cellStyle name="Обычный 34 2 2 2 5 3" xfId="36047"/>
    <cellStyle name="Обычный 34 2 2 2 6" xfId="36048"/>
    <cellStyle name="Обычный 34 2 2 2 6 2" xfId="36049"/>
    <cellStyle name="Обычный 34 2 2 2 7" xfId="36050"/>
    <cellStyle name="Обычный 34 2 2 3" xfId="36051"/>
    <cellStyle name="Обычный 34 2 2 3 2" xfId="36052"/>
    <cellStyle name="Обычный 34 2 2 3 2 2" xfId="36053"/>
    <cellStyle name="Обычный 34 2 2 3 2 2 2" xfId="36054"/>
    <cellStyle name="Обычный 34 2 2 3 2 2 2 2" xfId="36055"/>
    <cellStyle name="Обычный 34 2 2 3 2 2 2 2 2" xfId="36056"/>
    <cellStyle name="Обычный 34 2 2 3 2 2 2 3" xfId="36057"/>
    <cellStyle name="Обычный 34 2 2 3 2 2 3" xfId="36058"/>
    <cellStyle name="Обычный 34 2 2 3 2 2 3 2" xfId="36059"/>
    <cellStyle name="Обычный 34 2 2 3 2 2 4" xfId="36060"/>
    <cellStyle name="Обычный 34 2 2 3 2 3" xfId="36061"/>
    <cellStyle name="Обычный 34 2 2 3 2 3 2" xfId="36062"/>
    <cellStyle name="Обычный 34 2 2 3 2 3 2 2" xfId="36063"/>
    <cellStyle name="Обычный 34 2 2 3 2 3 3" xfId="36064"/>
    <cellStyle name="Обычный 34 2 2 3 2 4" xfId="36065"/>
    <cellStyle name="Обычный 34 2 2 3 2 4 2" xfId="36066"/>
    <cellStyle name="Обычный 34 2 2 3 2 5" xfId="36067"/>
    <cellStyle name="Обычный 34 2 2 3 3" xfId="36068"/>
    <cellStyle name="Обычный 34 2 2 3 3 2" xfId="36069"/>
    <cellStyle name="Обычный 34 2 2 3 3 2 2" xfId="36070"/>
    <cellStyle name="Обычный 34 2 2 3 3 2 2 2" xfId="36071"/>
    <cellStyle name="Обычный 34 2 2 3 3 2 3" xfId="36072"/>
    <cellStyle name="Обычный 34 2 2 3 3 3" xfId="36073"/>
    <cellStyle name="Обычный 34 2 2 3 3 3 2" xfId="36074"/>
    <cellStyle name="Обычный 34 2 2 3 3 4" xfId="36075"/>
    <cellStyle name="Обычный 34 2 2 3 4" xfId="36076"/>
    <cellStyle name="Обычный 34 2 2 3 4 2" xfId="36077"/>
    <cellStyle name="Обычный 34 2 2 3 4 2 2" xfId="36078"/>
    <cellStyle name="Обычный 34 2 2 3 4 3" xfId="36079"/>
    <cellStyle name="Обычный 34 2 2 3 5" xfId="36080"/>
    <cellStyle name="Обычный 34 2 2 3 5 2" xfId="36081"/>
    <cellStyle name="Обычный 34 2 2 3 6" xfId="36082"/>
    <cellStyle name="Обычный 34 2 2 4" xfId="36083"/>
    <cellStyle name="Обычный 34 2 2 4 2" xfId="36084"/>
    <cellStyle name="Обычный 34 2 2 4 2 2" xfId="36085"/>
    <cellStyle name="Обычный 34 2 2 4 2 2 2" xfId="36086"/>
    <cellStyle name="Обычный 34 2 2 4 2 2 2 2" xfId="36087"/>
    <cellStyle name="Обычный 34 2 2 4 2 2 3" xfId="36088"/>
    <cellStyle name="Обычный 34 2 2 4 2 3" xfId="36089"/>
    <cellStyle name="Обычный 34 2 2 4 2 3 2" xfId="36090"/>
    <cellStyle name="Обычный 34 2 2 4 2 4" xfId="36091"/>
    <cellStyle name="Обычный 34 2 2 4 3" xfId="36092"/>
    <cellStyle name="Обычный 34 2 2 4 3 2" xfId="36093"/>
    <cellStyle name="Обычный 34 2 2 4 3 2 2" xfId="36094"/>
    <cellStyle name="Обычный 34 2 2 4 3 3" xfId="36095"/>
    <cellStyle name="Обычный 34 2 2 4 4" xfId="36096"/>
    <cellStyle name="Обычный 34 2 2 4 4 2" xfId="36097"/>
    <cellStyle name="Обычный 34 2 2 4 5" xfId="36098"/>
    <cellStyle name="Обычный 34 2 2 5" xfId="36099"/>
    <cellStyle name="Обычный 34 2 2 5 2" xfId="36100"/>
    <cellStyle name="Обычный 34 2 2 5 2 2" xfId="36101"/>
    <cellStyle name="Обычный 34 2 2 5 2 2 2" xfId="36102"/>
    <cellStyle name="Обычный 34 2 2 5 2 3" xfId="36103"/>
    <cellStyle name="Обычный 34 2 2 5 3" xfId="36104"/>
    <cellStyle name="Обычный 34 2 2 5 3 2" xfId="36105"/>
    <cellStyle name="Обычный 34 2 2 5 4" xfId="36106"/>
    <cellStyle name="Обычный 34 2 2 6" xfId="36107"/>
    <cellStyle name="Обычный 34 2 2 6 2" xfId="36108"/>
    <cellStyle name="Обычный 34 2 2 6 2 2" xfId="36109"/>
    <cellStyle name="Обычный 34 2 2 6 3" xfId="36110"/>
    <cellStyle name="Обычный 34 2 2 7" xfId="36111"/>
    <cellStyle name="Обычный 34 2 2 7 2" xfId="36112"/>
    <cellStyle name="Обычный 34 2 2 8" xfId="36113"/>
    <cellStyle name="Обычный 34 2 3" xfId="36114"/>
    <cellStyle name="Обычный 34 2 3 2" xfId="36115"/>
    <cellStyle name="Обычный 34 2 3 2 2" xfId="36116"/>
    <cellStyle name="Обычный 34 2 3 2 2 2" xfId="36117"/>
    <cellStyle name="Обычный 34 2 3 2 2 2 2" xfId="36118"/>
    <cellStyle name="Обычный 34 2 3 2 2 2 2 2" xfId="36119"/>
    <cellStyle name="Обычный 34 2 3 2 2 2 2 2 2" xfId="36120"/>
    <cellStyle name="Обычный 34 2 3 2 2 2 2 3" xfId="36121"/>
    <cellStyle name="Обычный 34 2 3 2 2 2 3" xfId="36122"/>
    <cellStyle name="Обычный 34 2 3 2 2 2 3 2" xfId="36123"/>
    <cellStyle name="Обычный 34 2 3 2 2 2 4" xfId="36124"/>
    <cellStyle name="Обычный 34 2 3 2 2 3" xfId="36125"/>
    <cellStyle name="Обычный 34 2 3 2 2 3 2" xfId="36126"/>
    <cellStyle name="Обычный 34 2 3 2 2 3 2 2" xfId="36127"/>
    <cellStyle name="Обычный 34 2 3 2 2 3 3" xfId="36128"/>
    <cellStyle name="Обычный 34 2 3 2 2 4" xfId="36129"/>
    <cellStyle name="Обычный 34 2 3 2 2 4 2" xfId="36130"/>
    <cellStyle name="Обычный 34 2 3 2 2 5" xfId="36131"/>
    <cellStyle name="Обычный 34 2 3 2 3" xfId="36132"/>
    <cellStyle name="Обычный 34 2 3 2 3 2" xfId="36133"/>
    <cellStyle name="Обычный 34 2 3 2 3 2 2" xfId="36134"/>
    <cellStyle name="Обычный 34 2 3 2 3 2 2 2" xfId="36135"/>
    <cellStyle name="Обычный 34 2 3 2 3 2 3" xfId="36136"/>
    <cellStyle name="Обычный 34 2 3 2 3 3" xfId="36137"/>
    <cellStyle name="Обычный 34 2 3 2 3 3 2" xfId="36138"/>
    <cellStyle name="Обычный 34 2 3 2 3 4" xfId="36139"/>
    <cellStyle name="Обычный 34 2 3 2 4" xfId="36140"/>
    <cellStyle name="Обычный 34 2 3 2 4 2" xfId="36141"/>
    <cellStyle name="Обычный 34 2 3 2 4 2 2" xfId="36142"/>
    <cellStyle name="Обычный 34 2 3 2 4 3" xfId="36143"/>
    <cellStyle name="Обычный 34 2 3 2 5" xfId="36144"/>
    <cellStyle name="Обычный 34 2 3 2 5 2" xfId="36145"/>
    <cellStyle name="Обычный 34 2 3 2 6" xfId="36146"/>
    <cellStyle name="Обычный 34 2 3 3" xfId="36147"/>
    <cellStyle name="Обычный 34 2 3 3 2" xfId="36148"/>
    <cellStyle name="Обычный 34 2 3 3 2 2" xfId="36149"/>
    <cellStyle name="Обычный 34 2 3 3 2 2 2" xfId="36150"/>
    <cellStyle name="Обычный 34 2 3 3 2 2 2 2" xfId="36151"/>
    <cellStyle name="Обычный 34 2 3 3 2 2 3" xfId="36152"/>
    <cellStyle name="Обычный 34 2 3 3 2 3" xfId="36153"/>
    <cellStyle name="Обычный 34 2 3 3 2 3 2" xfId="36154"/>
    <cellStyle name="Обычный 34 2 3 3 2 4" xfId="36155"/>
    <cellStyle name="Обычный 34 2 3 3 3" xfId="36156"/>
    <cellStyle name="Обычный 34 2 3 3 3 2" xfId="36157"/>
    <cellStyle name="Обычный 34 2 3 3 3 2 2" xfId="36158"/>
    <cellStyle name="Обычный 34 2 3 3 3 3" xfId="36159"/>
    <cellStyle name="Обычный 34 2 3 3 4" xfId="36160"/>
    <cellStyle name="Обычный 34 2 3 3 4 2" xfId="36161"/>
    <cellStyle name="Обычный 34 2 3 3 5" xfId="36162"/>
    <cellStyle name="Обычный 34 2 3 4" xfId="36163"/>
    <cellStyle name="Обычный 34 2 3 4 2" xfId="36164"/>
    <cellStyle name="Обычный 34 2 3 4 2 2" xfId="36165"/>
    <cellStyle name="Обычный 34 2 3 4 2 2 2" xfId="36166"/>
    <cellStyle name="Обычный 34 2 3 4 2 3" xfId="36167"/>
    <cellStyle name="Обычный 34 2 3 4 3" xfId="36168"/>
    <cellStyle name="Обычный 34 2 3 4 3 2" xfId="36169"/>
    <cellStyle name="Обычный 34 2 3 4 4" xfId="36170"/>
    <cellStyle name="Обычный 34 2 3 5" xfId="36171"/>
    <cellStyle name="Обычный 34 2 3 5 2" xfId="36172"/>
    <cellStyle name="Обычный 34 2 3 5 2 2" xfId="36173"/>
    <cellStyle name="Обычный 34 2 3 5 3" xfId="36174"/>
    <cellStyle name="Обычный 34 2 3 6" xfId="36175"/>
    <cellStyle name="Обычный 34 2 3 6 2" xfId="36176"/>
    <cellStyle name="Обычный 34 2 3 7" xfId="36177"/>
    <cellStyle name="Обычный 34 2 4" xfId="36178"/>
    <cellStyle name="Обычный 34 2 4 2" xfId="36179"/>
    <cellStyle name="Обычный 34 2 4 2 2" xfId="36180"/>
    <cellStyle name="Обычный 34 2 4 2 2 2" xfId="36181"/>
    <cellStyle name="Обычный 34 2 4 2 2 2 2" xfId="36182"/>
    <cellStyle name="Обычный 34 2 4 2 2 2 2 2" xfId="36183"/>
    <cellStyle name="Обычный 34 2 4 2 2 2 3" xfId="36184"/>
    <cellStyle name="Обычный 34 2 4 2 2 3" xfId="36185"/>
    <cellStyle name="Обычный 34 2 4 2 2 3 2" xfId="36186"/>
    <cellStyle name="Обычный 34 2 4 2 2 4" xfId="36187"/>
    <cellStyle name="Обычный 34 2 4 2 3" xfId="36188"/>
    <cellStyle name="Обычный 34 2 4 2 3 2" xfId="36189"/>
    <cellStyle name="Обычный 34 2 4 2 3 2 2" xfId="36190"/>
    <cellStyle name="Обычный 34 2 4 2 3 3" xfId="36191"/>
    <cellStyle name="Обычный 34 2 4 2 4" xfId="36192"/>
    <cellStyle name="Обычный 34 2 4 2 4 2" xfId="36193"/>
    <cellStyle name="Обычный 34 2 4 2 5" xfId="36194"/>
    <cellStyle name="Обычный 34 2 4 3" xfId="36195"/>
    <cellStyle name="Обычный 34 2 4 3 2" xfId="36196"/>
    <cellStyle name="Обычный 34 2 4 3 2 2" xfId="36197"/>
    <cellStyle name="Обычный 34 2 4 3 2 2 2" xfId="36198"/>
    <cellStyle name="Обычный 34 2 4 3 2 3" xfId="36199"/>
    <cellStyle name="Обычный 34 2 4 3 3" xfId="36200"/>
    <cellStyle name="Обычный 34 2 4 3 3 2" xfId="36201"/>
    <cellStyle name="Обычный 34 2 4 3 4" xfId="36202"/>
    <cellStyle name="Обычный 34 2 4 4" xfId="36203"/>
    <cellStyle name="Обычный 34 2 4 4 2" xfId="36204"/>
    <cellStyle name="Обычный 34 2 4 4 2 2" xfId="36205"/>
    <cellStyle name="Обычный 34 2 4 4 3" xfId="36206"/>
    <cellStyle name="Обычный 34 2 4 5" xfId="36207"/>
    <cellStyle name="Обычный 34 2 4 5 2" xfId="36208"/>
    <cellStyle name="Обычный 34 2 4 6" xfId="36209"/>
    <cellStyle name="Обычный 34 2 5" xfId="36210"/>
    <cellStyle name="Обычный 34 2 5 2" xfId="36211"/>
    <cellStyle name="Обычный 34 2 5 2 2" xfId="36212"/>
    <cellStyle name="Обычный 34 2 5 2 2 2" xfId="36213"/>
    <cellStyle name="Обычный 34 2 5 2 2 2 2" xfId="36214"/>
    <cellStyle name="Обычный 34 2 5 2 2 3" xfId="36215"/>
    <cellStyle name="Обычный 34 2 5 2 3" xfId="36216"/>
    <cellStyle name="Обычный 34 2 5 2 3 2" xfId="36217"/>
    <cellStyle name="Обычный 34 2 5 2 4" xfId="36218"/>
    <cellStyle name="Обычный 34 2 5 3" xfId="36219"/>
    <cellStyle name="Обычный 34 2 5 3 2" xfId="36220"/>
    <cellStyle name="Обычный 34 2 5 3 2 2" xfId="36221"/>
    <cellStyle name="Обычный 34 2 5 3 3" xfId="36222"/>
    <cellStyle name="Обычный 34 2 5 4" xfId="36223"/>
    <cellStyle name="Обычный 34 2 5 4 2" xfId="36224"/>
    <cellStyle name="Обычный 34 2 5 5" xfId="36225"/>
    <cellStyle name="Обычный 34 2 6" xfId="36226"/>
    <cellStyle name="Обычный 34 2 6 2" xfId="36227"/>
    <cellStyle name="Обычный 34 2 6 2 2" xfId="36228"/>
    <cellStyle name="Обычный 34 2 6 2 2 2" xfId="36229"/>
    <cellStyle name="Обычный 34 2 6 2 3" xfId="36230"/>
    <cellStyle name="Обычный 34 2 6 3" xfId="36231"/>
    <cellStyle name="Обычный 34 2 6 3 2" xfId="36232"/>
    <cellStyle name="Обычный 34 2 6 4" xfId="36233"/>
    <cellStyle name="Обычный 34 2 7" xfId="36234"/>
    <cellStyle name="Обычный 34 2 7 2" xfId="36235"/>
    <cellStyle name="Обычный 34 2 7 2 2" xfId="36236"/>
    <cellStyle name="Обычный 34 2 7 3" xfId="36237"/>
    <cellStyle name="Обычный 34 2 8" xfId="36238"/>
    <cellStyle name="Обычный 34 2 8 2" xfId="36239"/>
    <cellStyle name="Обычный 34 2 9" xfId="36240"/>
    <cellStyle name="Обычный 34 3" xfId="36241"/>
    <cellStyle name="Обычный 34 3 2" xfId="36242"/>
    <cellStyle name="Обычный 34 3 2 2" xfId="36243"/>
    <cellStyle name="Обычный 34 3 2 2 2" xfId="36244"/>
    <cellStyle name="Обычный 34 3 2 2 2 2" xfId="36245"/>
    <cellStyle name="Обычный 34 3 2 2 2 2 2" xfId="36246"/>
    <cellStyle name="Обычный 34 3 2 2 2 2 2 2" xfId="36247"/>
    <cellStyle name="Обычный 34 3 2 2 2 2 2 2 2" xfId="36248"/>
    <cellStyle name="Обычный 34 3 2 2 2 2 2 3" xfId="36249"/>
    <cellStyle name="Обычный 34 3 2 2 2 2 3" xfId="36250"/>
    <cellStyle name="Обычный 34 3 2 2 2 2 3 2" xfId="36251"/>
    <cellStyle name="Обычный 34 3 2 2 2 2 4" xfId="36252"/>
    <cellStyle name="Обычный 34 3 2 2 2 3" xfId="36253"/>
    <cellStyle name="Обычный 34 3 2 2 2 3 2" xfId="36254"/>
    <cellStyle name="Обычный 34 3 2 2 2 3 2 2" xfId="36255"/>
    <cellStyle name="Обычный 34 3 2 2 2 3 3" xfId="36256"/>
    <cellStyle name="Обычный 34 3 2 2 2 4" xfId="36257"/>
    <cellStyle name="Обычный 34 3 2 2 2 4 2" xfId="36258"/>
    <cellStyle name="Обычный 34 3 2 2 2 5" xfId="36259"/>
    <cellStyle name="Обычный 34 3 2 2 3" xfId="36260"/>
    <cellStyle name="Обычный 34 3 2 2 3 2" xfId="36261"/>
    <cellStyle name="Обычный 34 3 2 2 3 2 2" xfId="36262"/>
    <cellStyle name="Обычный 34 3 2 2 3 2 2 2" xfId="36263"/>
    <cellStyle name="Обычный 34 3 2 2 3 2 3" xfId="36264"/>
    <cellStyle name="Обычный 34 3 2 2 3 3" xfId="36265"/>
    <cellStyle name="Обычный 34 3 2 2 3 3 2" xfId="36266"/>
    <cellStyle name="Обычный 34 3 2 2 3 4" xfId="36267"/>
    <cellStyle name="Обычный 34 3 2 2 4" xfId="36268"/>
    <cellStyle name="Обычный 34 3 2 2 4 2" xfId="36269"/>
    <cellStyle name="Обычный 34 3 2 2 4 2 2" xfId="36270"/>
    <cellStyle name="Обычный 34 3 2 2 4 3" xfId="36271"/>
    <cellStyle name="Обычный 34 3 2 2 5" xfId="36272"/>
    <cellStyle name="Обычный 34 3 2 2 5 2" xfId="36273"/>
    <cellStyle name="Обычный 34 3 2 2 6" xfId="36274"/>
    <cellStyle name="Обычный 34 3 2 3" xfId="36275"/>
    <cellStyle name="Обычный 34 3 2 3 2" xfId="36276"/>
    <cellStyle name="Обычный 34 3 2 3 2 2" xfId="36277"/>
    <cellStyle name="Обычный 34 3 2 3 2 2 2" xfId="36278"/>
    <cellStyle name="Обычный 34 3 2 3 2 2 2 2" xfId="36279"/>
    <cellStyle name="Обычный 34 3 2 3 2 2 3" xfId="36280"/>
    <cellStyle name="Обычный 34 3 2 3 2 3" xfId="36281"/>
    <cellStyle name="Обычный 34 3 2 3 2 3 2" xfId="36282"/>
    <cellStyle name="Обычный 34 3 2 3 2 4" xfId="36283"/>
    <cellStyle name="Обычный 34 3 2 3 3" xfId="36284"/>
    <cellStyle name="Обычный 34 3 2 3 3 2" xfId="36285"/>
    <cellStyle name="Обычный 34 3 2 3 3 2 2" xfId="36286"/>
    <cellStyle name="Обычный 34 3 2 3 3 3" xfId="36287"/>
    <cellStyle name="Обычный 34 3 2 3 4" xfId="36288"/>
    <cellStyle name="Обычный 34 3 2 3 4 2" xfId="36289"/>
    <cellStyle name="Обычный 34 3 2 3 5" xfId="36290"/>
    <cellStyle name="Обычный 34 3 2 4" xfId="36291"/>
    <cellStyle name="Обычный 34 3 2 4 2" xfId="36292"/>
    <cellStyle name="Обычный 34 3 2 4 2 2" xfId="36293"/>
    <cellStyle name="Обычный 34 3 2 4 2 2 2" xfId="36294"/>
    <cellStyle name="Обычный 34 3 2 4 2 3" xfId="36295"/>
    <cellStyle name="Обычный 34 3 2 4 3" xfId="36296"/>
    <cellStyle name="Обычный 34 3 2 4 3 2" xfId="36297"/>
    <cellStyle name="Обычный 34 3 2 4 4" xfId="36298"/>
    <cellStyle name="Обычный 34 3 2 5" xfId="36299"/>
    <cellStyle name="Обычный 34 3 2 5 2" xfId="36300"/>
    <cellStyle name="Обычный 34 3 2 5 2 2" xfId="36301"/>
    <cellStyle name="Обычный 34 3 2 5 3" xfId="36302"/>
    <cellStyle name="Обычный 34 3 2 6" xfId="36303"/>
    <cellStyle name="Обычный 34 3 2 6 2" xfId="36304"/>
    <cellStyle name="Обычный 34 3 2 7" xfId="36305"/>
    <cellStyle name="Обычный 34 3 3" xfId="36306"/>
    <cellStyle name="Обычный 34 3 3 2" xfId="36307"/>
    <cellStyle name="Обычный 34 3 3 2 2" xfId="36308"/>
    <cellStyle name="Обычный 34 3 3 2 2 2" xfId="36309"/>
    <cellStyle name="Обычный 34 3 3 2 2 2 2" xfId="36310"/>
    <cellStyle name="Обычный 34 3 3 2 2 2 2 2" xfId="36311"/>
    <cellStyle name="Обычный 34 3 3 2 2 2 3" xfId="36312"/>
    <cellStyle name="Обычный 34 3 3 2 2 3" xfId="36313"/>
    <cellStyle name="Обычный 34 3 3 2 2 3 2" xfId="36314"/>
    <cellStyle name="Обычный 34 3 3 2 2 4" xfId="36315"/>
    <cellStyle name="Обычный 34 3 3 2 3" xfId="36316"/>
    <cellStyle name="Обычный 34 3 3 2 3 2" xfId="36317"/>
    <cellStyle name="Обычный 34 3 3 2 3 2 2" xfId="36318"/>
    <cellStyle name="Обычный 34 3 3 2 3 3" xfId="36319"/>
    <cellStyle name="Обычный 34 3 3 2 4" xfId="36320"/>
    <cellStyle name="Обычный 34 3 3 2 4 2" xfId="36321"/>
    <cellStyle name="Обычный 34 3 3 2 5" xfId="36322"/>
    <cellStyle name="Обычный 34 3 3 3" xfId="36323"/>
    <cellStyle name="Обычный 34 3 3 3 2" xfId="36324"/>
    <cellStyle name="Обычный 34 3 3 3 2 2" xfId="36325"/>
    <cellStyle name="Обычный 34 3 3 3 2 2 2" xfId="36326"/>
    <cellStyle name="Обычный 34 3 3 3 2 3" xfId="36327"/>
    <cellStyle name="Обычный 34 3 3 3 3" xfId="36328"/>
    <cellStyle name="Обычный 34 3 3 3 3 2" xfId="36329"/>
    <cellStyle name="Обычный 34 3 3 3 4" xfId="36330"/>
    <cellStyle name="Обычный 34 3 3 4" xfId="36331"/>
    <cellStyle name="Обычный 34 3 3 4 2" xfId="36332"/>
    <cellStyle name="Обычный 34 3 3 4 2 2" xfId="36333"/>
    <cellStyle name="Обычный 34 3 3 4 3" xfId="36334"/>
    <cellStyle name="Обычный 34 3 3 5" xfId="36335"/>
    <cellStyle name="Обычный 34 3 3 5 2" xfId="36336"/>
    <cellStyle name="Обычный 34 3 3 6" xfId="36337"/>
    <cellStyle name="Обычный 34 3 4" xfId="36338"/>
    <cellStyle name="Обычный 34 3 4 2" xfId="36339"/>
    <cellStyle name="Обычный 34 3 4 2 2" xfId="36340"/>
    <cellStyle name="Обычный 34 3 4 2 2 2" xfId="36341"/>
    <cellStyle name="Обычный 34 3 4 2 2 2 2" xfId="36342"/>
    <cellStyle name="Обычный 34 3 4 2 2 3" xfId="36343"/>
    <cellStyle name="Обычный 34 3 4 2 3" xfId="36344"/>
    <cellStyle name="Обычный 34 3 4 2 3 2" xfId="36345"/>
    <cellStyle name="Обычный 34 3 4 2 4" xfId="36346"/>
    <cellStyle name="Обычный 34 3 4 3" xfId="36347"/>
    <cellStyle name="Обычный 34 3 4 3 2" xfId="36348"/>
    <cellStyle name="Обычный 34 3 4 3 2 2" xfId="36349"/>
    <cellStyle name="Обычный 34 3 4 3 3" xfId="36350"/>
    <cellStyle name="Обычный 34 3 4 4" xfId="36351"/>
    <cellStyle name="Обычный 34 3 4 4 2" xfId="36352"/>
    <cellStyle name="Обычный 34 3 4 5" xfId="36353"/>
    <cellStyle name="Обычный 34 3 5" xfId="36354"/>
    <cellStyle name="Обычный 34 3 5 2" xfId="36355"/>
    <cellStyle name="Обычный 34 3 5 2 2" xfId="36356"/>
    <cellStyle name="Обычный 34 3 5 2 2 2" xfId="36357"/>
    <cellStyle name="Обычный 34 3 5 2 3" xfId="36358"/>
    <cellStyle name="Обычный 34 3 5 3" xfId="36359"/>
    <cellStyle name="Обычный 34 3 5 3 2" xfId="36360"/>
    <cellStyle name="Обычный 34 3 5 4" xfId="36361"/>
    <cellStyle name="Обычный 34 3 6" xfId="36362"/>
    <cellStyle name="Обычный 34 3 6 2" xfId="36363"/>
    <cellStyle name="Обычный 34 3 6 2 2" xfId="36364"/>
    <cellStyle name="Обычный 34 3 6 3" xfId="36365"/>
    <cellStyle name="Обычный 34 3 7" xfId="36366"/>
    <cellStyle name="Обычный 34 3 7 2" xfId="36367"/>
    <cellStyle name="Обычный 34 3 8" xfId="36368"/>
    <cellStyle name="Обычный 34 4" xfId="36369"/>
    <cellStyle name="Обычный 34 4 2" xfId="36370"/>
    <cellStyle name="Обычный 34 4 2 2" xfId="36371"/>
    <cellStyle name="Обычный 34 4 2 2 2" xfId="36372"/>
    <cellStyle name="Обычный 34 4 2 2 2 2" xfId="36373"/>
    <cellStyle name="Обычный 34 4 2 2 2 2 2" xfId="36374"/>
    <cellStyle name="Обычный 34 4 2 2 2 2 2 2" xfId="36375"/>
    <cellStyle name="Обычный 34 4 2 2 2 2 3" xfId="36376"/>
    <cellStyle name="Обычный 34 4 2 2 2 3" xfId="36377"/>
    <cellStyle name="Обычный 34 4 2 2 2 3 2" xfId="36378"/>
    <cellStyle name="Обычный 34 4 2 2 2 4" xfId="36379"/>
    <cellStyle name="Обычный 34 4 2 2 3" xfId="36380"/>
    <cellStyle name="Обычный 34 4 2 2 3 2" xfId="36381"/>
    <cellStyle name="Обычный 34 4 2 2 3 2 2" xfId="36382"/>
    <cellStyle name="Обычный 34 4 2 2 3 3" xfId="36383"/>
    <cellStyle name="Обычный 34 4 2 2 4" xfId="36384"/>
    <cellStyle name="Обычный 34 4 2 2 4 2" xfId="36385"/>
    <cellStyle name="Обычный 34 4 2 2 5" xfId="36386"/>
    <cellStyle name="Обычный 34 4 2 3" xfId="36387"/>
    <cellStyle name="Обычный 34 4 2 3 2" xfId="36388"/>
    <cellStyle name="Обычный 34 4 2 3 2 2" xfId="36389"/>
    <cellStyle name="Обычный 34 4 2 3 2 2 2" xfId="36390"/>
    <cellStyle name="Обычный 34 4 2 3 2 3" xfId="36391"/>
    <cellStyle name="Обычный 34 4 2 3 3" xfId="36392"/>
    <cellStyle name="Обычный 34 4 2 3 3 2" xfId="36393"/>
    <cellStyle name="Обычный 34 4 2 3 4" xfId="36394"/>
    <cellStyle name="Обычный 34 4 2 4" xfId="36395"/>
    <cellStyle name="Обычный 34 4 2 4 2" xfId="36396"/>
    <cellStyle name="Обычный 34 4 2 4 2 2" xfId="36397"/>
    <cellStyle name="Обычный 34 4 2 4 3" xfId="36398"/>
    <cellStyle name="Обычный 34 4 2 5" xfId="36399"/>
    <cellStyle name="Обычный 34 4 2 5 2" xfId="36400"/>
    <cellStyle name="Обычный 34 4 2 6" xfId="36401"/>
    <cellStyle name="Обычный 34 4 3" xfId="36402"/>
    <cellStyle name="Обычный 34 4 3 2" xfId="36403"/>
    <cellStyle name="Обычный 34 4 3 2 2" xfId="36404"/>
    <cellStyle name="Обычный 34 4 3 2 2 2" xfId="36405"/>
    <cellStyle name="Обычный 34 4 3 2 2 2 2" xfId="36406"/>
    <cellStyle name="Обычный 34 4 3 2 2 3" xfId="36407"/>
    <cellStyle name="Обычный 34 4 3 2 3" xfId="36408"/>
    <cellStyle name="Обычный 34 4 3 2 3 2" xfId="36409"/>
    <cellStyle name="Обычный 34 4 3 2 4" xfId="36410"/>
    <cellStyle name="Обычный 34 4 3 3" xfId="36411"/>
    <cellStyle name="Обычный 34 4 3 3 2" xfId="36412"/>
    <cellStyle name="Обычный 34 4 3 3 2 2" xfId="36413"/>
    <cellStyle name="Обычный 34 4 3 3 3" xfId="36414"/>
    <cellStyle name="Обычный 34 4 3 4" xfId="36415"/>
    <cellStyle name="Обычный 34 4 3 4 2" xfId="36416"/>
    <cellStyle name="Обычный 34 4 3 5" xfId="36417"/>
    <cellStyle name="Обычный 34 4 4" xfId="36418"/>
    <cellStyle name="Обычный 34 4 4 2" xfId="36419"/>
    <cellStyle name="Обычный 34 4 4 2 2" xfId="36420"/>
    <cellStyle name="Обычный 34 4 4 2 2 2" xfId="36421"/>
    <cellStyle name="Обычный 34 4 4 2 3" xfId="36422"/>
    <cellStyle name="Обычный 34 4 4 3" xfId="36423"/>
    <cellStyle name="Обычный 34 4 4 3 2" xfId="36424"/>
    <cellStyle name="Обычный 34 4 4 4" xfId="36425"/>
    <cellStyle name="Обычный 34 4 5" xfId="36426"/>
    <cellStyle name="Обычный 34 4 5 2" xfId="36427"/>
    <cellStyle name="Обычный 34 4 5 2 2" xfId="36428"/>
    <cellStyle name="Обычный 34 4 5 3" xfId="36429"/>
    <cellStyle name="Обычный 34 4 6" xfId="36430"/>
    <cellStyle name="Обычный 34 4 6 2" xfId="36431"/>
    <cellStyle name="Обычный 34 4 7" xfId="36432"/>
    <cellStyle name="Обычный 34 5" xfId="36433"/>
    <cellStyle name="Обычный 34 5 2" xfId="36434"/>
    <cellStyle name="Обычный 34 5 2 2" xfId="36435"/>
    <cellStyle name="Обычный 34 5 2 2 2" xfId="36436"/>
    <cellStyle name="Обычный 34 5 2 2 2 2" xfId="36437"/>
    <cellStyle name="Обычный 34 5 2 2 2 2 2" xfId="36438"/>
    <cellStyle name="Обычный 34 5 2 2 2 3" xfId="36439"/>
    <cellStyle name="Обычный 34 5 2 2 3" xfId="36440"/>
    <cellStyle name="Обычный 34 5 2 2 3 2" xfId="36441"/>
    <cellStyle name="Обычный 34 5 2 2 4" xfId="36442"/>
    <cellStyle name="Обычный 34 5 2 3" xfId="36443"/>
    <cellStyle name="Обычный 34 5 2 3 2" xfId="36444"/>
    <cellStyle name="Обычный 34 5 2 3 2 2" xfId="36445"/>
    <cellStyle name="Обычный 34 5 2 3 3" xfId="36446"/>
    <cellStyle name="Обычный 34 5 2 4" xfId="36447"/>
    <cellStyle name="Обычный 34 5 2 4 2" xfId="36448"/>
    <cellStyle name="Обычный 34 5 2 5" xfId="36449"/>
    <cellStyle name="Обычный 34 5 3" xfId="36450"/>
    <cellStyle name="Обычный 34 5 3 2" xfId="36451"/>
    <cellStyle name="Обычный 34 5 3 2 2" xfId="36452"/>
    <cellStyle name="Обычный 34 5 3 2 2 2" xfId="36453"/>
    <cellStyle name="Обычный 34 5 3 2 3" xfId="36454"/>
    <cellStyle name="Обычный 34 5 3 3" xfId="36455"/>
    <cellStyle name="Обычный 34 5 3 3 2" xfId="36456"/>
    <cellStyle name="Обычный 34 5 3 4" xfId="36457"/>
    <cellStyle name="Обычный 34 5 4" xfId="36458"/>
    <cellStyle name="Обычный 34 5 4 2" xfId="36459"/>
    <cellStyle name="Обычный 34 5 4 2 2" xfId="36460"/>
    <cellStyle name="Обычный 34 5 4 3" xfId="36461"/>
    <cellStyle name="Обычный 34 5 5" xfId="36462"/>
    <cellStyle name="Обычный 34 5 5 2" xfId="36463"/>
    <cellStyle name="Обычный 34 5 6" xfId="36464"/>
    <cellStyle name="Обычный 34 6" xfId="36465"/>
    <cellStyle name="Обычный 34 6 2" xfId="36466"/>
    <cellStyle name="Обычный 34 6 2 2" xfId="36467"/>
    <cellStyle name="Обычный 34 6 2 2 2" xfId="36468"/>
    <cellStyle name="Обычный 34 6 2 2 2 2" xfId="36469"/>
    <cellStyle name="Обычный 34 6 2 2 3" xfId="36470"/>
    <cellStyle name="Обычный 34 6 2 3" xfId="36471"/>
    <cellStyle name="Обычный 34 6 2 3 2" xfId="36472"/>
    <cellStyle name="Обычный 34 6 2 4" xfId="36473"/>
    <cellStyle name="Обычный 34 6 3" xfId="36474"/>
    <cellStyle name="Обычный 34 6 3 2" xfId="36475"/>
    <cellStyle name="Обычный 34 6 3 2 2" xfId="36476"/>
    <cellStyle name="Обычный 34 6 3 3" xfId="36477"/>
    <cellStyle name="Обычный 34 6 4" xfId="36478"/>
    <cellStyle name="Обычный 34 6 4 2" xfId="36479"/>
    <cellStyle name="Обычный 34 6 5" xfId="36480"/>
    <cellStyle name="Обычный 34 7" xfId="36481"/>
    <cellStyle name="Обычный 34 7 2" xfId="36482"/>
    <cellStyle name="Обычный 34 7 2 2" xfId="36483"/>
    <cellStyle name="Обычный 34 7 2 2 2" xfId="36484"/>
    <cellStyle name="Обычный 34 7 2 3" xfId="36485"/>
    <cellStyle name="Обычный 34 7 3" xfId="36486"/>
    <cellStyle name="Обычный 34 7 3 2" xfId="36487"/>
    <cellStyle name="Обычный 34 7 4" xfId="36488"/>
    <cellStyle name="Обычный 34 8" xfId="36489"/>
    <cellStyle name="Обычный 34 8 2" xfId="36490"/>
    <cellStyle name="Обычный 34 8 2 2" xfId="36491"/>
    <cellStyle name="Обычный 34 8 3" xfId="36492"/>
    <cellStyle name="Обычный 34 9" xfId="36493"/>
    <cellStyle name="Обычный 34 9 2" xfId="36494"/>
    <cellStyle name="Обычный 35" xfId="76"/>
    <cellStyle name="Обычный 35 10" xfId="36495"/>
    <cellStyle name="Обычный 35 2" xfId="36496"/>
    <cellStyle name="Обычный 35 2 2" xfId="36497"/>
    <cellStyle name="Обычный 35 2 2 2" xfId="36498"/>
    <cellStyle name="Обычный 35 2 2 2 2" xfId="36499"/>
    <cellStyle name="Обычный 35 2 2 2 2 2" xfId="36500"/>
    <cellStyle name="Обычный 35 2 2 2 2 2 2" xfId="36501"/>
    <cellStyle name="Обычный 35 2 2 2 2 2 2 2" xfId="36502"/>
    <cellStyle name="Обычный 35 2 2 2 2 2 2 2 2" xfId="36503"/>
    <cellStyle name="Обычный 35 2 2 2 2 2 2 2 2 2" xfId="36504"/>
    <cellStyle name="Обычный 35 2 2 2 2 2 2 2 3" xfId="36505"/>
    <cellStyle name="Обычный 35 2 2 2 2 2 2 3" xfId="36506"/>
    <cellStyle name="Обычный 35 2 2 2 2 2 2 3 2" xfId="36507"/>
    <cellStyle name="Обычный 35 2 2 2 2 2 2 4" xfId="36508"/>
    <cellStyle name="Обычный 35 2 2 2 2 2 3" xfId="36509"/>
    <cellStyle name="Обычный 35 2 2 2 2 2 3 2" xfId="36510"/>
    <cellStyle name="Обычный 35 2 2 2 2 2 3 2 2" xfId="36511"/>
    <cellStyle name="Обычный 35 2 2 2 2 2 3 3" xfId="36512"/>
    <cellStyle name="Обычный 35 2 2 2 2 2 4" xfId="36513"/>
    <cellStyle name="Обычный 35 2 2 2 2 2 4 2" xfId="36514"/>
    <cellStyle name="Обычный 35 2 2 2 2 2 5" xfId="36515"/>
    <cellStyle name="Обычный 35 2 2 2 2 3" xfId="36516"/>
    <cellStyle name="Обычный 35 2 2 2 2 3 2" xfId="36517"/>
    <cellStyle name="Обычный 35 2 2 2 2 3 2 2" xfId="36518"/>
    <cellStyle name="Обычный 35 2 2 2 2 3 2 2 2" xfId="36519"/>
    <cellStyle name="Обычный 35 2 2 2 2 3 2 3" xfId="36520"/>
    <cellStyle name="Обычный 35 2 2 2 2 3 3" xfId="36521"/>
    <cellStyle name="Обычный 35 2 2 2 2 3 3 2" xfId="36522"/>
    <cellStyle name="Обычный 35 2 2 2 2 3 4" xfId="36523"/>
    <cellStyle name="Обычный 35 2 2 2 2 4" xfId="36524"/>
    <cellStyle name="Обычный 35 2 2 2 2 4 2" xfId="36525"/>
    <cellStyle name="Обычный 35 2 2 2 2 4 2 2" xfId="36526"/>
    <cellStyle name="Обычный 35 2 2 2 2 4 3" xfId="36527"/>
    <cellStyle name="Обычный 35 2 2 2 2 5" xfId="36528"/>
    <cellStyle name="Обычный 35 2 2 2 2 5 2" xfId="36529"/>
    <cellStyle name="Обычный 35 2 2 2 2 6" xfId="36530"/>
    <cellStyle name="Обычный 35 2 2 2 3" xfId="36531"/>
    <cellStyle name="Обычный 35 2 2 2 3 2" xfId="36532"/>
    <cellStyle name="Обычный 35 2 2 2 3 2 2" xfId="36533"/>
    <cellStyle name="Обычный 35 2 2 2 3 2 2 2" xfId="36534"/>
    <cellStyle name="Обычный 35 2 2 2 3 2 2 2 2" xfId="36535"/>
    <cellStyle name="Обычный 35 2 2 2 3 2 2 3" xfId="36536"/>
    <cellStyle name="Обычный 35 2 2 2 3 2 3" xfId="36537"/>
    <cellStyle name="Обычный 35 2 2 2 3 2 3 2" xfId="36538"/>
    <cellStyle name="Обычный 35 2 2 2 3 2 4" xfId="36539"/>
    <cellStyle name="Обычный 35 2 2 2 3 3" xfId="36540"/>
    <cellStyle name="Обычный 35 2 2 2 3 3 2" xfId="36541"/>
    <cellStyle name="Обычный 35 2 2 2 3 3 2 2" xfId="36542"/>
    <cellStyle name="Обычный 35 2 2 2 3 3 3" xfId="36543"/>
    <cellStyle name="Обычный 35 2 2 2 3 4" xfId="36544"/>
    <cellStyle name="Обычный 35 2 2 2 3 4 2" xfId="36545"/>
    <cellStyle name="Обычный 35 2 2 2 3 5" xfId="36546"/>
    <cellStyle name="Обычный 35 2 2 2 4" xfId="36547"/>
    <cellStyle name="Обычный 35 2 2 2 4 2" xfId="36548"/>
    <cellStyle name="Обычный 35 2 2 2 4 2 2" xfId="36549"/>
    <cellStyle name="Обычный 35 2 2 2 4 2 2 2" xfId="36550"/>
    <cellStyle name="Обычный 35 2 2 2 4 2 3" xfId="36551"/>
    <cellStyle name="Обычный 35 2 2 2 4 3" xfId="36552"/>
    <cellStyle name="Обычный 35 2 2 2 4 3 2" xfId="36553"/>
    <cellStyle name="Обычный 35 2 2 2 4 4" xfId="36554"/>
    <cellStyle name="Обычный 35 2 2 2 5" xfId="36555"/>
    <cellStyle name="Обычный 35 2 2 2 5 2" xfId="36556"/>
    <cellStyle name="Обычный 35 2 2 2 5 2 2" xfId="36557"/>
    <cellStyle name="Обычный 35 2 2 2 5 3" xfId="36558"/>
    <cellStyle name="Обычный 35 2 2 2 6" xfId="36559"/>
    <cellStyle name="Обычный 35 2 2 2 6 2" xfId="36560"/>
    <cellStyle name="Обычный 35 2 2 2 7" xfId="36561"/>
    <cellStyle name="Обычный 35 2 2 3" xfId="36562"/>
    <cellStyle name="Обычный 35 2 2 3 2" xfId="36563"/>
    <cellStyle name="Обычный 35 2 2 3 2 2" xfId="36564"/>
    <cellStyle name="Обычный 35 2 2 3 2 2 2" xfId="36565"/>
    <cellStyle name="Обычный 35 2 2 3 2 2 2 2" xfId="36566"/>
    <cellStyle name="Обычный 35 2 2 3 2 2 2 2 2" xfId="36567"/>
    <cellStyle name="Обычный 35 2 2 3 2 2 2 3" xfId="36568"/>
    <cellStyle name="Обычный 35 2 2 3 2 2 3" xfId="36569"/>
    <cellStyle name="Обычный 35 2 2 3 2 2 3 2" xfId="36570"/>
    <cellStyle name="Обычный 35 2 2 3 2 2 4" xfId="36571"/>
    <cellStyle name="Обычный 35 2 2 3 2 3" xfId="36572"/>
    <cellStyle name="Обычный 35 2 2 3 2 3 2" xfId="36573"/>
    <cellStyle name="Обычный 35 2 2 3 2 3 2 2" xfId="36574"/>
    <cellStyle name="Обычный 35 2 2 3 2 3 3" xfId="36575"/>
    <cellStyle name="Обычный 35 2 2 3 2 4" xfId="36576"/>
    <cellStyle name="Обычный 35 2 2 3 2 4 2" xfId="36577"/>
    <cellStyle name="Обычный 35 2 2 3 2 5" xfId="36578"/>
    <cellStyle name="Обычный 35 2 2 3 3" xfId="36579"/>
    <cellStyle name="Обычный 35 2 2 3 3 2" xfId="36580"/>
    <cellStyle name="Обычный 35 2 2 3 3 2 2" xfId="36581"/>
    <cellStyle name="Обычный 35 2 2 3 3 2 2 2" xfId="36582"/>
    <cellStyle name="Обычный 35 2 2 3 3 2 3" xfId="36583"/>
    <cellStyle name="Обычный 35 2 2 3 3 3" xfId="36584"/>
    <cellStyle name="Обычный 35 2 2 3 3 3 2" xfId="36585"/>
    <cellStyle name="Обычный 35 2 2 3 3 4" xfId="36586"/>
    <cellStyle name="Обычный 35 2 2 3 4" xfId="36587"/>
    <cellStyle name="Обычный 35 2 2 3 4 2" xfId="36588"/>
    <cellStyle name="Обычный 35 2 2 3 4 2 2" xfId="36589"/>
    <cellStyle name="Обычный 35 2 2 3 4 3" xfId="36590"/>
    <cellStyle name="Обычный 35 2 2 3 5" xfId="36591"/>
    <cellStyle name="Обычный 35 2 2 3 5 2" xfId="36592"/>
    <cellStyle name="Обычный 35 2 2 3 6" xfId="36593"/>
    <cellStyle name="Обычный 35 2 2 4" xfId="36594"/>
    <cellStyle name="Обычный 35 2 2 4 2" xfId="36595"/>
    <cellStyle name="Обычный 35 2 2 4 2 2" xfId="36596"/>
    <cellStyle name="Обычный 35 2 2 4 2 2 2" xfId="36597"/>
    <cellStyle name="Обычный 35 2 2 4 2 2 2 2" xfId="36598"/>
    <cellStyle name="Обычный 35 2 2 4 2 2 3" xfId="36599"/>
    <cellStyle name="Обычный 35 2 2 4 2 3" xfId="36600"/>
    <cellStyle name="Обычный 35 2 2 4 2 3 2" xfId="36601"/>
    <cellStyle name="Обычный 35 2 2 4 2 4" xfId="36602"/>
    <cellStyle name="Обычный 35 2 2 4 3" xfId="36603"/>
    <cellStyle name="Обычный 35 2 2 4 3 2" xfId="36604"/>
    <cellStyle name="Обычный 35 2 2 4 3 2 2" xfId="36605"/>
    <cellStyle name="Обычный 35 2 2 4 3 3" xfId="36606"/>
    <cellStyle name="Обычный 35 2 2 4 4" xfId="36607"/>
    <cellStyle name="Обычный 35 2 2 4 4 2" xfId="36608"/>
    <cellStyle name="Обычный 35 2 2 4 5" xfId="36609"/>
    <cellStyle name="Обычный 35 2 2 5" xfId="36610"/>
    <cellStyle name="Обычный 35 2 2 5 2" xfId="36611"/>
    <cellStyle name="Обычный 35 2 2 5 2 2" xfId="36612"/>
    <cellStyle name="Обычный 35 2 2 5 2 2 2" xfId="36613"/>
    <cellStyle name="Обычный 35 2 2 5 2 3" xfId="36614"/>
    <cellStyle name="Обычный 35 2 2 5 3" xfId="36615"/>
    <cellStyle name="Обычный 35 2 2 5 3 2" xfId="36616"/>
    <cellStyle name="Обычный 35 2 2 5 4" xfId="36617"/>
    <cellStyle name="Обычный 35 2 2 6" xfId="36618"/>
    <cellStyle name="Обычный 35 2 2 6 2" xfId="36619"/>
    <cellStyle name="Обычный 35 2 2 6 2 2" xfId="36620"/>
    <cellStyle name="Обычный 35 2 2 6 3" xfId="36621"/>
    <cellStyle name="Обычный 35 2 2 7" xfId="36622"/>
    <cellStyle name="Обычный 35 2 2 7 2" xfId="36623"/>
    <cellStyle name="Обычный 35 2 2 8" xfId="36624"/>
    <cellStyle name="Обычный 35 2 3" xfId="36625"/>
    <cellStyle name="Обычный 35 2 3 2" xfId="36626"/>
    <cellStyle name="Обычный 35 2 3 2 2" xfId="36627"/>
    <cellStyle name="Обычный 35 2 3 2 2 2" xfId="36628"/>
    <cellStyle name="Обычный 35 2 3 2 2 2 2" xfId="36629"/>
    <cellStyle name="Обычный 35 2 3 2 2 2 2 2" xfId="36630"/>
    <cellStyle name="Обычный 35 2 3 2 2 2 2 2 2" xfId="36631"/>
    <cellStyle name="Обычный 35 2 3 2 2 2 2 3" xfId="36632"/>
    <cellStyle name="Обычный 35 2 3 2 2 2 3" xfId="36633"/>
    <cellStyle name="Обычный 35 2 3 2 2 2 3 2" xfId="36634"/>
    <cellStyle name="Обычный 35 2 3 2 2 2 4" xfId="36635"/>
    <cellStyle name="Обычный 35 2 3 2 2 3" xfId="36636"/>
    <cellStyle name="Обычный 35 2 3 2 2 3 2" xfId="36637"/>
    <cellStyle name="Обычный 35 2 3 2 2 3 2 2" xfId="36638"/>
    <cellStyle name="Обычный 35 2 3 2 2 3 3" xfId="36639"/>
    <cellStyle name="Обычный 35 2 3 2 2 4" xfId="36640"/>
    <cellStyle name="Обычный 35 2 3 2 2 4 2" xfId="36641"/>
    <cellStyle name="Обычный 35 2 3 2 2 5" xfId="36642"/>
    <cellStyle name="Обычный 35 2 3 2 3" xfId="36643"/>
    <cellStyle name="Обычный 35 2 3 2 3 2" xfId="36644"/>
    <cellStyle name="Обычный 35 2 3 2 3 2 2" xfId="36645"/>
    <cellStyle name="Обычный 35 2 3 2 3 2 2 2" xfId="36646"/>
    <cellStyle name="Обычный 35 2 3 2 3 2 3" xfId="36647"/>
    <cellStyle name="Обычный 35 2 3 2 3 3" xfId="36648"/>
    <cellStyle name="Обычный 35 2 3 2 3 3 2" xfId="36649"/>
    <cellStyle name="Обычный 35 2 3 2 3 4" xfId="36650"/>
    <cellStyle name="Обычный 35 2 3 2 4" xfId="36651"/>
    <cellStyle name="Обычный 35 2 3 2 4 2" xfId="36652"/>
    <cellStyle name="Обычный 35 2 3 2 4 2 2" xfId="36653"/>
    <cellStyle name="Обычный 35 2 3 2 4 3" xfId="36654"/>
    <cellStyle name="Обычный 35 2 3 2 5" xfId="36655"/>
    <cellStyle name="Обычный 35 2 3 2 5 2" xfId="36656"/>
    <cellStyle name="Обычный 35 2 3 2 6" xfId="36657"/>
    <cellStyle name="Обычный 35 2 3 3" xfId="36658"/>
    <cellStyle name="Обычный 35 2 3 3 2" xfId="36659"/>
    <cellStyle name="Обычный 35 2 3 3 2 2" xfId="36660"/>
    <cellStyle name="Обычный 35 2 3 3 2 2 2" xfId="36661"/>
    <cellStyle name="Обычный 35 2 3 3 2 2 2 2" xfId="36662"/>
    <cellStyle name="Обычный 35 2 3 3 2 2 3" xfId="36663"/>
    <cellStyle name="Обычный 35 2 3 3 2 3" xfId="36664"/>
    <cellStyle name="Обычный 35 2 3 3 2 3 2" xfId="36665"/>
    <cellStyle name="Обычный 35 2 3 3 2 4" xfId="36666"/>
    <cellStyle name="Обычный 35 2 3 3 3" xfId="36667"/>
    <cellStyle name="Обычный 35 2 3 3 3 2" xfId="36668"/>
    <cellStyle name="Обычный 35 2 3 3 3 2 2" xfId="36669"/>
    <cellStyle name="Обычный 35 2 3 3 3 3" xfId="36670"/>
    <cellStyle name="Обычный 35 2 3 3 4" xfId="36671"/>
    <cellStyle name="Обычный 35 2 3 3 4 2" xfId="36672"/>
    <cellStyle name="Обычный 35 2 3 3 5" xfId="36673"/>
    <cellStyle name="Обычный 35 2 3 4" xfId="36674"/>
    <cellStyle name="Обычный 35 2 3 4 2" xfId="36675"/>
    <cellStyle name="Обычный 35 2 3 4 2 2" xfId="36676"/>
    <cellStyle name="Обычный 35 2 3 4 2 2 2" xfId="36677"/>
    <cellStyle name="Обычный 35 2 3 4 2 3" xfId="36678"/>
    <cellStyle name="Обычный 35 2 3 4 3" xfId="36679"/>
    <cellStyle name="Обычный 35 2 3 4 3 2" xfId="36680"/>
    <cellStyle name="Обычный 35 2 3 4 4" xfId="36681"/>
    <cellStyle name="Обычный 35 2 3 5" xfId="36682"/>
    <cellStyle name="Обычный 35 2 3 5 2" xfId="36683"/>
    <cellStyle name="Обычный 35 2 3 5 2 2" xfId="36684"/>
    <cellStyle name="Обычный 35 2 3 5 3" xfId="36685"/>
    <cellStyle name="Обычный 35 2 3 6" xfId="36686"/>
    <cellStyle name="Обычный 35 2 3 6 2" xfId="36687"/>
    <cellStyle name="Обычный 35 2 3 7" xfId="36688"/>
    <cellStyle name="Обычный 35 2 4" xfId="36689"/>
    <cellStyle name="Обычный 35 2 4 2" xfId="36690"/>
    <cellStyle name="Обычный 35 2 4 2 2" xfId="36691"/>
    <cellStyle name="Обычный 35 2 4 2 2 2" xfId="36692"/>
    <cellStyle name="Обычный 35 2 4 2 2 2 2" xfId="36693"/>
    <cellStyle name="Обычный 35 2 4 2 2 2 2 2" xfId="36694"/>
    <cellStyle name="Обычный 35 2 4 2 2 2 3" xfId="36695"/>
    <cellStyle name="Обычный 35 2 4 2 2 3" xfId="36696"/>
    <cellStyle name="Обычный 35 2 4 2 2 3 2" xfId="36697"/>
    <cellStyle name="Обычный 35 2 4 2 2 4" xfId="36698"/>
    <cellStyle name="Обычный 35 2 4 2 3" xfId="36699"/>
    <cellStyle name="Обычный 35 2 4 2 3 2" xfId="36700"/>
    <cellStyle name="Обычный 35 2 4 2 3 2 2" xfId="36701"/>
    <cellStyle name="Обычный 35 2 4 2 3 3" xfId="36702"/>
    <cellStyle name="Обычный 35 2 4 2 4" xfId="36703"/>
    <cellStyle name="Обычный 35 2 4 2 4 2" xfId="36704"/>
    <cellStyle name="Обычный 35 2 4 2 5" xfId="36705"/>
    <cellStyle name="Обычный 35 2 4 3" xfId="36706"/>
    <cellStyle name="Обычный 35 2 4 3 2" xfId="36707"/>
    <cellStyle name="Обычный 35 2 4 3 2 2" xfId="36708"/>
    <cellStyle name="Обычный 35 2 4 3 2 2 2" xfId="36709"/>
    <cellStyle name="Обычный 35 2 4 3 2 3" xfId="36710"/>
    <cellStyle name="Обычный 35 2 4 3 3" xfId="36711"/>
    <cellStyle name="Обычный 35 2 4 3 3 2" xfId="36712"/>
    <cellStyle name="Обычный 35 2 4 3 4" xfId="36713"/>
    <cellStyle name="Обычный 35 2 4 4" xfId="36714"/>
    <cellStyle name="Обычный 35 2 4 4 2" xfId="36715"/>
    <cellStyle name="Обычный 35 2 4 4 2 2" xfId="36716"/>
    <cellStyle name="Обычный 35 2 4 4 3" xfId="36717"/>
    <cellStyle name="Обычный 35 2 4 5" xfId="36718"/>
    <cellStyle name="Обычный 35 2 4 5 2" xfId="36719"/>
    <cellStyle name="Обычный 35 2 4 6" xfId="36720"/>
    <cellStyle name="Обычный 35 2 5" xfId="36721"/>
    <cellStyle name="Обычный 35 2 5 2" xfId="36722"/>
    <cellStyle name="Обычный 35 2 5 2 2" xfId="36723"/>
    <cellStyle name="Обычный 35 2 5 2 2 2" xfId="36724"/>
    <cellStyle name="Обычный 35 2 5 2 2 2 2" xfId="36725"/>
    <cellStyle name="Обычный 35 2 5 2 2 3" xfId="36726"/>
    <cellStyle name="Обычный 35 2 5 2 3" xfId="36727"/>
    <cellStyle name="Обычный 35 2 5 2 3 2" xfId="36728"/>
    <cellStyle name="Обычный 35 2 5 2 4" xfId="36729"/>
    <cellStyle name="Обычный 35 2 5 3" xfId="36730"/>
    <cellStyle name="Обычный 35 2 5 3 2" xfId="36731"/>
    <cellStyle name="Обычный 35 2 5 3 2 2" xfId="36732"/>
    <cellStyle name="Обычный 35 2 5 3 3" xfId="36733"/>
    <cellStyle name="Обычный 35 2 5 4" xfId="36734"/>
    <cellStyle name="Обычный 35 2 5 4 2" xfId="36735"/>
    <cellStyle name="Обычный 35 2 5 5" xfId="36736"/>
    <cellStyle name="Обычный 35 2 6" xfId="36737"/>
    <cellStyle name="Обычный 35 2 6 2" xfId="36738"/>
    <cellStyle name="Обычный 35 2 6 2 2" xfId="36739"/>
    <cellStyle name="Обычный 35 2 6 2 2 2" xfId="36740"/>
    <cellStyle name="Обычный 35 2 6 2 3" xfId="36741"/>
    <cellStyle name="Обычный 35 2 6 3" xfId="36742"/>
    <cellStyle name="Обычный 35 2 6 3 2" xfId="36743"/>
    <cellStyle name="Обычный 35 2 6 4" xfId="36744"/>
    <cellStyle name="Обычный 35 2 7" xfId="36745"/>
    <cellStyle name="Обычный 35 2 7 2" xfId="36746"/>
    <cellStyle name="Обычный 35 2 7 2 2" xfId="36747"/>
    <cellStyle name="Обычный 35 2 7 3" xfId="36748"/>
    <cellStyle name="Обычный 35 2 8" xfId="36749"/>
    <cellStyle name="Обычный 35 2 8 2" xfId="36750"/>
    <cellStyle name="Обычный 35 2 9" xfId="36751"/>
    <cellStyle name="Обычный 35 3" xfId="36752"/>
    <cellStyle name="Обычный 35 3 2" xfId="36753"/>
    <cellStyle name="Обычный 35 3 2 2" xfId="36754"/>
    <cellStyle name="Обычный 35 3 2 2 2" xfId="36755"/>
    <cellStyle name="Обычный 35 3 2 2 2 2" xfId="36756"/>
    <cellStyle name="Обычный 35 3 2 2 2 2 2" xfId="36757"/>
    <cellStyle name="Обычный 35 3 2 2 2 2 2 2" xfId="36758"/>
    <cellStyle name="Обычный 35 3 2 2 2 2 2 2 2" xfId="36759"/>
    <cellStyle name="Обычный 35 3 2 2 2 2 2 3" xfId="36760"/>
    <cellStyle name="Обычный 35 3 2 2 2 2 3" xfId="36761"/>
    <cellStyle name="Обычный 35 3 2 2 2 2 3 2" xfId="36762"/>
    <cellStyle name="Обычный 35 3 2 2 2 2 4" xfId="36763"/>
    <cellStyle name="Обычный 35 3 2 2 2 3" xfId="36764"/>
    <cellStyle name="Обычный 35 3 2 2 2 3 2" xfId="36765"/>
    <cellStyle name="Обычный 35 3 2 2 2 3 2 2" xfId="36766"/>
    <cellStyle name="Обычный 35 3 2 2 2 3 3" xfId="36767"/>
    <cellStyle name="Обычный 35 3 2 2 2 4" xfId="36768"/>
    <cellStyle name="Обычный 35 3 2 2 2 4 2" xfId="36769"/>
    <cellStyle name="Обычный 35 3 2 2 2 5" xfId="36770"/>
    <cellStyle name="Обычный 35 3 2 2 3" xfId="36771"/>
    <cellStyle name="Обычный 35 3 2 2 3 2" xfId="36772"/>
    <cellStyle name="Обычный 35 3 2 2 3 2 2" xfId="36773"/>
    <cellStyle name="Обычный 35 3 2 2 3 2 2 2" xfId="36774"/>
    <cellStyle name="Обычный 35 3 2 2 3 2 3" xfId="36775"/>
    <cellStyle name="Обычный 35 3 2 2 3 3" xfId="36776"/>
    <cellStyle name="Обычный 35 3 2 2 3 3 2" xfId="36777"/>
    <cellStyle name="Обычный 35 3 2 2 3 4" xfId="36778"/>
    <cellStyle name="Обычный 35 3 2 2 4" xfId="36779"/>
    <cellStyle name="Обычный 35 3 2 2 4 2" xfId="36780"/>
    <cellStyle name="Обычный 35 3 2 2 4 2 2" xfId="36781"/>
    <cellStyle name="Обычный 35 3 2 2 4 3" xfId="36782"/>
    <cellStyle name="Обычный 35 3 2 2 5" xfId="36783"/>
    <cellStyle name="Обычный 35 3 2 2 5 2" xfId="36784"/>
    <cellStyle name="Обычный 35 3 2 2 6" xfId="36785"/>
    <cellStyle name="Обычный 35 3 2 3" xfId="36786"/>
    <cellStyle name="Обычный 35 3 2 3 2" xfId="36787"/>
    <cellStyle name="Обычный 35 3 2 3 2 2" xfId="36788"/>
    <cellStyle name="Обычный 35 3 2 3 2 2 2" xfId="36789"/>
    <cellStyle name="Обычный 35 3 2 3 2 2 2 2" xfId="36790"/>
    <cellStyle name="Обычный 35 3 2 3 2 2 3" xfId="36791"/>
    <cellStyle name="Обычный 35 3 2 3 2 3" xfId="36792"/>
    <cellStyle name="Обычный 35 3 2 3 2 3 2" xfId="36793"/>
    <cellStyle name="Обычный 35 3 2 3 2 4" xfId="36794"/>
    <cellStyle name="Обычный 35 3 2 3 3" xfId="36795"/>
    <cellStyle name="Обычный 35 3 2 3 3 2" xfId="36796"/>
    <cellStyle name="Обычный 35 3 2 3 3 2 2" xfId="36797"/>
    <cellStyle name="Обычный 35 3 2 3 3 3" xfId="36798"/>
    <cellStyle name="Обычный 35 3 2 3 4" xfId="36799"/>
    <cellStyle name="Обычный 35 3 2 3 4 2" xfId="36800"/>
    <cellStyle name="Обычный 35 3 2 3 5" xfId="36801"/>
    <cellStyle name="Обычный 35 3 2 4" xfId="36802"/>
    <cellStyle name="Обычный 35 3 2 4 2" xfId="36803"/>
    <cellStyle name="Обычный 35 3 2 4 2 2" xfId="36804"/>
    <cellStyle name="Обычный 35 3 2 4 2 2 2" xfId="36805"/>
    <cellStyle name="Обычный 35 3 2 4 2 3" xfId="36806"/>
    <cellStyle name="Обычный 35 3 2 4 3" xfId="36807"/>
    <cellStyle name="Обычный 35 3 2 4 3 2" xfId="36808"/>
    <cellStyle name="Обычный 35 3 2 4 4" xfId="36809"/>
    <cellStyle name="Обычный 35 3 2 5" xfId="36810"/>
    <cellStyle name="Обычный 35 3 2 5 2" xfId="36811"/>
    <cellStyle name="Обычный 35 3 2 5 2 2" xfId="36812"/>
    <cellStyle name="Обычный 35 3 2 5 3" xfId="36813"/>
    <cellStyle name="Обычный 35 3 2 6" xfId="36814"/>
    <cellStyle name="Обычный 35 3 2 6 2" xfId="36815"/>
    <cellStyle name="Обычный 35 3 2 7" xfId="36816"/>
    <cellStyle name="Обычный 35 3 3" xfId="36817"/>
    <cellStyle name="Обычный 35 3 3 2" xfId="36818"/>
    <cellStyle name="Обычный 35 3 3 2 2" xfId="36819"/>
    <cellStyle name="Обычный 35 3 3 2 2 2" xfId="36820"/>
    <cellStyle name="Обычный 35 3 3 2 2 2 2" xfId="36821"/>
    <cellStyle name="Обычный 35 3 3 2 2 2 2 2" xfId="36822"/>
    <cellStyle name="Обычный 35 3 3 2 2 2 3" xfId="36823"/>
    <cellStyle name="Обычный 35 3 3 2 2 3" xfId="36824"/>
    <cellStyle name="Обычный 35 3 3 2 2 3 2" xfId="36825"/>
    <cellStyle name="Обычный 35 3 3 2 2 4" xfId="36826"/>
    <cellStyle name="Обычный 35 3 3 2 3" xfId="36827"/>
    <cellStyle name="Обычный 35 3 3 2 3 2" xfId="36828"/>
    <cellStyle name="Обычный 35 3 3 2 3 2 2" xfId="36829"/>
    <cellStyle name="Обычный 35 3 3 2 3 3" xfId="36830"/>
    <cellStyle name="Обычный 35 3 3 2 4" xfId="36831"/>
    <cellStyle name="Обычный 35 3 3 2 4 2" xfId="36832"/>
    <cellStyle name="Обычный 35 3 3 2 5" xfId="36833"/>
    <cellStyle name="Обычный 35 3 3 3" xfId="36834"/>
    <cellStyle name="Обычный 35 3 3 3 2" xfId="36835"/>
    <cellStyle name="Обычный 35 3 3 3 2 2" xfId="36836"/>
    <cellStyle name="Обычный 35 3 3 3 2 2 2" xfId="36837"/>
    <cellStyle name="Обычный 35 3 3 3 2 3" xfId="36838"/>
    <cellStyle name="Обычный 35 3 3 3 3" xfId="36839"/>
    <cellStyle name="Обычный 35 3 3 3 3 2" xfId="36840"/>
    <cellStyle name="Обычный 35 3 3 3 4" xfId="36841"/>
    <cellStyle name="Обычный 35 3 3 4" xfId="36842"/>
    <cellStyle name="Обычный 35 3 3 4 2" xfId="36843"/>
    <cellStyle name="Обычный 35 3 3 4 2 2" xfId="36844"/>
    <cellStyle name="Обычный 35 3 3 4 3" xfId="36845"/>
    <cellStyle name="Обычный 35 3 3 5" xfId="36846"/>
    <cellStyle name="Обычный 35 3 3 5 2" xfId="36847"/>
    <cellStyle name="Обычный 35 3 3 6" xfId="36848"/>
    <cellStyle name="Обычный 35 3 4" xfId="36849"/>
    <cellStyle name="Обычный 35 3 4 2" xfId="36850"/>
    <cellStyle name="Обычный 35 3 4 2 2" xfId="36851"/>
    <cellStyle name="Обычный 35 3 4 2 2 2" xfId="36852"/>
    <cellStyle name="Обычный 35 3 4 2 2 2 2" xfId="36853"/>
    <cellStyle name="Обычный 35 3 4 2 2 3" xfId="36854"/>
    <cellStyle name="Обычный 35 3 4 2 3" xfId="36855"/>
    <cellStyle name="Обычный 35 3 4 2 3 2" xfId="36856"/>
    <cellStyle name="Обычный 35 3 4 2 4" xfId="36857"/>
    <cellStyle name="Обычный 35 3 4 3" xfId="36858"/>
    <cellStyle name="Обычный 35 3 4 3 2" xfId="36859"/>
    <cellStyle name="Обычный 35 3 4 3 2 2" xfId="36860"/>
    <cellStyle name="Обычный 35 3 4 3 3" xfId="36861"/>
    <cellStyle name="Обычный 35 3 4 4" xfId="36862"/>
    <cellStyle name="Обычный 35 3 4 4 2" xfId="36863"/>
    <cellStyle name="Обычный 35 3 4 5" xfId="36864"/>
    <cellStyle name="Обычный 35 3 5" xfId="36865"/>
    <cellStyle name="Обычный 35 3 5 2" xfId="36866"/>
    <cellStyle name="Обычный 35 3 5 2 2" xfId="36867"/>
    <cellStyle name="Обычный 35 3 5 2 2 2" xfId="36868"/>
    <cellStyle name="Обычный 35 3 5 2 3" xfId="36869"/>
    <cellStyle name="Обычный 35 3 5 3" xfId="36870"/>
    <cellStyle name="Обычный 35 3 5 3 2" xfId="36871"/>
    <cellStyle name="Обычный 35 3 5 4" xfId="36872"/>
    <cellStyle name="Обычный 35 3 6" xfId="36873"/>
    <cellStyle name="Обычный 35 3 6 2" xfId="36874"/>
    <cellStyle name="Обычный 35 3 6 2 2" xfId="36875"/>
    <cellStyle name="Обычный 35 3 6 3" xfId="36876"/>
    <cellStyle name="Обычный 35 3 7" xfId="36877"/>
    <cellStyle name="Обычный 35 3 7 2" xfId="36878"/>
    <cellStyle name="Обычный 35 3 8" xfId="36879"/>
    <cellStyle name="Обычный 35 4" xfId="36880"/>
    <cellStyle name="Обычный 35 4 2" xfId="36881"/>
    <cellStyle name="Обычный 35 4 2 2" xfId="36882"/>
    <cellStyle name="Обычный 35 4 2 2 2" xfId="36883"/>
    <cellStyle name="Обычный 35 4 2 2 2 2" xfId="36884"/>
    <cellStyle name="Обычный 35 4 2 2 2 2 2" xfId="36885"/>
    <cellStyle name="Обычный 35 4 2 2 2 2 2 2" xfId="36886"/>
    <cellStyle name="Обычный 35 4 2 2 2 2 3" xfId="36887"/>
    <cellStyle name="Обычный 35 4 2 2 2 3" xfId="36888"/>
    <cellStyle name="Обычный 35 4 2 2 2 3 2" xfId="36889"/>
    <cellStyle name="Обычный 35 4 2 2 2 4" xfId="36890"/>
    <cellStyle name="Обычный 35 4 2 2 3" xfId="36891"/>
    <cellStyle name="Обычный 35 4 2 2 3 2" xfId="36892"/>
    <cellStyle name="Обычный 35 4 2 2 3 2 2" xfId="36893"/>
    <cellStyle name="Обычный 35 4 2 2 3 3" xfId="36894"/>
    <cellStyle name="Обычный 35 4 2 2 4" xfId="36895"/>
    <cellStyle name="Обычный 35 4 2 2 4 2" xfId="36896"/>
    <cellStyle name="Обычный 35 4 2 2 5" xfId="36897"/>
    <cellStyle name="Обычный 35 4 2 3" xfId="36898"/>
    <cellStyle name="Обычный 35 4 2 3 2" xfId="36899"/>
    <cellStyle name="Обычный 35 4 2 3 2 2" xfId="36900"/>
    <cellStyle name="Обычный 35 4 2 3 2 2 2" xfId="36901"/>
    <cellStyle name="Обычный 35 4 2 3 2 3" xfId="36902"/>
    <cellStyle name="Обычный 35 4 2 3 3" xfId="36903"/>
    <cellStyle name="Обычный 35 4 2 3 3 2" xfId="36904"/>
    <cellStyle name="Обычный 35 4 2 3 4" xfId="36905"/>
    <cellStyle name="Обычный 35 4 2 4" xfId="36906"/>
    <cellStyle name="Обычный 35 4 2 4 2" xfId="36907"/>
    <cellStyle name="Обычный 35 4 2 4 2 2" xfId="36908"/>
    <cellStyle name="Обычный 35 4 2 4 3" xfId="36909"/>
    <cellStyle name="Обычный 35 4 2 5" xfId="36910"/>
    <cellStyle name="Обычный 35 4 2 5 2" xfId="36911"/>
    <cellStyle name="Обычный 35 4 2 6" xfId="36912"/>
    <cellStyle name="Обычный 35 4 3" xfId="36913"/>
    <cellStyle name="Обычный 35 4 3 2" xfId="36914"/>
    <cellStyle name="Обычный 35 4 3 2 2" xfId="36915"/>
    <cellStyle name="Обычный 35 4 3 2 2 2" xfId="36916"/>
    <cellStyle name="Обычный 35 4 3 2 2 2 2" xfId="36917"/>
    <cellStyle name="Обычный 35 4 3 2 2 3" xfId="36918"/>
    <cellStyle name="Обычный 35 4 3 2 3" xfId="36919"/>
    <cellStyle name="Обычный 35 4 3 2 3 2" xfId="36920"/>
    <cellStyle name="Обычный 35 4 3 2 4" xfId="36921"/>
    <cellStyle name="Обычный 35 4 3 3" xfId="36922"/>
    <cellStyle name="Обычный 35 4 3 3 2" xfId="36923"/>
    <cellStyle name="Обычный 35 4 3 3 2 2" xfId="36924"/>
    <cellStyle name="Обычный 35 4 3 3 3" xfId="36925"/>
    <cellStyle name="Обычный 35 4 3 4" xfId="36926"/>
    <cellStyle name="Обычный 35 4 3 4 2" xfId="36927"/>
    <cellStyle name="Обычный 35 4 3 5" xfId="36928"/>
    <cellStyle name="Обычный 35 4 4" xfId="36929"/>
    <cellStyle name="Обычный 35 4 4 2" xfId="36930"/>
    <cellStyle name="Обычный 35 4 4 2 2" xfId="36931"/>
    <cellStyle name="Обычный 35 4 4 2 2 2" xfId="36932"/>
    <cellStyle name="Обычный 35 4 4 2 3" xfId="36933"/>
    <cellStyle name="Обычный 35 4 4 3" xfId="36934"/>
    <cellStyle name="Обычный 35 4 4 3 2" xfId="36935"/>
    <cellStyle name="Обычный 35 4 4 4" xfId="36936"/>
    <cellStyle name="Обычный 35 4 5" xfId="36937"/>
    <cellStyle name="Обычный 35 4 5 2" xfId="36938"/>
    <cellStyle name="Обычный 35 4 5 2 2" xfId="36939"/>
    <cellStyle name="Обычный 35 4 5 3" xfId="36940"/>
    <cellStyle name="Обычный 35 4 6" xfId="36941"/>
    <cellStyle name="Обычный 35 4 6 2" xfId="36942"/>
    <cellStyle name="Обычный 35 4 7" xfId="36943"/>
    <cellStyle name="Обычный 35 5" xfId="36944"/>
    <cellStyle name="Обычный 35 5 2" xfId="36945"/>
    <cellStyle name="Обычный 35 5 2 2" xfId="36946"/>
    <cellStyle name="Обычный 35 5 2 2 2" xfId="36947"/>
    <cellStyle name="Обычный 35 5 2 2 2 2" xfId="36948"/>
    <cellStyle name="Обычный 35 5 2 2 2 2 2" xfId="36949"/>
    <cellStyle name="Обычный 35 5 2 2 2 3" xfId="36950"/>
    <cellStyle name="Обычный 35 5 2 2 3" xfId="36951"/>
    <cellStyle name="Обычный 35 5 2 2 3 2" xfId="36952"/>
    <cellStyle name="Обычный 35 5 2 2 4" xfId="36953"/>
    <cellStyle name="Обычный 35 5 2 3" xfId="36954"/>
    <cellStyle name="Обычный 35 5 2 3 2" xfId="36955"/>
    <cellStyle name="Обычный 35 5 2 3 2 2" xfId="36956"/>
    <cellStyle name="Обычный 35 5 2 3 3" xfId="36957"/>
    <cellStyle name="Обычный 35 5 2 4" xfId="36958"/>
    <cellStyle name="Обычный 35 5 2 4 2" xfId="36959"/>
    <cellStyle name="Обычный 35 5 2 5" xfId="36960"/>
    <cellStyle name="Обычный 35 5 3" xfId="36961"/>
    <cellStyle name="Обычный 35 5 3 2" xfId="36962"/>
    <cellStyle name="Обычный 35 5 3 2 2" xfId="36963"/>
    <cellStyle name="Обычный 35 5 3 2 2 2" xfId="36964"/>
    <cellStyle name="Обычный 35 5 3 2 3" xfId="36965"/>
    <cellStyle name="Обычный 35 5 3 3" xfId="36966"/>
    <cellStyle name="Обычный 35 5 3 3 2" xfId="36967"/>
    <cellStyle name="Обычный 35 5 3 4" xfId="36968"/>
    <cellStyle name="Обычный 35 5 4" xfId="36969"/>
    <cellStyle name="Обычный 35 5 4 2" xfId="36970"/>
    <cellStyle name="Обычный 35 5 4 2 2" xfId="36971"/>
    <cellStyle name="Обычный 35 5 4 3" xfId="36972"/>
    <cellStyle name="Обычный 35 5 5" xfId="36973"/>
    <cellStyle name="Обычный 35 5 5 2" xfId="36974"/>
    <cellStyle name="Обычный 35 5 6" xfId="36975"/>
    <cellStyle name="Обычный 35 6" xfId="36976"/>
    <cellStyle name="Обычный 35 6 2" xfId="36977"/>
    <cellStyle name="Обычный 35 6 2 2" xfId="36978"/>
    <cellStyle name="Обычный 35 6 2 2 2" xfId="36979"/>
    <cellStyle name="Обычный 35 6 2 2 2 2" xfId="36980"/>
    <cellStyle name="Обычный 35 6 2 2 3" xfId="36981"/>
    <cellStyle name="Обычный 35 6 2 3" xfId="36982"/>
    <cellStyle name="Обычный 35 6 2 3 2" xfId="36983"/>
    <cellStyle name="Обычный 35 6 2 4" xfId="36984"/>
    <cellStyle name="Обычный 35 6 3" xfId="36985"/>
    <cellStyle name="Обычный 35 6 3 2" xfId="36986"/>
    <cellStyle name="Обычный 35 6 3 2 2" xfId="36987"/>
    <cellStyle name="Обычный 35 6 3 3" xfId="36988"/>
    <cellStyle name="Обычный 35 6 4" xfId="36989"/>
    <cellStyle name="Обычный 35 6 4 2" xfId="36990"/>
    <cellStyle name="Обычный 35 6 5" xfId="36991"/>
    <cellStyle name="Обычный 35 7" xfId="36992"/>
    <cellStyle name="Обычный 35 7 2" xfId="36993"/>
    <cellStyle name="Обычный 35 7 2 2" xfId="36994"/>
    <cellStyle name="Обычный 35 7 2 2 2" xfId="36995"/>
    <cellStyle name="Обычный 35 7 2 3" xfId="36996"/>
    <cellStyle name="Обычный 35 7 3" xfId="36997"/>
    <cellStyle name="Обычный 35 7 3 2" xfId="36998"/>
    <cellStyle name="Обычный 35 7 4" xfId="36999"/>
    <cellStyle name="Обычный 35 8" xfId="37000"/>
    <cellStyle name="Обычный 35 8 2" xfId="37001"/>
    <cellStyle name="Обычный 35 8 2 2" xfId="37002"/>
    <cellStyle name="Обычный 35 8 3" xfId="37003"/>
    <cellStyle name="Обычный 35 9" xfId="37004"/>
    <cellStyle name="Обычный 35 9 2" xfId="37005"/>
    <cellStyle name="Обычный 36" xfId="77"/>
    <cellStyle name="Обычный 36 10" xfId="37006"/>
    <cellStyle name="Обычный 36 2" xfId="37007"/>
    <cellStyle name="Обычный 36 2 2" xfId="37008"/>
    <cellStyle name="Обычный 36 2 2 2" xfId="37009"/>
    <cellStyle name="Обычный 36 2 2 2 2" xfId="37010"/>
    <cellStyle name="Обычный 36 2 2 2 2 2" xfId="37011"/>
    <cellStyle name="Обычный 36 2 2 2 2 2 2" xfId="37012"/>
    <cellStyle name="Обычный 36 2 2 2 2 2 2 2" xfId="37013"/>
    <cellStyle name="Обычный 36 2 2 2 2 2 2 2 2" xfId="37014"/>
    <cellStyle name="Обычный 36 2 2 2 2 2 2 2 2 2" xfId="37015"/>
    <cellStyle name="Обычный 36 2 2 2 2 2 2 2 3" xfId="37016"/>
    <cellStyle name="Обычный 36 2 2 2 2 2 2 3" xfId="37017"/>
    <cellStyle name="Обычный 36 2 2 2 2 2 2 3 2" xfId="37018"/>
    <cellStyle name="Обычный 36 2 2 2 2 2 2 4" xfId="37019"/>
    <cellStyle name="Обычный 36 2 2 2 2 2 3" xfId="37020"/>
    <cellStyle name="Обычный 36 2 2 2 2 2 3 2" xfId="37021"/>
    <cellStyle name="Обычный 36 2 2 2 2 2 3 2 2" xfId="37022"/>
    <cellStyle name="Обычный 36 2 2 2 2 2 3 3" xfId="37023"/>
    <cellStyle name="Обычный 36 2 2 2 2 2 4" xfId="37024"/>
    <cellStyle name="Обычный 36 2 2 2 2 2 4 2" xfId="37025"/>
    <cellStyle name="Обычный 36 2 2 2 2 2 5" xfId="37026"/>
    <cellStyle name="Обычный 36 2 2 2 2 3" xfId="37027"/>
    <cellStyle name="Обычный 36 2 2 2 2 3 2" xfId="37028"/>
    <cellStyle name="Обычный 36 2 2 2 2 3 2 2" xfId="37029"/>
    <cellStyle name="Обычный 36 2 2 2 2 3 2 2 2" xfId="37030"/>
    <cellStyle name="Обычный 36 2 2 2 2 3 2 3" xfId="37031"/>
    <cellStyle name="Обычный 36 2 2 2 2 3 3" xfId="37032"/>
    <cellStyle name="Обычный 36 2 2 2 2 3 3 2" xfId="37033"/>
    <cellStyle name="Обычный 36 2 2 2 2 3 4" xfId="37034"/>
    <cellStyle name="Обычный 36 2 2 2 2 4" xfId="37035"/>
    <cellStyle name="Обычный 36 2 2 2 2 4 2" xfId="37036"/>
    <cellStyle name="Обычный 36 2 2 2 2 4 2 2" xfId="37037"/>
    <cellStyle name="Обычный 36 2 2 2 2 4 3" xfId="37038"/>
    <cellStyle name="Обычный 36 2 2 2 2 5" xfId="37039"/>
    <cellStyle name="Обычный 36 2 2 2 2 5 2" xfId="37040"/>
    <cellStyle name="Обычный 36 2 2 2 2 6" xfId="37041"/>
    <cellStyle name="Обычный 36 2 2 2 3" xfId="37042"/>
    <cellStyle name="Обычный 36 2 2 2 3 2" xfId="37043"/>
    <cellStyle name="Обычный 36 2 2 2 3 2 2" xfId="37044"/>
    <cellStyle name="Обычный 36 2 2 2 3 2 2 2" xfId="37045"/>
    <cellStyle name="Обычный 36 2 2 2 3 2 2 2 2" xfId="37046"/>
    <cellStyle name="Обычный 36 2 2 2 3 2 2 3" xfId="37047"/>
    <cellStyle name="Обычный 36 2 2 2 3 2 3" xfId="37048"/>
    <cellStyle name="Обычный 36 2 2 2 3 2 3 2" xfId="37049"/>
    <cellStyle name="Обычный 36 2 2 2 3 2 4" xfId="37050"/>
    <cellStyle name="Обычный 36 2 2 2 3 3" xfId="37051"/>
    <cellStyle name="Обычный 36 2 2 2 3 3 2" xfId="37052"/>
    <cellStyle name="Обычный 36 2 2 2 3 3 2 2" xfId="37053"/>
    <cellStyle name="Обычный 36 2 2 2 3 3 3" xfId="37054"/>
    <cellStyle name="Обычный 36 2 2 2 3 4" xfId="37055"/>
    <cellStyle name="Обычный 36 2 2 2 3 4 2" xfId="37056"/>
    <cellStyle name="Обычный 36 2 2 2 3 5" xfId="37057"/>
    <cellStyle name="Обычный 36 2 2 2 4" xfId="37058"/>
    <cellStyle name="Обычный 36 2 2 2 4 2" xfId="37059"/>
    <cellStyle name="Обычный 36 2 2 2 4 2 2" xfId="37060"/>
    <cellStyle name="Обычный 36 2 2 2 4 2 2 2" xfId="37061"/>
    <cellStyle name="Обычный 36 2 2 2 4 2 3" xfId="37062"/>
    <cellStyle name="Обычный 36 2 2 2 4 3" xfId="37063"/>
    <cellStyle name="Обычный 36 2 2 2 4 3 2" xfId="37064"/>
    <cellStyle name="Обычный 36 2 2 2 4 4" xfId="37065"/>
    <cellStyle name="Обычный 36 2 2 2 5" xfId="37066"/>
    <cellStyle name="Обычный 36 2 2 2 5 2" xfId="37067"/>
    <cellStyle name="Обычный 36 2 2 2 5 2 2" xfId="37068"/>
    <cellStyle name="Обычный 36 2 2 2 5 3" xfId="37069"/>
    <cellStyle name="Обычный 36 2 2 2 6" xfId="37070"/>
    <cellStyle name="Обычный 36 2 2 2 6 2" xfId="37071"/>
    <cellStyle name="Обычный 36 2 2 2 7" xfId="37072"/>
    <cellStyle name="Обычный 36 2 2 3" xfId="37073"/>
    <cellStyle name="Обычный 36 2 2 3 2" xfId="37074"/>
    <cellStyle name="Обычный 36 2 2 3 2 2" xfId="37075"/>
    <cellStyle name="Обычный 36 2 2 3 2 2 2" xfId="37076"/>
    <cellStyle name="Обычный 36 2 2 3 2 2 2 2" xfId="37077"/>
    <cellStyle name="Обычный 36 2 2 3 2 2 2 2 2" xfId="37078"/>
    <cellStyle name="Обычный 36 2 2 3 2 2 2 3" xfId="37079"/>
    <cellStyle name="Обычный 36 2 2 3 2 2 3" xfId="37080"/>
    <cellStyle name="Обычный 36 2 2 3 2 2 3 2" xfId="37081"/>
    <cellStyle name="Обычный 36 2 2 3 2 2 4" xfId="37082"/>
    <cellStyle name="Обычный 36 2 2 3 2 3" xfId="37083"/>
    <cellStyle name="Обычный 36 2 2 3 2 3 2" xfId="37084"/>
    <cellStyle name="Обычный 36 2 2 3 2 3 2 2" xfId="37085"/>
    <cellStyle name="Обычный 36 2 2 3 2 3 3" xfId="37086"/>
    <cellStyle name="Обычный 36 2 2 3 2 4" xfId="37087"/>
    <cellStyle name="Обычный 36 2 2 3 2 4 2" xfId="37088"/>
    <cellStyle name="Обычный 36 2 2 3 2 5" xfId="37089"/>
    <cellStyle name="Обычный 36 2 2 3 3" xfId="37090"/>
    <cellStyle name="Обычный 36 2 2 3 3 2" xfId="37091"/>
    <cellStyle name="Обычный 36 2 2 3 3 2 2" xfId="37092"/>
    <cellStyle name="Обычный 36 2 2 3 3 2 2 2" xfId="37093"/>
    <cellStyle name="Обычный 36 2 2 3 3 2 3" xfId="37094"/>
    <cellStyle name="Обычный 36 2 2 3 3 3" xfId="37095"/>
    <cellStyle name="Обычный 36 2 2 3 3 3 2" xfId="37096"/>
    <cellStyle name="Обычный 36 2 2 3 3 4" xfId="37097"/>
    <cellStyle name="Обычный 36 2 2 3 4" xfId="37098"/>
    <cellStyle name="Обычный 36 2 2 3 4 2" xfId="37099"/>
    <cellStyle name="Обычный 36 2 2 3 4 2 2" xfId="37100"/>
    <cellStyle name="Обычный 36 2 2 3 4 3" xfId="37101"/>
    <cellStyle name="Обычный 36 2 2 3 5" xfId="37102"/>
    <cellStyle name="Обычный 36 2 2 3 5 2" xfId="37103"/>
    <cellStyle name="Обычный 36 2 2 3 6" xfId="37104"/>
    <cellStyle name="Обычный 36 2 2 4" xfId="37105"/>
    <cellStyle name="Обычный 36 2 2 4 2" xfId="37106"/>
    <cellStyle name="Обычный 36 2 2 4 2 2" xfId="37107"/>
    <cellStyle name="Обычный 36 2 2 4 2 2 2" xfId="37108"/>
    <cellStyle name="Обычный 36 2 2 4 2 2 2 2" xfId="37109"/>
    <cellStyle name="Обычный 36 2 2 4 2 2 3" xfId="37110"/>
    <cellStyle name="Обычный 36 2 2 4 2 3" xfId="37111"/>
    <cellStyle name="Обычный 36 2 2 4 2 3 2" xfId="37112"/>
    <cellStyle name="Обычный 36 2 2 4 2 4" xfId="37113"/>
    <cellStyle name="Обычный 36 2 2 4 3" xfId="37114"/>
    <cellStyle name="Обычный 36 2 2 4 3 2" xfId="37115"/>
    <cellStyle name="Обычный 36 2 2 4 3 2 2" xfId="37116"/>
    <cellStyle name="Обычный 36 2 2 4 3 3" xfId="37117"/>
    <cellStyle name="Обычный 36 2 2 4 4" xfId="37118"/>
    <cellStyle name="Обычный 36 2 2 4 4 2" xfId="37119"/>
    <cellStyle name="Обычный 36 2 2 4 5" xfId="37120"/>
    <cellStyle name="Обычный 36 2 2 5" xfId="37121"/>
    <cellStyle name="Обычный 36 2 2 5 2" xfId="37122"/>
    <cellStyle name="Обычный 36 2 2 5 2 2" xfId="37123"/>
    <cellStyle name="Обычный 36 2 2 5 2 2 2" xfId="37124"/>
    <cellStyle name="Обычный 36 2 2 5 2 3" xfId="37125"/>
    <cellStyle name="Обычный 36 2 2 5 3" xfId="37126"/>
    <cellStyle name="Обычный 36 2 2 5 3 2" xfId="37127"/>
    <cellStyle name="Обычный 36 2 2 5 4" xfId="37128"/>
    <cellStyle name="Обычный 36 2 2 6" xfId="37129"/>
    <cellStyle name="Обычный 36 2 2 6 2" xfId="37130"/>
    <cellStyle name="Обычный 36 2 2 6 2 2" xfId="37131"/>
    <cellStyle name="Обычный 36 2 2 6 3" xfId="37132"/>
    <cellStyle name="Обычный 36 2 2 7" xfId="37133"/>
    <cellStyle name="Обычный 36 2 2 7 2" xfId="37134"/>
    <cellStyle name="Обычный 36 2 2 8" xfId="37135"/>
    <cellStyle name="Обычный 36 2 3" xfId="37136"/>
    <cellStyle name="Обычный 36 2 3 2" xfId="37137"/>
    <cellStyle name="Обычный 36 2 3 2 2" xfId="37138"/>
    <cellStyle name="Обычный 36 2 3 2 2 2" xfId="37139"/>
    <cellStyle name="Обычный 36 2 3 2 2 2 2" xfId="37140"/>
    <cellStyle name="Обычный 36 2 3 2 2 2 2 2" xfId="37141"/>
    <cellStyle name="Обычный 36 2 3 2 2 2 2 2 2" xfId="37142"/>
    <cellStyle name="Обычный 36 2 3 2 2 2 2 3" xfId="37143"/>
    <cellStyle name="Обычный 36 2 3 2 2 2 3" xfId="37144"/>
    <cellStyle name="Обычный 36 2 3 2 2 2 3 2" xfId="37145"/>
    <cellStyle name="Обычный 36 2 3 2 2 2 4" xfId="37146"/>
    <cellStyle name="Обычный 36 2 3 2 2 3" xfId="37147"/>
    <cellStyle name="Обычный 36 2 3 2 2 3 2" xfId="37148"/>
    <cellStyle name="Обычный 36 2 3 2 2 3 2 2" xfId="37149"/>
    <cellStyle name="Обычный 36 2 3 2 2 3 3" xfId="37150"/>
    <cellStyle name="Обычный 36 2 3 2 2 4" xfId="37151"/>
    <cellStyle name="Обычный 36 2 3 2 2 4 2" xfId="37152"/>
    <cellStyle name="Обычный 36 2 3 2 2 5" xfId="37153"/>
    <cellStyle name="Обычный 36 2 3 2 3" xfId="37154"/>
    <cellStyle name="Обычный 36 2 3 2 3 2" xfId="37155"/>
    <cellStyle name="Обычный 36 2 3 2 3 2 2" xfId="37156"/>
    <cellStyle name="Обычный 36 2 3 2 3 2 2 2" xfId="37157"/>
    <cellStyle name="Обычный 36 2 3 2 3 2 3" xfId="37158"/>
    <cellStyle name="Обычный 36 2 3 2 3 3" xfId="37159"/>
    <cellStyle name="Обычный 36 2 3 2 3 3 2" xfId="37160"/>
    <cellStyle name="Обычный 36 2 3 2 3 4" xfId="37161"/>
    <cellStyle name="Обычный 36 2 3 2 4" xfId="37162"/>
    <cellStyle name="Обычный 36 2 3 2 4 2" xfId="37163"/>
    <cellStyle name="Обычный 36 2 3 2 4 2 2" xfId="37164"/>
    <cellStyle name="Обычный 36 2 3 2 4 3" xfId="37165"/>
    <cellStyle name="Обычный 36 2 3 2 5" xfId="37166"/>
    <cellStyle name="Обычный 36 2 3 2 5 2" xfId="37167"/>
    <cellStyle name="Обычный 36 2 3 2 6" xfId="37168"/>
    <cellStyle name="Обычный 36 2 3 3" xfId="37169"/>
    <cellStyle name="Обычный 36 2 3 3 2" xfId="37170"/>
    <cellStyle name="Обычный 36 2 3 3 2 2" xfId="37171"/>
    <cellStyle name="Обычный 36 2 3 3 2 2 2" xfId="37172"/>
    <cellStyle name="Обычный 36 2 3 3 2 2 2 2" xfId="37173"/>
    <cellStyle name="Обычный 36 2 3 3 2 2 3" xfId="37174"/>
    <cellStyle name="Обычный 36 2 3 3 2 3" xfId="37175"/>
    <cellStyle name="Обычный 36 2 3 3 2 3 2" xfId="37176"/>
    <cellStyle name="Обычный 36 2 3 3 2 4" xfId="37177"/>
    <cellStyle name="Обычный 36 2 3 3 3" xfId="37178"/>
    <cellStyle name="Обычный 36 2 3 3 3 2" xfId="37179"/>
    <cellStyle name="Обычный 36 2 3 3 3 2 2" xfId="37180"/>
    <cellStyle name="Обычный 36 2 3 3 3 3" xfId="37181"/>
    <cellStyle name="Обычный 36 2 3 3 4" xfId="37182"/>
    <cellStyle name="Обычный 36 2 3 3 4 2" xfId="37183"/>
    <cellStyle name="Обычный 36 2 3 3 5" xfId="37184"/>
    <cellStyle name="Обычный 36 2 3 4" xfId="37185"/>
    <cellStyle name="Обычный 36 2 3 4 2" xfId="37186"/>
    <cellStyle name="Обычный 36 2 3 4 2 2" xfId="37187"/>
    <cellStyle name="Обычный 36 2 3 4 2 2 2" xfId="37188"/>
    <cellStyle name="Обычный 36 2 3 4 2 3" xfId="37189"/>
    <cellStyle name="Обычный 36 2 3 4 3" xfId="37190"/>
    <cellStyle name="Обычный 36 2 3 4 3 2" xfId="37191"/>
    <cellStyle name="Обычный 36 2 3 4 4" xfId="37192"/>
    <cellStyle name="Обычный 36 2 3 5" xfId="37193"/>
    <cellStyle name="Обычный 36 2 3 5 2" xfId="37194"/>
    <cellStyle name="Обычный 36 2 3 5 2 2" xfId="37195"/>
    <cellStyle name="Обычный 36 2 3 5 3" xfId="37196"/>
    <cellStyle name="Обычный 36 2 3 6" xfId="37197"/>
    <cellStyle name="Обычный 36 2 3 6 2" xfId="37198"/>
    <cellStyle name="Обычный 36 2 3 7" xfId="37199"/>
    <cellStyle name="Обычный 36 2 4" xfId="37200"/>
    <cellStyle name="Обычный 36 2 4 2" xfId="37201"/>
    <cellStyle name="Обычный 36 2 4 2 2" xfId="37202"/>
    <cellStyle name="Обычный 36 2 4 2 2 2" xfId="37203"/>
    <cellStyle name="Обычный 36 2 4 2 2 2 2" xfId="37204"/>
    <cellStyle name="Обычный 36 2 4 2 2 2 2 2" xfId="37205"/>
    <cellStyle name="Обычный 36 2 4 2 2 2 3" xfId="37206"/>
    <cellStyle name="Обычный 36 2 4 2 2 3" xfId="37207"/>
    <cellStyle name="Обычный 36 2 4 2 2 3 2" xfId="37208"/>
    <cellStyle name="Обычный 36 2 4 2 2 4" xfId="37209"/>
    <cellStyle name="Обычный 36 2 4 2 3" xfId="37210"/>
    <cellStyle name="Обычный 36 2 4 2 3 2" xfId="37211"/>
    <cellStyle name="Обычный 36 2 4 2 3 2 2" xfId="37212"/>
    <cellStyle name="Обычный 36 2 4 2 3 3" xfId="37213"/>
    <cellStyle name="Обычный 36 2 4 2 4" xfId="37214"/>
    <cellStyle name="Обычный 36 2 4 2 4 2" xfId="37215"/>
    <cellStyle name="Обычный 36 2 4 2 5" xfId="37216"/>
    <cellStyle name="Обычный 36 2 4 3" xfId="37217"/>
    <cellStyle name="Обычный 36 2 4 3 2" xfId="37218"/>
    <cellStyle name="Обычный 36 2 4 3 2 2" xfId="37219"/>
    <cellStyle name="Обычный 36 2 4 3 2 2 2" xfId="37220"/>
    <cellStyle name="Обычный 36 2 4 3 2 3" xfId="37221"/>
    <cellStyle name="Обычный 36 2 4 3 3" xfId="37222"/>
    <cellStyle name="Обычный 36 2 4 3 3 2" xfId="37223"/>
    <cellStyle name="Обычный 36 2 4 3 4" xfId="37224"/>
    <cellStyle name="Обычный 36 2 4 4" xfId="37225"/>
    <cellStyle name="Обычный 36 2 4 4 2" xfId="37226"/>
    <cellStyle name="Обычный 36 2 4 4 2 2" xfId="37227"/>
    <cellStyle name="Обычный 36 2 4 4 3" xfId="37228"/>
    <cellStyle name="Обычный 36 2 4 5" xfId="37229"/>
    <cellStyle name="Обычный 36 2 4 5 2" xfId="37230"/>
    <cellStyle name="Обычный 36 2 4 6" xfId="37231"/>
    <cellStyle name="Обычный 36 2 5" xfId="37232"/>
    <cellStyle name="Обычный 36 2 5 2" xfId="37233"/>
    <cellStyle name="Обычный 36 2 5 2 2" xfId="37234"/>
    <cellStyle name="Обычный 36 2 5 2 2 2" xfId="37235"/>
    <cellStyle name="Обычный 36 2 5 2 2 2 2" xfId="37236"/>
    <cellStyle name="Обычный 36 2 5 2 2 3" xfId="37237"/>
    <cellStyle name="Обычный 36 2 5 2 3" xfId="37238"/>
    <cellStyle name="Обычный 36 2 5 2 3 2" xfId="37239"/>
    <cellStyle name="Обычный 36 2 5 2 4" xfId="37240"/>
    <cellStyle name="Обычный 36 2 5 3" xfId="37241"/>
    <cellStyle name="Обычный 36 2 5 3 2" xfId="37242"/>
    <cellStyle name="Обычный 36 2 5 3 2 2" xfId="37243"/>
    <cellStyle name="Обычный 36 2 5 3 3" xfId="37244"/>
    <cellStyle name="Обычный 36 2 5 4" xfId="37245"/>
    <cellStyle name="Обычный 36 2 5 4 2" xfId="37246"/>
    <cellStyle name="Обычный 36 2 5 5" xfId="37247"/>
    <cellStyle name="Обычный 36 2 6" xfId="37248"/>
    <cellStyle name="Обычный 36 2 6 2" xfId="37249"/>
    <cellStyle name="Обычный 36 2 6 2 2" xfId="37250"/>
    <cellStyle name="Обычный 36 2 6 2 2 2" xfId="37251"/>
    <cellStyle name="Обычный 36 2 6 2 3" xfId="37252"/>
    <cellStyle name="Обычный 36 2 6 3" xfId="37253"/>
    <cellStyle name="Обычный 36 2 6 3 2" xfId="37254"/>
    <cellStyle name="Обычный 36 2 6 4" xfId="37255"/>
    <cellStyle name="Обычный 36 2 7" xfId="37256"/>
    <cellStyle name="Обычный 36 2 7 2" xfId="37257"/>
    <cellStyle name="Обычный 36 2 7 2 2" xfId="37258"/>
    <cellStyle name="Обычный 36 2 7 3" xfId="37259"/>
    <cellStyle name="Обычный 36 2 8" xfId="37260"/>
    <cellStyle name="Обычный 36 2 8 2" xfId="37261"/>
    <cellStyle name="Обычный 36 2 9" xfId="37262"/>
    <cellStyle name="Обычный 36 3" xfId="37263"/>
    <cellStyle name="Обычный 36 3 2" xfId="37264"/>
    <cellStyle name="Обычный 36 3 2 2" xfId="37265"/>
    <cellStyle name="Обычный 36 3 2 2 2" xfId="37266"/>
    <cellStyle name="Обычный 36 3 2 2 2 2" xfId="37267"/>
    <cellStyle name="Обычный 36 3 2 2 2 2 2" xfId="37268"/>
    <cellStyle name="Обычный 36 3 2 2 2 2 2 2" xfId="37269"/>
    <cellStyle name="Обычный 36 3 2 2 2 2 2 2 2" xfId="37270"/>
    <cellStyle name="Обычный 36 3 2 2 2 2 2 3" xfId="37271"/>
    <cellStyle name="Обычный 36 3 2 2 2 2 3" xfId="37272"/>
    <cellStyle name="Обычный 36 3 2 2 2 2 3 2" xfId="37273"/>
    <cellStyle name="Обычный 36 3 2 2 2 2 4" xfId="37274"/>
    <cellStyle name="Обычный 36 3 2 2 2 3" xfId="37275"/>
    <cellStyle name="Обычный 36 3 2 2 2 3 2" xfId="37276"/>
    <cellStyle name="Обычный 36 3 2 2 2 3 2 2" xfId="37277"/>
    <cellStyle name="Обычный 36 3 2 2 2 3 3" xfId="37278"/>
    <cellStyle name="Обычный 36 3 2 2 2 4" xfId="37279"/>
    <cellStyle name="Обычный 36 3 2 2 2 4 2" xfId="37280"/>
    <cellStyle name="Обычный 36 3 2 2 2 5" xfId="37281"/>
    <cellStyle name="Обычный 36 3 2 2 3" xfId="37282"/>
    <cellStyle name="Обычный 36 3 2 2 3 2" xfId="37283"/>
    <cellStyle name="Обычный 36 3 2 2 3 2 2" xfId="37284"/>
    <cellStyle name="Обычный 36 3 2 2 3 2 2 2" xfId="37285"/>
    <cellStyle name="Обычный 36 3 2 2 3 2 3" xfId="37286"/>
    <cellStyle name="Обычный 36 3 2 2 3 3" xfId="37287"/>
    <cellStyle name="Обычный 36 3 2 2 3 3 2" xfId="37288"/>
    <cellStyle name="Обычный 36 3 2 2 3 4" xfId="37289"/>
    <cellStyle name="Обычный 36 3 2 2 4" xfId="37290"/>
    <cellStyle name="Обычный 36 3 2 2 4 2" xfId="37291"/>
    <cellStyle name="Обычный 36 3 2 2 4 2 2" xfId="37292"/>
    <cellStyle name="Обычный 36 3 2 2 4 3" xfId="37293"/>
    <cellStyle name="Обычный 36 3 2 2 5" xfId="37294"/>
    <cellStyle name="Обычный 36 3 2 2 5 2" xfId="37295"/>
    <cellStyle name="Обычный 36 3 2 2 6" xfId="37296"/>
    <cellStyle name="Обычный 36 3 2 3" xfId="37297"/>
    <cellStyle name="Обычный 36 3 2 3 2" xfId="37298"/>
    <cellStyle name="Обычный 36 3 2 3 2 2" xfId="37299"/>
    <cellStyle name="Обычный 36 3 2 3 2 2 2" xfId="37300"/>
    <cellStyle name="Обычный 36 3 2 3 2 2 2 2" xfId="37301"/>
    <cellStyle name="Обычный 36 3 2 3 2 2 3" xfId="37302"/>
    <cellStyle name="Обычный 36 3 2 3 2 3" xfId="37303"/>
    <cellStyle name="Обычный 36 3 2 3 2 3 2" xfId="37304"/>
    <cellStyle name="Обычный 36 3 2 3 2 4" xfId="37305"/>
    <cellStyle name="Обычный 36 3 2 3 3" xfId="37306"/>
    <cellStyle name="Обычный 36 3 2 3 3 2" xfId="37307"/>
    <cellStyle name="Обычный 36 3 2 3 3 2 2" xfId="37308"/>
    <cellStyle name="Обычный 36 3 2 3 3 3" xfId="37309"/>
    <cellStyle name="Обычный 36 3 2 3 4" xfId="37310"/>
    <cellStyle name="Обычный 36 3 2 3 4 2" xfId="37311"/>
    <cellStyle name="Обычный 36 3 2 3 5" xfId="37312"/>
    <cellStyle name="Обычный 36 3 2 4" xfId="37313"/>
    <cellStyle name="Обычный 36 3 2 4 2" xfId="37314"/>
    <cellStyle name="Обычный 36 3 2 4 2 2" xfId="37315"/>
    <cellStyle name="Обычный 36 3 2 4 2 2 2" xfId="37316"/>
    <cellStyle name="Обычный 36 3 2 4 2 3" xfId="37317"/>
    <cellStyle name="Обычный 36 3 2 4 3" xfId="37318"/>
    <cellStyle name="Обычный 36 3 2 4 3 2" xfId="37319"/>
    <cellStyle name="Обычный 36 3 2 4 4" xfId="37320"/>
    <cellStyle name="Обычный 36 3 2 5" xfId="37321"/>
    <cellStyle name="Обычный 36 3 2 5 2" xfId="37322"/>
    <cellStyle name="Обычный 36 3 2 5 2 2" xfId="37323"/>
    <cellStyle name="Обычный 36 3 2 5 3" xfId="37324"/>
    <cellStyle name="Обычный 36 3 2 6" xfId="37325"/>
    <cellStyle name="Обычный 36 3 2 6 2" xfId="37326"/>
    <cellStyle name="Обычный 36 3 2 7" xfId="37327"/>
    <cellStyle name="Обычный 36 3 3" xfId="37328"/>
    <cellStyle name="Обычный 36 3 3 2" xfId="37329"/>
    <cellStyle name="Обычный 36 3 3 2 2" xfId="37330"/>
    <cellStyle name="Обычный 36 3 3 2 2 2" xfId="37331"/>
    <cellStyle name="Обычный 36 3 3 2 2 2 2" xfId="37332"/>
    <cellStyle name="Обычный 36 3 3 2 2 2 2 2" xfId="37333"/>
    <cellStyle name="Обычный 36 3 3 2 2 2 3" xfId="37334"/>
    <cellStyle name="Обычный 36 3 3 2 2 3" xfId="37335"/>
    <cellStyle name="Обычный 36 3 3 2 2 3 2" xfId="37336"/>
    <cellStyle name="Обычный 36 3 3 2 2 4" xfId="37337"/>
    <cellStyle name="Обычный 36 3 3 2 3" xfId="37338"/>
    <cellStyle name="Обычный 36 3 3 2 3 2" xfId="37339"/>
    <cellStyle name="Обычный 36 3 3 2 3 2 2" xfId="37340"/>
    <cellStyle name="Обычный 36 3 3 2 3 3" xfId="37341"/>
    <cellStyle name="Обычный 36 3 3 2 4" xfId="37342"/>
    <cellStyle name="Обычный 36 3 3 2 4 2" xfId="37343"/>
    <cellStyle name="Обычный 36 3 3 2 5" xfId="37344"/>
    <cellStyle name="Обычный 36 3 3 3" xfId="37345"/>
    <cellStyle name="Обычный 36 3 3 3 2" xfId="37346"/>
    <cellStyle name="Обычный 36 3 3 3 2 2" xfId="37347"/>
    <cellStyle name="Обычный 36 3 3 3 2 2 2" xfId="37348"/>
    <cellStyle name="Обычный 36 3 3 3 2 3" xfId="37349"/>
    <cellStyle name="Обычный 36 3 3 3 3" xfId="37350"/>
    <cellStyle name="Обычный 36 3 3 3 3 2" xfId="37351"/>
    <cellStyle name="Обычный 36 3 3 3 4" xfId="37352"/>
    <cellStyle name="Обычный 36 3 3 4" xfId="37353"/>
    <cellStyle name="Обычный 36 3 3 4 2" xfId="37354"/>
    <cellStyle name="Обычный 36 3 3 4 2 2" xfId="37355"/>
    <cellStyle name="Обычный 36 3 3 4 3" xfId="37356"/>
    <cellStyle name="Обычный 36 3 3 5" xfId="37357"/>
    <cellStyle name="Обычный 36 3 3 5 2" xfId="37358"/>
    <cellStyle name="Обычный 36 3 3 6" xfId="37359"/>
    <cellStyle name="Обычный 36 3 4" xfId="37360"/>
    <cellStyle name="Обычный 36 3 4 2" xfId="37361"/>
    <cellStyle name="Обычный 36 3 4 2 2" xfId="37362"/>
    <cellStyle name="Обычный 36 3 4 2 2 2" xfId="37363"/>
    <cellStyle name="Обычный 36 3 4 2 2 2 2" xfId="37364"/>
    <cellStyle name="Обычный 36 3 4 2 2 3" xfId="37365"/>
    <cellStyle name="Обычный 36 3 4 2 3" xfId="37366"/>
    <cellStyle name="Обычный 36 3 4 2 3 2" xfId="37367"/>
    <cellStyle name="Обычный 36 3 4 2 4" xfId="37368"/>
    <cellStyle name="Обычный 36 3 4 3" xfId="37369"/>
    <cellStyle name="Обычный 36 3 4 3 2" xfId="37370"/>
    <cellStyle name="Обычный 36 3 4 3 2 2" xfId="37371"/>
    <cellStyle name="Обычный 36 3 4 3 3" xfId="37372"/>
    <cellStyle name="Обычный 36 3 4 4" xfId="37373"/>
    <cellStyle name="Обычный 36 3 4 4 2" xfId="37374"/>
    <cellStyle name="Обычный 36 3 4 5" xfId="37375"/>
    <cellStyle name="Обычный 36 3 5" xfId="37376"/>
    <cellStyle name="Обычный 36 3 5 2" xfId="37377"/>
    <cellStyle name="Обычный 36 3 5 2 2" xfId="37378"/>
    <cellStyle name="Обычный 36 3 5 2 2 2" xfId="37379"/>
    <cellStyle name="Обычный 36 3 5 2 3" xfId="37380"/>
    <cellStyle name="Обычный 36 3 5 3" xfId="37381"/>
    <cellStyle name="Обычный 36 3 5 3 2" xfId="37382"/>
    <cellStyle name="Обычный 36 3 5 4" xfId="37383"/>
    <cellStyle name="Обычный 36 3 6" xfId="37384"/>
    <cellStyle name="Обычный 36 3 6 2" xfId="37385"/>
    <cellStyle name="Обычный 36 3 6 2 2" xfId="37386"/>
    <cellStyle name="Обычный 36 3 6 3" xfId="37387"/>
    <cellStyle name="Обычный 36 3 7" xfId="37388"/>
    <cellStyle name="Обычный 36 3 7 2" xfId="37389"/>
    <cellStyle name="Обычный 36 3 8" xfId="37390"/>
    <cellStyle name="Обычный 36 4" xfId="37391"/>
    <cellStyle name="Обычный 36 4 2" xfId="37392"/>
    <cellStyle name="Обычный 36 4 2 2" xfId="37393"/>
    <cellStyle name="Обычный 36 4 2 2 2" xfId="37394"/>
    <cellStyle name="Обычный 36 4 2 2 2 2" xfId="37395"/>
    <cellStyle name="Обычный 36 4 2 2 2 2 2" xfId="37396"/>
    <cellStyle name="Обычный 36 4 2 2 2 2 2 2" xfId="37397"/>
    <cellStyle name="Обычный 36 4 2 2 2 2 3" xfId="37398"/>
    <cellStyle name="Обычный 36 4 2 2 2 3" xfId="37399"/>
    <cellStyle name="Обычный 36 4 2 2 2 3 2" xfId="37400"/>
    <cellStyle name="Обычный 36 4 2 2 2 4" xfId="37401"/>
    <cellStyle name="Обычный 36 4 2 2 3" xfId="37402"/>
    <cellStyle name="Обычный 36 4 2 2 3 2" xfId="37403"/>
    <cellStyle name="Обычный 36 4 2 2 3 2 2" xfId="37404"/>
    <cellStyle name="Обычный 36 4 2 2 3 3" xfId="37405"/>
    <cellStyle name="Обычный 36 4 2 2 4" xfId="37406"/>
    <cellStyle name="Обычный 36 4 2 2 4 2" xfId="37407"/>
    <cellStyle name="Обычный 36 4 2 2 5" xfId="37408"/>
    <cellStyle name="Обычный 36 4 2 3" xfId="37409"/>
    <cellStyle name="Обычный 36 4 2 3 2" xfId="37410"/>
    <cellStyle name="Обычный 36 4 2 3 2 2" xfId="37411"/>
    <cellStyle name="Обычный 36 4 2 3 2 2 2" xfId="37412"/>
    <cellStyle name="Обычный 36 4 2 3 2 3" xfId="37413"/>
    <cellStyle name="Обычный 36 4 2 3 3" xfId="37414"/>
    <cellStyle name="Обычный 36 4 2 3 3 2" xfId="37415"/>
    <cellStyle name="Обычный 36 4 2 3 4" xfId="37416"/>
    <cellStyle name="Обычный 36 4 2 4" xfId="37417"/>
    <cellStyle name="Обычный 36 4 2 4 2" xfId="37418"/>
    <cellStyle name="Обычный 36 4 2 4 2 2" xfId="37419"/>
    <cellStyle name="Обычный 36 4 2 4 3" xfId="37420"/>
    <cellStyle name="Обычный 36 4 2 5" xfId="37421"/>
    <cellStyle name="Обычный 36 4 2 5 2" xfId="37422"/>
    <cellStyle name="Обычный 36 4 2 6" xfId="37423"/>
    <cellStyle name="Обычный 36 4 3" xfId="37424"/>
    <cellStyle name="Обычный 36 4 3 2" xfId="37425"/>
    <cellStyle name="Обычный 36 4 3 2 2" xfId="37426"/>
    <cellStyle name="Обычный 36 4 3 2 2 2" xfId="37427"/>
    <cellStyle name="Обычный 36 4 3 2 2 2 2" xfId="37428"/>
    <cellStyle name="Обычный 36 4 3 2 2 3" xfId="37429"/>
    <cellStyle name="Обычный 36 4 3 2 3" xfId="37430"/>
    <cellStyle name="Обычный 36 4 3 2 3 2" xfId="37431"/>
    <cellStyle name="Обычный 36 4 3 2 4" xfId="37432"/>
    <cellStyle name="Обычный 36 4 3 3" xfId="37433"/>
    <cellStyle name="Обычный 36 4 3 3 2" xfId="37434"/>
    <cellStyle name="Обычный 36 4 3 3 2 2" xfId="37435"/>
    <cellStyle name="Обычный 36 4 3 3 3" xfId="37436"/>
    <cellStyle name="Обычный 36 4 3 4" xfId="37437"/>
    <cellStyle name="Обычный 36 4 3 4 2" xfId="37438"/>
    <cellStyle name="Обычный 36 4 3 5" xfId="37439"/>
    <cellStyle name="Обычный 36 4 4" xfId="37440"/>
    <cellStyle name="Обычный 36 4 4 2" xfId="37441"/>
    <cellStyle name="Обычный 36 4 4 2 2" xfId="37442"/>
    <cellStyle name="Обычный 36 4 4 2 2 2" xfId="37443"/>
    <cellStyle name="Обычный 36 4 4 2 3" xfId="37444"/>
    <cellStyle name="Обычный 36 4 4 3" xfId="37445"/>
    <cellStyle name="Обычный 36 4 4 3 2" xfId="37446"/>
    <cellStyle name="Обычный 36 4 4 4" xfId="37447"/>
    <cellStyle name="Обычный 36 4 5" xfId="37448"/>
    <cellStyle name="Обычный 36 4 5 2" xfId="37449"/>
    <cellStyle name="Обычный 36 4 5 2 2" xfId="37450"/>
    <cellStyle name="Обычный 36 4 5 3" xfId="37451"/>
    <cellStyle name="Обычный 36 4 6" xfId="37452"/>
    <cellStyle name="Обычный 36 4 6 2" xfId="37453"/>
    <cellStyle name="Обычный 36 4 7" xfId="37454"/>
    <cellStyle name="Обычный 36 5" xfId="37455"/>
    <cellStyle name="Обычный 36 5 2" xfId="37456"/>
    <cellStyle name="Обычный 36 5 2 2" xfId="37457"/>
    <cellStyle name="Обычный 36 5 2 2 2" xfId="37458"/>
    <cellStyle name="Обычный 36 5 2 2 2 2" xfId="37459"/>
    <cellStyle name="Обычный 36 5 2 2 2 2 2" xfId="37460"/>
    <cellStyle name="Обычный 36 5 2 2 2 3" xfId="37461"/>
    <cellStyle name="Обычный 36 5 2 2 3" xfId="37462"/>
    <cellStyle name="Обычный 36 5 2 2 3 2" xfId="37463"/>
    <cellStyle name="Обычный 36 5 2 2 4" xfId="37464"/>
    <cellStyle name="Обычный 36 5 2 3" xfId="37465"/>
    <cellStyle name="Обычный 36 5 2 3 2" xfId="37466"/>
    <cellStyle name="Обычный 36 5 2 3 2 2" xfId="37467"/>
    <cellStyle name="Обычный 36 5 2 3 3" xfId="37468"/>
    <cellStyle name="Обычный 36 5 2 4" xfId="37469"/>
    <cellStyle name="Обычный 36 5 2 4 2" xfId="37470"/>
    <cellStyle name="Обычный 36 5 2 5" xfId="37471"/>
    <cellStyle name="Обычный 36 5 3" xfId="37472"/>
    <cellStyle name="Обычный 36 5 3 2" xfId="37473"/>
    <cellStyle name="Обычный 36 5 3 2 2" xfId="37474"/>
    <cellStyle name="Обычный 36 5 3 2 2 2" xfId="37475"/>
    <cellStyle name="Обычный 36 5 3 2 3" xfId="37476"/>
    <cellStyle name="Обычный 36 5 3 3" xfId="37477"/>
    <cellStyle name="Обычный 36 5 3 3 2" xfId="37478"/>
    <cellStyle name="Обычный 36 5 3 4" xfId="37479"/>
    <cellStyle name="Обычный 36 5 4" xfId="37480"/>
    <cellStyle name="Обычный 36 5 4 2" xfId="37481"/>
    <cellStyle name="Обычный 36 5 4 2 2" xfId="37482"/>
    <cellStyle name="Обычный 36 5 4 3" xfId="37483"/>
    <cellStyle name="Обычный 36 5 5" xfId="37484"/>
    <cellStyle name="Обычный 36 5 5 2" xfId="37485"/>
    <cellStyle name="Обычный 36 5 6" xfId="37486"/>
    <cellStyle name="Обычный 36 6" xfId="37487"/>
    <cellStyle name="Обычный 36 6 2" xfId="37488"/>
    <cellStyle name="Обычный 36 6 2 2" xfId="37489"/>
    <cellStyle name="Обычный 36 6 2 2 2" xfId="37490"/>
    <cellStyle name="Обычный 36 6 2 2 2 2" xfId="37491"/>
    <cellStyle name="Обычный 36 6 2 2 3" xfId="37492"/>
    <cellStyle name="Обычный 36 6 2 3" xfId="37493"/>
    <cellStyle name="Обычный 36 6 2 3 2" xfId="37494"/>
    <cellStyle name="Обычный 36 6 2 4" xfId="37495"/>
    <cellStyle name="Обычный 36 6 3" xfId="37496"/>
    <cellStyle name="Обычный 36 6 3 2" xfId="37497"/>
    <cellStyle name="Обычный 36 6 3 2 2" xfId="37498"/>
    <cellStyle name="Обычный 36 6 3 3" xfId="37499"/>
    <cellStyle name="Обычный 36 6 4" xfId="37500"/>
    <cellStyle name="Обычный 36 6 4 2" xfId="37501"/>
    <cellStyle name="Обычный 36 6 5" xfId="37502"/>
    <cellStyle name="Обычный 36 7" xfId="37503"/>
    <cellStyle name="Обычный 36 7 2" xfId="37504"/>
    <cellStyle name="Обычный 36 7 2 2" xfId="37505"/>
    <cellStyle name="Обычный 36 7 2 2 2" xfId="37506"/>
    <cellStyle name="Обычный 36 7 2 3" xfId="37507"/>
    <cellStyle name="Обычный 36 7 3" xfId="37508"/>
    <cellStyle name="Обычный 36 7 3 2" xfId="37509"/>
    <cellStyle name="Обычный 36 7 4" xfId="37510"/>
    <cellStyle name="Обычный 36 8" xfId="37511"/>
    <cellStyle name="Обычный 36 8 2" xfId="37512"/>
    <cellStyle name="Обычный 36 8 2 2" xfId="37513"/>
    <cellStyle name="Обычный 36 8 3" xfId="37514"/>
    <cellStyle name="Обычный 36 9" xfId="37515"/>
    <cellStyle name="Обычный 36 9 2" xfId="37516"/>
    <cellStyle name="Обычный 37" xfId="78"/>
    <cellStyle name="Обычный 37 10" xfId="37517"/>
    <cellStyle name="Обычный 37 2" xfId="37518"/>
    <cellStyle name="Обычный 37 2 2" xfId="37519"/>
    <cellStyle name="Обычный 37 2 2 2" xfId="37520"/>
    <cellStyle name="Обычный 37 2 2 2 2" xfId="37521"/>
    <cellStyle name="Обычный 37 2 2 2 2 2" xfId="37522"/>
    <cellStyle name="Обычный 37 2 2 2 2 2 2" xfId="37523"/>
    <cellStyle name="Обычный 37 2 2 2 2 2 2 2" xfId="37524"/>
    <cellStyle name="Обычный 37 2 2 2 2 2 2 2 2" xfId="37525"/>
    <cellStyle name="Обычный 37 2 2 2 2 2 2 2 2 2" xfId="37526"/>
    <cellStyle name="Обычный 37 2 2 2 2 2 2 2 3" xfId="37527"/>
    <cellStyle name="Обычный 37 2 2 2 2 2 2 3" xfId="37528"/>
    <cellStyle name="Обычный 37 2 2 2 2 2 2 3 2" xfId="37529"/>
    <cellStyle name="Обычный 37 2 2 2 2 2 2 4" xfId="37530"/>
    <cellStyle name="Обычный 37 2 2 2 2 2 3" xfId="37531"/>
    <cellStyle name="Обычный 37 2 2 2 2 2 3 2" xfId="37532"/>
    <cellStyle name="Обычный 37 2 2 2 2 2 3 2 2" xfId="37533"/>
    <cellStyle name="Обычный 37 2 2 2 2 2 3 3" xfId="37534"/>
    <cellStyle name="Обычный 37 2 2 2 2 2 4" xfId="37535"/>
    <cellStyle name="Обычный 37 2 2 2 2 2 4 2" xfId="37536"/>
    <cellStyle name="Обычный 37 2 2 2 2 2 5" xfId="37537"/>
    <cellStyle name="Обычный 37 2 2 2 2 3" xfId="37538"/>
    <cellStyle name="Обычный 37 2 2 2 2 3 2" xfId="37539"/>
    <cellStyle name="Обычный 37 2 2 2 2 3 2 2" xfId="37540"/>
    <cellStyle name="Обычный 37 2 2 2 2 3 2 2 2" xfId="37541"/>
    <cellStyle name="Обычный 37 2 2 2 2 3 2 3" xfId="37542"/>
    <cellStyle name="Обычный 37 2 2 2 2 3 3" xfId="37543"/>
    <cellStyle name="Обычный 37 2 2 2 2 3 3 2" xfId="37544"/>
    <cellStyle name="Обычный 37 2 2 2 2 3 4" xfId="37545"/>
    <cellStyle name="Обычный 37 2 2 2 2 4" xfId="37546"/>
    <cellStyle name="Обычный 37 2 2 2 2 4 2" xfId="37547"/>
    <cellStyle name="Обычный 37 2 2 2 2 4 2 2" xfId="37548"/>
    <cellStyle name="Обычный 37 2 2 2 2 4 3" xfId="37549"/>
    <cellStyle name="Обычный 37 2 2 2 2 5" xfId="37550"/>
    <cellStyle name="Обычный 37 2 2 2 2 5 2" xfId="37551"/>
    <cellStyle name="Обычный 37 2 2 2 2 6" xfId="37552"/>
    <cellStyle name="Обычный 37 2 2 2 3" xfId="37553"/>
    <cellStyle name="Обычный 37 2 2 2 3 2" xfId="37554"/>
    <cellStyle name="Обычный 37 2 2 2 3 2 2" xfId="37555"/>
    <cellStyle name="Обычный 37 2 2 2 3 2 2 2" xfId="37556"/>
    <cellStyle name="Обычный 37 2 2 2 3 2 2 2 2" xfId="37557"/>
    <cellStyle name="Обычный 37 2 2 2 3 2 2 3" xfId="37558"/>
    <cellStyle name="Обычный 37 2 2 2 3 2 3" xfId="37559"/>
    <cellStyle name="Обычный 37 2 2 2 3 2 3 2" xfId="37560"/>
    <cellStyle name="Обычный 37 2 2 2 3 2 4" xfId="37561"/>
    <cellStyle name="Обычный 37 2 2 2 3 3" xfId="37562"/>
    <cellStyle name="Обычный 37 2 2 2 3 3 2" xfId="37563"/>
    <cellStyle name="Обычный 37 2 2 2 3 3 2 2" xfId="37564"/>
    <cellStyle name="Обычный 37 2 2 2 3 3 3" xfId="37565"/>
    <cellStyle name="Обычный 37 2 2 2 3 4" xfId="37566"/>
    <cellStyle name="Обычный 37 2 2 2 3 4 2" xfId="37567"/>
    <cellStyle name="Обычный 37 2 2 2 3 5" xfId="37568"/>
    <cellStyle name="Обычный 37 2 2 2 4" xfId="37569"/>
    <cellStyle name="Обычный 37 2 2 2 4 2" xfId="37570"/>
    <cellStyle name="Обычный 37 2 2 2 4 2 2" xfId="37571"/>
    <cellStyle name="Обычный 37 2 2 2 4 2 2 2" xfId="37572"/>
    <cellStyle name="Обычный 37 2 2 2 4 2 3" xfId="37573"/>
    <cellStyle name="Обычный 37 2 2 2 4 3" xfId="37574"/>
    <cellStyle name="Обычный 37 2 2 2 4 3 2" xfId="37575"/>
    <cellStyle name="Обычный 37 2 2 2 4 4" xfId="37576"/>
    <cellStyle name="Обычный 37 2 2 2 5" xfId="37577"/>
    <cellStyle name="Обычный 37 2 2 2 5 2" xfId="37578"/>
    <cellStyle name="Обычный 37 2 2 2 5 2 2" xfId="37579"/>
    <cellStyle name="Обычный 37 2 2 2 5 3" xfId="37580"/>
    <cellStyle name="Обычный 37 2 2 2 6" xfId="37581"/>
    <cellStyle name="Обычный 37 2 2 2 6 2" xfId="37582"/>
    <cellStyle name="Обычный 37 2 2 2 7" xfId="37583"/>
    <cellStyle name="Обычный 37 2 2 3" xfId="37584"/>
    <cellStyle name="Обычный 37 2 2 3 2" xfId="37585"/>
    <cellStyle name="Обычный 37 2 2 3 2 2" xfId="37586"/>
    <cellStyle name="Обычный 37 2 2 3 2 2 2" xfId="37587"/>
    <cellStyle name="Обычный 37 2 2 3 2 2 2 2" xfId="37588"/>
    <cellStyle name="Обычный 37 2 2 3 2 2 2 2 2" xfId="37589"/>
    <cellStyle name="Обычный 37 2 2 3 2 2 2 3" xfId="37590"/>
    <cellStyle name="Обычный 37 2 2 3 2 2 3" xfId="37591"/>
    <cellStyle name="Обычный 37 2 2 3 2 2 3 2" xfId="37592"/>
    <cellStyle name="Обычный 37 2 2 3 2 2 4" xfId="37593"/>
    <cellStyle name="Обычный 37 2 2 3 2 3" xfId="37594"/>
    <cellStyle name="Обычный 37 2 2 3 2 3 2" xfId="37595"/>
    <cellStyle name="Обычный 37 2 2 3 2 3 2 2" xfId="37596"/>
    <cellStyle name="Обычный 37 2 2 3 2 3 3" xfId="37597"/>
    <cellStyle name="Обычный 37 2 2 3 2 4" xfId="37598"/>
    <cellStyle name="Обычный 37 2 2 3 2 4 2" xfId="37599"/>
    <cellStyle name="Обычный 37 2 2 3 2 5" xfId="37600"/>
    <cellStyle name="Обычный 37 2 2 3 3" xfId="37601"/>
    <cellStyle name="Обычный 37 2 2 3 3 2" xfId="37602"/>
    <cellStyle name="Обычный 37 2 2 3 3 2 2" xfId="37603"/>
    <cellStyle name="Обычный 37 2 2 3 3 2 2 2" xfId="37604"/>
    <cellStyle name="Обычный 37 2 2 3 3 2 3" xfId="37605"/>
    <cellStyle name="Обычный 37 2 2 3 3 3" xfId="37606"/>
    <cellStyle name="Обычный 37 2 2 3 3 3 2" xfId="37607"/>
    <cellStyle name="Обычный 37 2 2 3 3 4" xfId="37608"/>
    <cellStyle name="Обычный 37 2 2 3 4" xfId="37609"/>
    <cellStyle name="Обычный 37 2 2 3 4 2" xfId="37610"/>
    <cellStyle name="Обычный 37 2 2 3 4 2 2" xfId="37611"/>
    <cellStyle name="Обычный 37 2 2 3 4 3" xfId="37612"/>
    <cellStyle name="Обычный 37 2 2 3 5" xfId="37613"/>
    <cellStyle name="Обычный 37 2 2 3 5 2" xfId="37614"/>
    <cellStyle name="Обычный 37 2 2 3 6" xfId="37615"/>
    <cellStyle name="Обычный 37 2 2 4" xfId="37616"/>
    <cellStyle name="Обычный 37 2 2 4 2" xfId="37617"/>
    <cellStyle name="Обычный 37 2 2 4 2 2" xfId="37618"/>
    <cellStyle name="Обычный 37 2 2 4 2 2 2" xfId="37619"/>
    <cellStyle name="Обычный 37 2 2 4 2 2 2 2" xfId="37620"/>
    <cellStyle name="Обычный 37 2 2 4 2 2 3" xfId="37621"/>
    <cellStyle name="Обычный 37 2 2 4 2 3" xfId="37622"/>
    <cellStyle name="Обычный 37 2 2 4 2 3 2" xfId="37623"/>
    <cellStyle name="Обычный 37 2 2 4 2 4" xfId="37624"/>
    <cellStyle name="Обычный 37 2 2 4 3" xfId="37625"/>
    <cellStyle name="Обычный 37 2 2 4 3 2" xfId="37626"/>
    <cellStyle name="Обычный 37 2 2 4 3 2 2" xfId="37627"/>
    <cellStyle name="Обычный 37 2 2 4 3 3" xfId="37628"/>
    <cellStyle name="Обычный 37 2 2 4 4" xfId="37629"/>
    <cellStyle name="Обычный 37 2 2 4 4 2" xfId="37630"/>
    <cellStyle name="Обычный 37 2 2 4 5" xfId="37631"/>
    <cellStyle name="Обычный 37 2 2 5" xfId="37632"/>
    <cellStyle name="Обычный 37 2 2 5 2" xfId="37633"/>
    <cellStyle name="Обычный 37 2 2 5 2 2" xfId="37634"/>
    <cellStyle name="Обычный 37 2 2 5 2 2 2" xfId="37635"/>
    <cellStyle name="Обычный 37 2 2 5 2 3" xfId="37636"/>
    <cellStyle name="Обычный 37 2 2 5 3" xfId="37637"/>
    <cellStyle name="Обычный 37 2 2 5 3 2" xfId="37638"/>
    <cellStyle name="Обычный 37 2 2 5 4" xfId="37639"/>
    <cellStyle name="Обычный 37 2 2 6" xfId="37640"/>
    <cellStyle name="Обычный 37 2 2 6 2" xfId="37641"/>
    <cellStyle name="Обычный 37 2 2 6 2 2" xfId="37642"/>
    <cellStyle name="Обычный 37 2 2 6 3" xfId="37643"/>
    <cellStyle name="Обычный 37 2 2 7" xfId="37644"/>
    <cellStyle name="Обычный 37 2 2 7 2" xfId="37645"/>
    <cellStyle name="Обычный 37 2 2 8" xfId="37646"/>
    <cellStyle name="Обычный 37 2 3" xfId="37647"/>
    <cellStyle name="Обычный 37 2 3 2" xfId="37648"/>
    <cellStyle name="Обычный 37 2 3 2 2" xfId="37649"/>
    <cellStyle name="Обычный 37 2 3 2 2 2" xfId="37650"/>
    <cellStyle name="Обычный 37 2 3 2 2 2 2" xfId="37651"/>
    <cellStyle name="Обычный 37 2 3 2 2 2 2 2" xfId="37652"/>
    <cellStyle name="Обычный 37 2 3 2 2 2 2 2 2" xfId="37653"/>
    <cellStyle name="Обычный 37 2 3 2 2 2 2 3" xfId="37654"/>
    <cellStyle name="Обычный 37 2 3 2 2 2 3" xfId="37655"/>
    <cellStyle name="Обычный 37 2 3 2 2 2 3 2" xfId="37656"/>
    <cellStyle name="Обычный 37 2 3 2 2 2 4" xfId="37657"/>
    <cellStyle name="Обычный 37 2 3 2 2 3" xfId="37658"/>
    <cellStyle name="Обычный 37 2 3 2 2 3 2" xfId="37659"/>
    <cellStyle name="Обычный 37 2 3 2 2 3 2 2" xfId="37660"/>
    <cellStyle name="Обычный 37 2 3 2 2 3 3" xfId="37661"/>
    <cellStyle name="Обычный 37 2 3 2 2 4" xfId="37662"/>
    <cellStyle name="Обычный 37 2 3 2 2 4 2" xfId="37663"/>
    <cellStyle name="Обычный 37 2 3 2 2 5" xfId="37664"/>
    <cellStyle name="Обычный 37 2 3 2 3" xfId="37665"/>
    <cellStyle name="Обычный 37 2 3 2 3 2" xfId="37666"/>
    <cellStyle name="Обычный 37 2 3 2 3 2 2" xfId="37667"/>
    <cellStyle name="Обычный 37 2 3 2 3 2 2 2" xfId="37668"/>
    <cellStyle name="Обычный 37 2 3 2 3 2 3" xfId="37669"/>
    <cellStyle name="Обычный 37 2 3 2 3 3" xfId="37670"/>
    <cellStyle name="Обычный 37 2 3 2 3 3 2" xfId="37671"/>
    <cellStyle name="Обычный 37 2 3 2 3 4" xfId="37672"/>
    <cellStyle name="Обычный 37 2 3 2 4" xfId="37673"/>
    <cellStyle name="Обычный 37 2 3 2 4 2" xfId="37674"/>
    <cellStyle name="Обычный 37 2 3 2 4 2 2" xfId="37675"/>
    <cellStyle name="Обычный 37 2 3 2 4 3" xfId="37676"/>
    <cellStyle name="Обычный 37 2 3 2 5" xfId="37677"/>
    <cellStyle name="Обычный 37 2 3 2 5 2" xfId="37678"/>
    <cellStyle name="Обычный 37 2 3 2 6" xfId="37679"/>
    <cellStyle name="Обычный 37 2 3 3" xfId="37680"/>
    <cellStyle name="Обычный 37 2 3 3 2" xfId="37681"/>
    <cellStyle name="Обычный 37 2 3 3 2 2" xfId="37682"/>
    <cellStyle name="Обычный 37 2 3 3 2 2 2" xfId="37683"/>
    <cellStyle name="Обычный 37 2 3 3 2 2 2 2" xfId="37684"/>
    <cellStyle name="Обычный 37 2 3 3 2 2 3" xfId="37685"/>
    <cellStyle name="Обычный 37 2 3 3 2 3" xfId="37686"/>
    <cellStyle name="Обычный 37 2 3 3 2 3 2" xfId="37687"/>
    <cellStyle name="Обычный 37 2 3 3 2 4" xfId="37688"/>
    <cellStyle name="Обычный 37 2 3 3 3" xfId="37689"/>
    <cellStyle name="Обычный 37 2 3 3 3 2" xfId="37690"/>
    <cellStyle name="Обычный 37 2 3 3 3 2 2" xfId="37691"/>
    <cellStyle name="Обычный 37 2 3 3 3 3" xfId="37692"/>
    <cellStyle name="Обычный 37 2 3 3 4" xfId="37693"/>
    <cellStyle name="Обычный 37 2 3 3 4 2" xfId="37694"/>
    <cellStyle name="Обычный 37 2 3 3 5" xfId="37695"/>
    <cellStyle name="Обычный 37 2 3 4" xfId="37696"/>
    <cellStyle name="Обычный 37 2 3 4 2" xfId="37697"/>
    <cellStyle name="Обычный 37 2 3 4 2 2" xfId="37698"/>
    <cellStyle name="Обычный 37 2 3 4 2 2 2" xfId="37699"/>
    <cellStyle name="Обычный 37 2 3 4 2 3" xfId="37700"/>
    <cellStyle name="Обычный 37 2 3 4 3" xfId="37701"/>
    <cellStyle name="Обычный 37 2 3 4 3 2" xfId="37702"/>
    <cellStyle name="Обычный 37 2 3 4 4" xfId="37703"/>
    <cellStyle name="Обычный 37 2 3 5" xfId="37704"/>
    <cellStyle name="Обычный 37 2 3 5 2" xfId="37705"/>
    <cellStyle name="Обычный 37 2 3 5 2 2" xfId="37706"/>
    <cellStyle name="Обычный 37 2 3 5 3" xfId="37707"/>
    <cellStyle name="Обычный 37 2 3 6" xfId="37708"/>
    <cellStyle name="Обычный 37 2 3 6 2" xfId="37709"/>
    <cellStyle name="Обычный 37 2 3 7" xfId="37710"/>
    <cellStyle name="Обычный 37 2 4" xfId="37711"/>
    <cellStyle name="Обычный 37 2 4 2" xfId="37712"/>
    <cellStyle name="Обычный 37 2 4 2 2" xfId="37713"/>
    <cellStyle name="Обычный 37 2 4 2 2 2" xfId="37714"/>
    <cellStyle name="Обычный 37 2 4 2 2 2 2" xfId="37715"/>
    <cellStyle name="Обычный 37 2 4 2 2 2 2 2" xfId="37716"/>
    <cellStyle name="Обычный 37 2 4 2 2 2 3" xfId="37717"/>
    <cellStyle name="Обычный 37 2 4 2 2 3" xfId="37718"/>
    <cellStyle name="Обычный 37 2 4 2 2 3 2" xfId="37719"/>
    <cellStyle name="Обычный 37 2 4 2 2 4" xfId="37720"/>
    <cellStyle name="Обычный 37 2 4 2 3" xfId="37721"/>
    <cellStyle name="Обычный 37 2 4 2 3 2" xfId="37722"/>
    <cellStyle name="Обычный 37 2 4 2 3 2 2" xfId="37723"/>
    <cellStyle name="Обычный 37 2 4 2 3 3" xfId="37724"/>
    <cellStyle name="Обычный 37 2 4 2 4" xfId="37725"/>
    <cellStyle name="Обычный 37 2 4 2 4 2" xfId="37726"/>
    <cellStyle name="Обычный 37 2 4 2 5" xfId="37727"/>
    <cellStyle name="Обычный 37 2 4 3" xfId="37728"/>
    <cellStyle name="Обычный 37 2 4 3 2" xfId="37729"/>
    <cellStyle name="Обычный 37 2 4 3 2 2" xfId="37730"/>
    <cellStyle name="Обычный 37 2 4 3 2 2 2" xfId="37731"/>
    <cellStyle name="Обычный 37 2 4 3 2 3" xfId="37732"/>
    <cellStyle name="Обычный 37 2 4 3 3" xfId="37733"/>
    <cellStyle name="Обычный 37 2 4 3 3 2" xfId="37734"/>
    <cellStyle name="Обычный 37 2 4 3 4" xfId="37735"/>
    <cellStyle name="Обычный 37 2 4 4" xfId="37736"/>
    <cellStyle name="Обычный 37 2 4 4 2" xfId="37737"/>
    <cellStyle name="Обычный 37 2 4 4 2 2" xfId="37738"/>
    <cellStyle name="Обычный 37 2 4 4 3" xfId="37739"/>
    <cellStyle name="Обычный 37 2 4 5" xfId="37740"/>
    <cellStyle name="Обычный 37 2 4 5 2" xfId="37741"/>
    <cellStyle name="Обычный 37 2 4 6" xfId="37742"/>
    <cellStyle name="Обычный 37 2 5" xfId="37743"/>
    <cellStyle name="Обычный 37 2 5 2" xfId="37744"/>
    <cellStyle name="Обычный 37 2 5 2 2" xfId="37745"/>
    <cellStyle name="Обычный 37 2 5 2 2 2" xfId="37746"/>
    <cellStyle name="Обычный 37 2 5 2 2 2 2" xfId="37747"/>
    <cellStyle name="Обычный 37 2 5 2 2 3" xfId="37748"/>
    <cellStyle name="Обычный 37 2 5 2 3" xfId="37749"/>
    <cellStyle name="Обычный 37 2 5 2 3 2" xfId="37750"/>
    <cellStyle name="Обычный 37 2 5 2 4" xfId="37751"/>
    <cellStyle name="Обычный 37 2 5 3" xfId="37752"/>
    <cellStyle name="Обычный 37 2 5 3 2" xfId="37753"/>
    <cellStyle name="Обычный 37 2 5 3 2 2" xfId="37754"/>
    <cellStyle name="Обычный 37 2 5 3 3" xfId="37755"/>
    <cellStyle name="Обычный 37 2 5 4" xfId="37756"/>
    <cellStyle name="Обычный 37 2 5 4 2" xfId="37757"/>
    <cellStyle name="Обычный 37 2 5 5" xfId="37758"/>
    <cellStyle name="Обычный 37 2 6" xfId="37759"/>
    <cellStyle name="Обычный 37 2 6 2" xfId="37760"/>
    <cellStyle name="Обычный 37 2 6 2 2" xfId="37761"/>
    <cellStyle name="Обычный 37 2 6 2 2 2" xfId="37762"/>
    <cellStyle name="Обычный 37 2 6 2 3" xfId="37763"/>
    <cellStyle name="Обычный 37 2 6 3" xfId="37764"/>
    <cellStyle name="Обычный 37 2 6 3 2" xfId="37765"/>
    <cellStyle name="Обычный 37 2 6 4" xfId="37766"/>
    <cellStyle name="Обычный 37 2 7" xfId="37767"/>
    <cellStyle name="Обычный 37 2 7 2" xfId="37768"/>
    <cellStyle name="Обычный 37 2 7 2 2" xfId="37769"/>
    <cellStyle name="Обычный 37 2 7 3" xfId="37770"/>
    <cellStyle name="Обычный 37 2 8" xfId="37771"/>
    <cellStyle name="Обычный 37 2 8 2" xfId="37772"/>
    <cellStyle name="Обычный 37 2 9" xfId="37773"/>
    <cellStyle name="Обычный 37 3" xfId="37774"/>
    <cellStyle name="Обычный 37 3 2" xfId="37775"/>
    <cellStyle name="Обычный 37 3 2 2" xfId="37776"/>
    <cellStyle name="Обычный 37 3 2 2 2" xfId="37777"/>
    <cellStyle name="Обычный 37 3 2 2 2 2" xfId="37778"/>
    <cellStyle name="Обычный 37 3 2 2 2 2 2" xfId="37779"/>
    <cellStyle name="Обычный 37 3 2 2 2 2 2 2" xfId="37780"/>
    <cellStyle name="Обычный 37 3 2 2 2 2 2 2 2" xfId="37781"/>
    <cellStyle name="Обычный 37 3 2 2 2 2 2 3" xfId="37782"/>
    <cellStyle name="Обычный 37 3 2 2 2 2 3" xfId="37783"/>
    <cellStyle name="Обычный 37 3 2 2 2 2 3 2" xfId="37784"/>
    <cellStyle name="Обычный 37 3 2 2 2 2 4" xfId="37785"/>
    <cellStyle name="Обычный 37 3 2 2 2 3" xfId="37786"/>
    <cellStyle name="Обычный 37 3 2 2 2 3 2" xfId="37787"/>
    <cellStyle name="Обычный 37 3 2 2 2 3 2 2" xfId="37788"/>
    <cellStyle name="Обычный 37 3 2 2 2 3 3" xfId="37789"/>
    <cellStyle name="Обычный 37 3 2 2 2 4" xfId="37790"/>
    <cellStyle name="Обычный 37 3 2 2 2 4 2" xfId="37791"/>
    <cellStyle name="Обычный 37 3 2 2 2 5" xfId="37792"/>
    <cellStyle name="Обычный 37 3 2 2 3" xfId="37793"/>
    <cellStyle name="Обычный 37 3 2 2 3 2" xfId="37794"/>
    <cellStyle name="Обычный 37 3 2 2 3 2 2" xfId="37795"/>
    <cellStyle name="Обычный 37 3 2 2 3 2 2 2" xfId="37796"/>
    <cellStyle name="Обычный 37 3 2 2 3 2 3" xfId="37797"/>
    <cellStyle name="Обычный 37 3 2 2 3 3" xfId="37798"/>
    <cellStyle name="Обычный 37 3 2 2 3 3 2" xfId="37799"/>
    <cellStyle name="Обычный 37 3 2 2 3 4" xfId="37800"/>
    <cellStyle name="Обычный 37 3 2 2 4" xfId="37801"/>
    <cellStyle name="Обычный 37 3 2 2 4 2" xfId="37802"/>
    <cellStyle name="Обычный 37 3 2 2 4 2 2" xfId="37803"/>
    <cellStyle name="Обычный 37 3 2 2 4 3" xfId="37804"/>
    <cellStyle name="Обычный 37 3 2 2 5" xfId="37805"/>
    <cellStyle name="Обычный 37 3 2 2 5 2" xfId="37806"/>
    <cellStyle name="Обычный 37 3 2 2 6" xfId="37807"/>
    <cellStyle name="Обычный 37 3 2 3" xfId="37808"/>
    <cellStyle name="Обычный 37 3 2 3 2" xfId="37809"/>
    <cellStyle name="Обычный 37 3 2 3 2 2" xfId="37810"/>
    <cellStyle name="Обычный 37 3 2 3 2 2 2" xfId="37811"/>
    <cellStyle name="Обычный 37 3 2 3 2 2 2 2" xfId="37812"/>
    <cellStyle name="Обычный 37 3 2 3 2 2 3" xfId="37813"/>
    <cellStyle name="Обычный 37 3 2 3 2 3" xfId="37814"/>
    <cellStyle name="Обычный 37 3 2 3 2 3 2" xfId="37815"/>
    <cellStyle name="Обычный 37 3 2 3 2 4" xfId="37816"/>
    <cellStyle name="Обычный 37 3 2 3 3" xfId="37817"/>
    <cellStyle name="Обычный 37 3 2 3 3 2" xfId="37818"/>
    <cellStyle name="Обычный 37 3 2 3 3 2 2" xfId="37819"/>
    <cellStyle name="Обычный 37 3 2 3 3 3" xfId="37820"/>
    <cellStyle name="Обычный 37 3 2 3 4" xfId="37821"/>
    <cellStyle name="Обычный 37 3 2 3 4 2" xfId="37822"/>
    <cellStyle name="Обычный 37 3 2 3 5" xfId="37823"/>
    <cellStyle name="Обычный 37 3 2 4" xfId="37824"/>
    <cellStyle name="Обычный 37 3 2 4 2" xfId="37825"/>
    <cellStyle name="Обычный 37 3 2 4 2 2" xfId="37826"/>
    <cellStyle name="Обычный 37 3 2 4 2 2 2" xfId="37827"/>
    <cellStyle name="Обычный 37 3 2 4 2 3" xfId="37828"/>
    <cellStyle name="Обычный 37 3 2 4 3" xfId="37829"/>
    <cellStyle name="Обычный 37 3 2 4 3 2" xfId="37830"/>
    <cellStyle name="Обычный 37 3 2 4 4" xfId="37831"/>
    <cellStyle name="Обычный 37 3 2 5" xfId="37832"/>
    <cellStyle name="Обычный 37 3 2 5 2" xfId="37833"/>
    <cellStyle name="Обычный 37 3 2 5 2 2" xfId="37834"/>
    <cellStyle name="Обычный 37 3 2 5 3" xfId="37835"/>
    <cellStyle name="Обычный 37 3 2 6" xfId="37836"/>
    <cellStyle name="Обычный 37 3 2 6 2" xfId="37837"/>
    <cellStyle name="Обычный 37 3 2 7" xfId="37838"/>
    <cellStyle name="Обычный 37 3 3" xfId="37839"/>
    <cellStyle name="Обычный 37 3 3 2" xfId="37840"/>
    <cellStyle name="Обычный 37 3 3 2 2" xfId="37841"/>
    <cellStyle name="Обычный 37 3 3 2 2 2" xfId="37842"/>
    <cellStyle name="Обычный 37 3 3 2 2 2 2" xfId="37843"/>
    <cellStyle name="Обычный 37 3 3 2 2 2 2 2" xfId="37844"/>
    <cellStyle name="Обычный 37 3 3 2 2 2 3" xfId="37845"/>
    <cellStyle name="Обычный 37 3 3 2 2 3" xfId="37846"/>
    <cellStyle name="Обычный 37 3 3 2 2 3 2" xfId="37847"/>
    <cellStyle name="Обычный 37 3 3 2 2 4" xfId="37848"/>
    <cellStyle name="Обычный 37 3 3 2 3" xfId="37849"/>
    <cellStyle name="Обычный 37 3 3 2 3 2" xfId="37850"/>
    <cellStyle name="Обычный 37 3 3 2 3 2 2" xfId="37851"/>
    <cellStyle name="Обычный 37 3 3 2 3 3" xfId="37852"/>
    <cellStyle name="Обычный 37 3 3 2 4" xfId="37853"/>
    <cellStyle name="Обычный 37 3 3 2 4 2" xfId="37854"/>
    <cellStyle name="Обычный 37 3 3 2 5" xfId="37855"/>
    <cellStyle name="Обычный 37 3 3 3" xfId="37856"/>
    <cellStyle name="Обычный 37 3 3 3 2" xfId="37857"/>
    <cellStyle name="Обычный 37 3 3 3 2 2" xfId="37858"/>
    <cellStyle name="Обычный 37 3 3 3 2 2 2" xfId="37859"/>
    <cellStyle name="Обычный 37 3 3 3 2 3" xfId="37860"/>
    <cellStyle name="Обычный 37 3 3 3 3" xfId="37861"/>
    <cellStyle name="Обычный 37 3 3 3 3 2" xfId="37862"/>
    <cellStyle name="Обычный 37 3 3 3 4" xfId="37863"/>
    <cellStyle name="Обычный 37 3 3 4" xfId="37864"/>
    <cellStyle name="Обычный 37 3 3 4 2" xfId="37865"/>
    <cellStyle name="Обычный 37 3 3 4 2 2" xfId="37866"/>
    <cellStyle name="Обычный 37 3 3 4 3" xfId="37867"/>
    <cellStyle name="Обычный 37 3 3 5" xfId="37868"/>
    <cellStyle name="Обычный 37 3 3 5 2" xfId="37869"/>
    <cellStyle name="Обычный 37 3 3 6" xfId="37870"/>
    <cellStyle name="Обычный 37 3 4" xfId="37871"/>
    <cellStyle name="Обычный 37 3 4 2" xfId="37872"/>
    <cellStyle name="Обычный 37 3 4 2 2" xfId="37873"/>
    <cellStyle name="Обычный 37 3 4 2 2 2" xfId="37874"/>
    <cellStyle name="Обычный 37 3 4 2 2 2 2" xfId="37875"/>
    <cellStyle name="Обычный 37 3 4 2 2 3" xfId="37876"/>
    <cellStyle name="Обычный 37 3 4 2 3" xfId="37877"/>
    <cellStyle name="Обычный 37 3 4 2 3 2" xfId="37878"/>
    <cellStyle name="Обычный 37 3 4 2 4" xfId="37879"/>
    <cellStyle name="Обычный 37 3 4 3" xfId="37880"/>
    <cellStyle name="Обычный 37 3 4 3 2" xfId="37881"/>
    <cellStyle name="Обычный 37 3 4 3 2 2" xfId="37882"/>
    <cellStyle name="Обычный 37 3 4 3 3" xfId="37883"/>
    <cellStyle name="Обычный 37 3 4 4" xfId="37884"/>
    <cellStyle name="Обычный 37 3 4 4 2" xfId="37885"/>
    <cellStyle name="Обычный 37 3 4 5" xfId="37886"/>
    <cellStyle name="Обычный 37 3 5" xfId="37887"/>
    <cellStyle name="Обычный 37 3 5 2" xfId="37888"/>
    <cellStyle name="Обычный 37 3 5 2 2" xfId="37889"/>
    <cellStyle name="Обычный 37 3 5 2 2 2" xfId="37890"/>
    <cellStyle name="Обычный 37 3 5 2 3" xfId="37891"/>
    <cellStyle name="Обычный 37 3 5 3" xfId="37892"/>
    <cellStyle name="Обычный 37 3 5 3 2" xfId="37893"/>
    <cellStyle name="Обычный 37 3 5 4" xfId="37894"/>
    <cellStyle name="Обычный 37 3 6" xfId="37895"/>
    <cellStyle name="Обычный 37 3 6 2" xfId="37896"/>
    <cellStyle name="Обычный 37 3 6 2 2" xfId="37897"/>
    <cellStyle name="Обычный 37 3 6 3" xfId="37898"/>
    <cellStyle name="Обычный 37 3 7" xfId="37899"/>
    <cellStyle name="Обычный 37 3 7 2" xfId="37900"/>
    <cellStyle name="Обычный 37 3 8" xfId="37901"/>
    <cellStyle name="Обычный 37 4" xfId="37902"/>
    <cellStyle name="Обычный 37 4 2" xfId="37903"/>
    <cellStyle name="Обычный 37 4 2 2" xfId="37904"/>
    <cellStyle name="Обычный 37 4 2 2 2" xfId="37905"/>
    <cellStyle name="Обычный 37 4 2 2 2 2" xfId="37906"/>
    <cellStyle name="Обычный 37 4 2 2 2 2 2" xfId="37907"/>
    <cellStyle name="Обычный 37 4 2 2 2 2 2 2" xfId="37908"/>
    <cellStyle name="Обычный 37 4 2 2 2 2 3" xfId="37909"/>
    <cellStyle name="Обычный 37 4 2 2 2 3" xfId="37910"/>
    <cellStyle name="Обычный 37 4 2 2 2 3 2" xfId="37911"/>
    <cellStyle name="Обычный 37 4 2 2 2 4" xfId="37912"/>
    <cellStyle name="Обычный 37 4 2 2 3" xfId="37913"/>
    <cellStyle name="Обычный 37 4 2 2 3 2" xfId="37914"/>
    <cellStyle name="Обычный 37 4 2 2 3 2 2" xfId="37915"/>
    <cellStyle name="Обычный 37 4 2 2 3 3" xfId="37916"/>
    <cellStyle name="Обычный 37 4 2 2 4" xfId="37917"/>
    <cellStyle name="Обычный 37 4 2 2 4 2" xfId="37918"/>
    <cellStyle name="Обычный 37 4 2 2 5" xfId="37919"/>
    <cellStyle name="Обычный 37 4 2 3" xfId="37920"/>
    <cellStyle name="Обычный 37 4 2 3 2" xfId="37921"/>
    <cellStyle name="Обычный 37 4 2 3 2 2" xfId="37922"/>
    <cellStyle name="Обычный 37 4 2 3 2 2 2" xfId="37923"/>
    <cellStyle name="Обычный 37 4 2 3 2 3" xfId="37924"/>
    <cellStyle name="Обычный 37 4 2 3 3" xfId="37925"/>
    <cellStyle name="Обычный 37 4 2 3 3 2" xfId="37926"/>
    <cellStyle name="Обычный 37 4 2 3 4" xfId="37927"/>
    <cellStyle name="Обычный 37 4 2 4" xfId="37928"/>
    <cellStyle name="Обычный 37 4 2 4 2" xfId="37929"/>
    <cellStyle name="Обычный 37 4 2 4 2 2" xfId="37930"/>
    <cellStyle name="Обычный 37 4 2 4 3" xfId="37931"/>
    <cellStyle name="Обычный 37 4 2 5" xfId="37932"/>
    <cellStyle name="Обычный 37 4 2 5 2" xfId="37933"/>
    <cellStyle name="Обычный 37 4 2 6" xfId="37934"/>
    <cellStyle name="Обычный 37 4 3" xfId="37935"/>
    <cellStyle name="Обычный 37 4 3 2" xfId="37936"/>
    <cellStyle name="Обычный 37 4 3 2 2" xfId="37937"/>
    <cellStyle name="Обычный 37 4 3 2 2 2" xfId="37938"/>
    <cellStyle name="Обычный 37 4 3 2 2 2 2" xfId="37939"/>
    <cellStyle name="Обычный 37 4 3 2 2 3" xfId="37940"/>
    <cellStyle name="Обычный 37 4 3 2 3" xfId="37941"/>
    <cellStyle name="Обычный 37 4 3 2 3 2" xfId="37942"/>
    <cellStyle name="Обычный 37 4 3 2 4" xfId="37943"/>
    <cellStyle name="Обычный 37 4 3 3" xfId="37944"/>
    <cellStyle name="Обычный 37 4 3 3 2" xfId="37945"/>
    <cellStyle name="Обычный 37 4 3 3 2 2" xfId="37946"/>
    <cellStyle name="Обычный 37 4 3 3 3" xfId="37947"/>
    <cellStyle name="Обычный 37 4 3 4" xfId="37948"/>
    <cellStyle name="Обычный 37 4 3 4 2" xfId="37949"/>
    <cellStyle name="Обычный 37 4 3 5" xfId="37950"/>
    <cellStyle name="Обычный 37 4 4" xfId="37951"/>
    <cellStyle name="Обычный 37 4 4 2" xfId="37952"/>
    <cellStyle name="Обычный 37 4 4 2 2" xfId="37953"/>
    <cellStyle name="Обычный 37 4 4 2 2 2" xfId="37954"/>
    <cellStyle name="Обычный 37 4 4 2 3" xfId="37955"/>
    <cellStyle name="Обычный 37 4 4 3" xfId="37956"/>
    <cellStyle name="Обычный 37 4 4 3 2" xfId="37957"/>
    <cellStyle name="Обычный 37 4 4 4" xfId="37958"/>
    <cellStyle name="Обычный 37 4 5" xfId="37959"/>
    <cellStyle name="Обычный 37 4 5 2" xfId="37960"/>
    <cellStyle name="Обычный 37 4 5 2 2" xfId="37961"/>
    <cellStyle name="Обычный 37 4 5 3" xfId="37962"/>
    <cellStyle name="Обычный 37 4 6" xfId="37963"/>
    <cellStyle name="Обычный 37 4 6 2" xfId="37964"/>
    <cellStyle name="Обычный 37 4 7" xfId="37965"/>
    <cellStyle name="Обычный 37 5" xfId="37966"/>
    <cellStyle name="Обычный 37 5 2" xfId="37967"/>
    <cellStyle name="Обычный 37 5 2 2" xfId="37968"/>
    <cellStyle name="Обычный 37 5 2 2 2" xfId="37969"/>
    <cellStyle name="Обычный 37 5 2 2 2 2" xfId="37970"/>
    <cellStyle name="Обычный 37 5 2 2 2 2 2" xfId="37971"/>
    <cellStyle name="Обычный 37 5 2 2 2 3" xfId="37972"/>
    <cellStyle name="Обычный 37 5 2 2 3" xfId="37973"/>
    <cellStyle name="Обычный 37 5 2 2 3 2" xfId="37974"/>
    <cellStyle name="Обычный 37 5 2 2 4" xfId="37975"/>
    <cellStyle name="Обычный 37 5 2 3" xfId="37976"/>
    <cellStyle name="Обычный 37 5 2 3 2" xfId="37977"/>
    <cellStyle name="Обычный 37 5 2 3 2 2" xfId="37978"/>
    <cellStyle name="Обычный 37 5 2 3 3" xfId="37979"/>
    <cellStyle name="Обычный 37 5 2 4" xfId="37980"/>
    <cellStyle name="Обычный 37 5 2 4 2" xfId="37981"/>
    <cellStyle name="Обычный 37 5 2 5" xfId="37982"/>
    <cellStyle name="Обычный 37 5 3" xfId="37983"/>
    <cellStyle name="Обычный 37 5 3 2" xfId="37984"/>
    <cellStyle name="Обычный 37 5 3 2 2" xfId="37985"/>
    <cellStyle name="Обычный 37 5 3 2 2 2" xfId="37986"/>
    <cellStyle name="Обычный 37 5 3 2 3" xfId="37987"/>
    <cellStyle name="Обычный 37 5 3 3" xfId="37988"/>
    <cellStyle name="Обычный 37 5 3 3 2" xfId="37989"/>
    <cellStyle name="Обычный 37 5 3 4" xfId="37990"/>
    <cellStyle name="Обычный 37 5 4" xfId="37991"/>
    <cellStyle name="Обычный 37 5 4 2" xfId="37992"/>
    <cellStyle name="Обычный 37 5 4 2 2" xfId="37993"/>
    <cellStyle name="Обычный 37 5 4 3" xfId="37994"/>
    <cellStyle name="Обычный 37 5 5" xfId="37995"/>
    <cellStyle name="Обычный 37 5 5 2" xfId="37996"/>
    <cellStyle name="Обычный 37 5 6" xfId="37997"/>
    <cellStyle name="Обычный 37 6" xfId="37998"/>
    <cellStyle name="Обычный 37 6 2" xfId="37999"/>
    <cellStyle name="Обычный 37 6 2 2" xfId="38000"/>
    <cellStyle name="Обычный 37 6 2 2 2" xfId="38001"/>
    <cellStyle name="Обычный 37 6 2 2 2 2" xfId="38002"/>
    <cellStyle name="Обычный 37 6 2 2 3" xfId="38003"/>
    <cellStyle name="Обычный 37 6 2 3" xfId="38004"/>
    <cellStyle name="Обычный 37 6 2 3 2" xfId="38005"/>
    <cellStyle name="Обычный 37 6 2 4" xfId="38006"/>
    <cellStyle name="Обычный 37 6 3" xfId="38007"/>
    <cellStyle name="Обычный 37 6 3 2" xfId="38008"/>
    <cellStyle name="Обычный 37 6 3 2 2" xfId="38009"/>
    <cellStyle name="Обычный 37 6 3 3" xfId="38010"/>
    <cellStyle name="Обычный 37 6 4" xfId="38011"/>
    <cellStyle name="Обычный 37 6 4 2" xfId="38012"/>
    <cellStyle name="Обычный 37 6 5" xfId="38013"/>
    <cellStyle name="Обычный 37 7" xfId="38014"/>
    <cellStyle name="Обычный 37 7 2" xfId="38015"/>
    <cellStyle name="Обычный 37 7 2 2" xfId="38016"/>
    <cellStyle name="Обычный 37 7 2 2 2" xfId="38017"/>
    <cellStyle name="Обычный 37 7 2 3" xfId="38018"/>
    <cellStyle name="Обычный 37 7 3" xfId="38019"/>
    <cellStyle name="Обычный 37 7 3 2" xfId="38020"/>
    <cellStyle name="Обычный 37 7 4" xfId="38021"/>
    <cellStyle name="Обычный 37 8" xfId="38022"/>
    <cellStyle name="Обычный 37 8 2" xfId="38023"/>
    <cellStyle name="Обычный 37 8 2 2" xfId="38024"/>
    <cellStyle name="Обычный 37 8 3" xfId="38025"/>
    <cellStyle name="Обычный 37 9" xfId="38026"/>
    <cellStyle name="Обычный 37 9 2" xfId="38027"/>
    <cellStyle name="Обычный 38" xfId="79"/>
    <cellStyle name="Обычный 38 10" xfId="38028"/>
    <cellStyle name="Обычный 38 2" xfId="38029"/>
    <cellStyle name="Обычный 38 2 2" xfId="38030"/>
    <cellStyle name="Обычный 38 2 2 2" xfId="38031"/>
    <cellStyle name="Обычный 38 2 2 2 2" xfId="38032"/>
    <cellStyle name="Обычный 38 2 2 2 2 2" xfId="38033"/>
    <cellStyle name="Обычный 38 2 2 2 2 2 2" xfId="38034"/>
    <cellStyle name="Обычный 38 2 2 2 2 2 2 2" xfId="38035"/>
    <cellStyle name="Обычный 38 2 2 2 2 2 2 2 2" xfId="38036"/>
    <cellStyle name="Обычный 38 2 2 2 2 2 2 2 2 2" xfId="38037"/>
    <cellStyle name="Обычный 38 2 2 2 2 2 2 2 3" xfId="38038"/>
    <cellStyle name="Обычный 38 2 2 2 2 2 2 3" xfId="38039"/>
    <cellStyle name="Обычный 38 2 2 2 2 2 2 3 2" xfId="38040"/>
    <cellStyle name="Обычный 38 2 2 2 2 2 2 4" xfId="38041"/>
    <cellStyle name="Обычный 38 2 2 2 2 2 3" xfId="38042"/>
    <cellStyle name="Обычный 38 2 2 2 2 2 3 2" xfId="38043"/>
    <cellStyle name="Обычный 38 2 2 2 2 2 3 2 2" xfId="38044"/>
    <cellStyle name="Обычный 38 2 2 2 2 2 3 3" xfId="38045"/>
    <cellStyle name="Обычный 38 2 2 2 2 2 4" xfId="38046"/>
    <cellStyle name="Обычный 38 2 2 2 2 2 4 2" xfId="38047"/>
    <cellStyle name="Обычный 38 2 2 2 2 2 5" xfId="38048"/>
    <cellStyle name="Обычный 38 2 2 2 2 3" xfId="38049"/>
    <cellStyle name="Обычный 38 2 2 2 2 3 2" xfId="38050"/>
    <cellStyle name="Обычный 38 2 2 2 2 3 2 2" xfId="38051"/>
    <cellStyle name="Обычный 38 2 2 2 2 3 2 2 2" xfId="38052"/>
    <cellStyle name="Обычный 38 2 2 2 2 3 2 3" xfId="38053"/>
    <cellStyle name="Обычный 38 2 2 2 2 3 3" xfId="38054"/>
    <cellStyle name="Обычный 38 2 2 2 2 3 3 2" xfId="38055"/>
    <cellStyle name="Обычный 38 2 2 2 2 3 4" xfId="38056"/>
    <cellStyle name="Обычный 38 2 2 2 2 4" xfId="38057"/>
    <cellStyle name="Обычный 38 2 2 2 2 4 2" xfId="38058"/>
    <cellStyle name="Обычный 38 2 2 2 2 4 2 2" xfId="38059"/>
    <cellStyle name="Обычный 38 2 2 2 2 4 3" xfId="38060"/>
    <cellStyle name="Обычный 38 2 2 2 2 5" xfId="38061"/>
    <cellStyle name="Обычный 38 2 2 2 2 5 2" xfId="38062"/>
    <cellStyle name="Обычный 38 2 2 2 2 6" xfId="38063"/>
    <cellStyle name="Обычный 38 2 2 2 3" xfId="38064"/>
    <cellStyle name="Обычный 38 2 2 2 3 2" xfId="38065"/>
    <cellStyle name="Обычный 38 2 2 2 3 2 2" xfId="38066"/>
    <cellStyle name="Обычный 38 2 2 2 3 2 2 2" xfId="38067"/>
    <cellStyle name="Обычный 38 2 2 2 3 2 2 2 2" xfId="38068"/>
    <cellStyle name="Обычный 38 2 2 2 3 2 2 3" xfId="38069"/>
    <cellStyle name="Обычный 38 2 2 2 3 2 3" xfId="38070"/>
    <cellStyle name="Обычный 38 2 2 2 3 2 3 2" xfId="38071"/>
    <cellStyle name="Обычный 38 2 2 2 3 2 4" xfId="38072"/>
    <cellStyle name="Обычный 38 2 2 2 3 3" xfId="38073"/>
    <cellStyle name="Обычный 38 2 2 2 3 3 2" xfId="38074"/>
    <cellStyle name="Обычный 38 2 2 2 3 3 2 2" xfId="38075"/>
    <cellStyle name="Обычный 38 2 2 2 3 3 3" xfId="38076"/>
    <cellStyle name="Обычный 38 2 2 2 3 4" xfId="38077"/>
    <cellStyle name="Обычный 38 2 2 2 3 4 2" xfId="38078"/>
    <cellStyle name="Обычный 38 2 2 2 3 5" xfId="38079"/>
    <cellStyle name="Обычный 38 2 2 2 4" xfId="38080"/>
    <cellStyle name="Обычный 38 2 2 2 4 2" xfId="38081"/>
    <cellStyle name="Обычный 38 2 2 2 4 2 2" xfId="38082"/>
    <cellStyle name="Обычный 38 2 2 2 4 2 2 2" xfId="38083"/>
    <cellStyle name="Обычный 38 2 2 2 4 2 3" xfId="38084"/>
    <cellStyle name="Обычный 38 2 2 2 4 3" xfId="38085"/>
    <cellStyle name="Обычный 38 2 2 2 4 3 2" xfId="38086"/>
    <cellStyle name="Обычный 38 2 2 2 4 4" xfId="38087"/>
    <cellStyle name="Обычный 38 2 2 2 5" xfId="38088"/>
    <cellStyle name="Обычный 38 2 2 2 5 2" xfId="38089"/>
    <cellStyle name="Обычный 38 2 2 2 5 2 2" xfId="38090"/>
    <cellStyle name="Обычный 38 2 2 2 5 3" xfId="38091"/>
    <cellStyle name="Обычный 38 2 2 2 6" xfId="38092"/>
    <cellStyle name="Обычный 38 2 2 2 6 2" xfId="38093"/>
    <cellStyle name="Обычный 38 2 2 2 7" xfId="38094"/>
    <cellStyle name="Обычный 38 2 2 3" xfId="38095"/>
    <cellStyle name="Обычный 38 2 2 3 2" xfId="38096"/>
    <cellStyle name="Обычный 38 2 2 3 2 2" xfId="38097"/>
    <cellStyle name="Обычный 38 2 2 3 2 2 2" xfId="38098"/>
    <cellStyle name="Обычный 38 2 2 3 2 2 2 2" xfId="38099"/>
    <cellStyle name="Обычный 38 2 2 3 2 2 2 2 2" xfId="38100"/>
    <cellStyle name="Обычный 38 2 2 3 2 2 2 3" xfId="38101"/>
    <cellStyle name="Обычный 38 2 2 3 2 2 3" xfId="38102"/>
    <cellStyle name="Обычный 38 2 2 3 2 2 3 2" xfId="38103"/>
    <cellStyle name="Обычный 38 2 2 3 2 2 4" xfId="38104"/>
    <cellStyle name="Обычный 38 2 2 3 2 3" xfId="38105"/>
    <cellStyle name="Обычный 38 2 2 3 2 3 2" xfId="38106"/>
    <cellStyle name="Обычный 38 2 2 3 2 3 2 2" xfId="38107"/>
    <cellStyle name="Обычный 38 2 2 3 2 3 3" xfId="38108"/>
    <cellStyle name="Обычный 38 2 2 3 2 4" xfId="38109"/>
    <cellStyle name="Обычный 38 2 2 3 2 4 2" xfId="38110"/>
    <cellStyle name="Обычный 38 2 2 3 2 5" xfId="38111"/>
    <cellStyle name="Обычный 38 2 2 3 3" xfId="38112"/>
    <cellStyle name="Обычный 38 2 2 3 3 2" xfId="38113"/>
    <cellStyle name="Обычный 38 2 2 3 3 2 2" xfId="38114"/>
    <cellStyle name="Обычный 38 2 2 3 3 2 2 2" xfId="38115"/>
    <cellStyle name="Обычный 38 2 2 3 3 2 3" xfId="38116"/>
    <cellStyle name="Обычный 38 2 2 3 3 3" xfId="38117"/>
    <cellStyle name="Обычный 38 2 2 3 3 3 2" xfId="38118"/>
    <cellStyle name="Обычный 38 2 2 3 3 4" xfId="38119"/>
    <cellStyle name="Обычный 38 2 2 3 4" xfId="38120"/>
    <cellStyle name="Обычный 38 2 2 3 4 2" xfId="38121"/>
    <cellStyle name="Обычный 38 2 2 3 4 2 2" xfId="38122"/>
    <cellStyle name="Обычный 38 2 2 3 4 3" xfId="38123"/>
    <cellStyle name="Обычный 38 2 2 3 5" xfId="38124"/>
    <cellStyle name="Обычный 38 2 2 3 5 2" xfId="38125"/>
    <cellStyle name="Обычный 38 2 2 3 6" xfId="38126"/>
    <cellStyle name="Обычный 38 2 2 4" xfId="38127"/>
    <cellStyle name="Обычный 38 2 2 4 2" xfId="38128"/>
    <cellStyle name="Обычный 38 2 2 4 2 2" xfId="38129"/>
    <cellStyle name="Обычный 38 2 2 4 2 2 2" xfId="38130"/>
    <cellStyle name="Обычный 38 2 2 4 2 2 2 2" xfId="38131"/>
    <cellStyle name="Обычный 38 2 2 4 2 2 3" xfId="38132"/>
    <cellStyle name="Обычный 38 2 2 4 2 3" xfId="38133"/>
    <cellStyle name="Обычный 38 2 2 4 2 3 2" xfId="38134"/>
    <cellStyle name="Обычный 38 2 2 4 2 4" xfId="38135"/>
    <cellStyle name="Обычный 38 2 2 4 3" xfId="38136"/>
    <cellStyle name="Обычный 38 2 2 4 3 2" xfId="38137"/>
    <cellStyle name="Обычный 38 2 2 4 3 2 2" xfId="38138"/>
    <cellStyle name="Обычный 38 2 2 4 3 3" xfId="38139"/>
    <cellStyle name="Обычный 38 2 2 4 4" xfId="38140"/>
    <cellStyle name="Обычный 38 2 2 4 4 2" xfId="38141"/>
    <cellStyle name="Обычный 38 2 2 4 5" xfId="38142"/>
    <cellStyle name="Обычный 38 2 2 5" xfId="38143"/>
    <cellStyle name="Обычный 38 2 2 5 2" xfId="38144"/>
    <cellStyle name="Обычный 38 2 2 5 2 2" xfId="38145"/>
    <cellStyle name="Обычный 38 2 2 5 2 2 2" xfId="38146"/>
    <cellStyle name="Обычный 38 2 2 5 2 3" xfId="38147"/>
    <cellStyle name="Обычный 38 2 2 5 3" xfId="38148"/>
    <cellStyle name="Обычный 38 2 2 5 3 2" xfId="38149"/>
    <cellStyle name="Обычный 38 2 2 5 4" xfId="38150"/>
    <cellStyle name="Обычный 38 2 2 6" xfId="38151"/>
    <cellStyle name="Обычный 38 2 2 6 2" xfId="38152"/>
    <cellStyle name="Обычный 38 2 2 6 2 2" xfId="38153"/>
    <cellStyle name="Обычный 38 2 2 6 3" xfId="38154"/>
    <cellStyle name="Обычный 38 2 2 7" xfId="38155"/>
    <cellStyle name="Обычный 38 2 2 7 2" xfId="38156"/>
    <cellStyle name="Обычный 38 2 2 8" xfId="38157"/>
    <cellStyle name="Обычный 38 2 3" xfId="38158"/>
    <cellStyle name="Обычный 38 2 3 2" xfId="38159"/>
    <cellStyle name="Обычный 38 2 3 2 2" xfId="38160"/>
    <cellStyle name="Обычный 38 2 3 2 2 2" xfId="38161"/>
    <cellStyle name="Обычный 38 2 3 2 2 2 2" xfId="38162"/>
    <cellStyle name="Обычный 38 2 3 2 2 2 2 2" xfId="38163"/>
    <cellStyle name="Обычный 38 2 3 2 2 2 2 2 2" xfId="38164"/>
    <cellStyle name="Обычный 38 2 3 2 2 2 2 3" xfId="38165"/>
    <cellStyle name="Обычный 38 2 3 2 2 2 3" xfId="38166"/>
    <cellStyle name="Обычный 38 2 3 2 2 2 3 2" xfId="38167"/>
    <cellStyle name="Обычный 38 2 3 2 2 2 4" xfId="38168"/>
    <cellStyle name="Обычный 38 2 3 2 2 3" xfId="38169"/>
    <cellStyle name="Обычный 38 2 3 2 2 3 2" xfId="38170"/>
    <cellStyle name="Обычный 38 2 3 2 2 3 2 2" xfId="38171"/>
    <cellStyle name="Обычный 38 2 3 2 2 3 3" xfId="38172"/>
    <cellStyle name="Обычный 38 2 3 2 2 4" xfId="38173"/>
    <cellStyle name="Обычный 38 2 3 2 2 4 2" xfId="38174"/>
    <cellStyle name="Обычный 38 2 3 2 2 5" xfId="38175"/>
    <cellStyle name="Обычный 38 2 3 2 3" xfId="38176"/>
    <cellStyle name="Обычный 38 2 3 2 3 2" xfId="38177"/>
    <cellStyle name="Обычный 38 2 3 2 3 2 2" xfId="38178"/>
    <cellStyle name="Обычный 38 2 3 2 3 2 2 2" xfId="38179"/>
    <cellStyle name="Обычный 38 2 3 2 3 2 3" xfId="38180"/>
    <cellStyle name="Обычный 38 2 3 2 3 3" xfId="38181"/>
    <cellStyle name="Обычный 38 2 3 2 3 3 2" xfId="38182"/>
    <cellStyle name="Обычный 38 2 3 2 3 4" xfId="38183"/>
    <cellStyle name="Обычный 38 2 3 2 4" xfId="38184"/>
    <cellStyle name="Обычный 38 2 3 2 4 2" xfId="38185"/>
    <cellStyle name="Обычный 38 2 3 2 4 2 2" xfId="38186"/>
    <cellStyle name="Обычный 38 2 3 2 4 3" xfId="38187"/>
    <cellStyle name="Обычный 38 2 3 2 5" xfId="38188"/>
    <cellStyle name="Обычный 38 2 3 2 5 2" xfId="38189"/>
    <cellStyle name="Обычный 38 2 3 2 6" xfId="38190"/>
    <cellStyle name="Обычный 38 2 3 3" xfId="38191"/>
    <cellStyle name="Обычный 38 2 3 3 2" xfId="38192"/>
    <cellStyle name="Обычный 38 2 3 3 2 2" xfId="38193"/>
    <cellStyle name="Обычный 38 2 3 3 2 2 2" xfId="38194"/>
    <cellStyle name="Обычный 38 2 3 3 2 2 2 2" xfId="38195"/>
    <cellStyle name="Обычный 38 2 3 3 2 2 3" xfId="38196"/>
    <cellStyle name="Обычный 38 2 3 3 2 3" xfId="38197"/>
    <cellStyle name="Обычный 38 2 3 3 2 3 2" xfId="38198"/>
    <cellStyle name="Обычный 38 2 3 3 2 4" xfId="38199"/>
    <cellStyle name="Обычный 38 2 3 3 3" xfId="38200"/>
    <cellStyle name="Обычный 38 2 3 3 3 2" xfId="38201"/>
    <cellStyle name="Обычный 38 2 3 3 3 2 2" xfId="38202"/>
    <cellStyle name="Обычный 38 2 3 3 3 3" xfId="38203"/>
    <cellStyle name="Обычный 38 2 3 3 4" xfId="38204"/>
    <cellStyle name="Обычный 38 2 3 3 4 2" xfId="38205"/>
    <cellStyle name="Обычный 38 2 3 3 5" xfId="38206"/>
    <cellStyle name="Обычный 38 2 3 4" xfId="38207"/>
    <cellStyle name="Обычный 38 2 3 4 2" xfId="38208"/>
    <cellStyle name="Обычный 38 2 3 4 2 2" xfId="38209"/>
    <cellStyle name="Обычный 38 2 3 4 2 2 2" xfId="38210"/>
    <cellStyle name="Обычный 38 2 3 4 2 3" xfId="38211"/>
    <cellStyle name="Обычный 38 2 3 4 3" xfId="38212"/>
    <cellStyle name="Обычный 38 2 3 4 3 2" xfId="38213"/>
    <cellStyle name="Обычный 38 2 3 4 4" xfId="38214"/>
    <cellStyle name="Обычный 38 2 3 5" xfId="38215"/>
    <cellStyle name="Обычный 38 2 3 5 2" xfId="38216"/>
    <cellStyle name="Обычный 38 2 3 5 2 2" xfId="38217"/>
    <cellStyle name="Обычный 38 2 3 5 3" xfId="38218"/>
    <cellStyle name="Обычный 38 2 3 6" xfId="38219"/>
    <cellStyle name="Обычный 38 2 3 6 2" xfId="38220"/>
    <cellStyle name="Обычный 38 2 3 7" xfId="38221"/>
    <cellStyle name="Обычный 38 2 4" xfId="38222"/>
    <cellStyle name="Обычный 38 2 4 2" xfId="38223"/>
    <cellStyle name="Обычный 38 2 4 2 2" xfId="38224"/>
    <cellStyle name="Обычный 38 2 4 2 2 2" xfId="38225"/>
    <cellStyle name="Обычный 38 2 4 2 2 2 2" xfId="38226"/>
    <cellStyle name="Обычный 38 2 4 2 2 2 2 2" xfId="38227"/>
    <cellStyle name="Обычный 38 2 4 2 2 2 3" xfId="38228"/>
    <cellStyle name="Обычный 38 2 4 2 2 3" xfId="38229"/>
    <cellStyle name="Обычный 38 2 4 2 2 3 2" xfId="38230"/>
    <cellStyle name="Обычный 38 2 4 2 2 4" xfId="38231"/>
    <cellStyle name="Обычный 38 2 4 2 3" xfId="38232"/>
    <cellStyle name="Обычный 38 2 4 2 3 2" xfId="38233"/>
    <cellStyle name="Обычный 38 2 4 2 3 2 2" xfId="38234"/>
    <cellStyle name="Обычный 38 2 4 2 3 3" xfId="38235"/>
    <cellStyle name="Обычный 38 2 4 2 4" xfId="38236"/>
    <cellStyle name="Обычный 38 2 4 2 4 2" xfId="38237"/>
    <cellStyle name="Обычный 38 2 4 2 5" xfId="38238"/>
    <cellStyle name="Обычный 38 2 4 3" xfId="38239"/>
    <cellStyle name="Обычный 38 2 4 3 2" xfId="38240"/>
    <cellStyle name="Обычный 38 2 4 3 2 2" xfId="38241"/>
    <cellStyle name="Обычный 38 2 4 3 2 2 2" xfId="38242"/>
    <cellStyle name="Обычный 38 2 4 3 2 3" xfId="38243"/>
    <cellStyle name="Обычный 38 2 4 3 3" xfId="38244"/>
    <cellStyle name="Обычный 38 2 4 3 3 2" xfId="38245"/>
    <cellStyle name="Обычный 38 2 4 3 4" xfId="38246"/>
    <cellStyle name="Обычный 38 2 4 4" xfId="38247"/>
    <cellStyle name="Обычный 38 2 4 4 2" xfId="38248"/>
    <cellStyle name="Обычный 38 2 4 4 2 2" xfId="38249"/>
    <cellStyle name="Обычный 38 2 4 4 3" xfId="38250"/>
    <cellStyle name="Обычный 38 2 4 5" xfId="38251"/>
    <cellStyle name="Обычный 38 2 4 5 2" xfId="38252"/>
    <cellStyle name="Обычный 38 2 4 6" xfId="38253"/>
    <cellStyle name="Обычный 38 2 5" xfId="38254"/>
    <cellStyle name="Обычный 38 2 5 2" xfId="38255"/>
    <cellStyle name="Обычный 38 2 5 2 2" xfId="38256"/>
    <cellStyle name="Обычный 38 2 5 2 2 2" xfId="38257"/>
    <cellStyle name="Обычный 38 2 5 2 2 2 2" xfId="38258"/>
    <cellStyle name="Обычный 38 2 5 2 2 3" xfId="38259"/>
    <cellStyle name="Обычный 38 2 5 2 3" xfId="38260"/>
    <cellStyle name="Обычный 38 2 5 2 3 2" xfId="38261"/>
    <cellStyle name="Обычный 38 2 5 2 4" xfId="38262"/>
    <cellStyle name="Обычный 38 2 5 3" xfId="38263"/>
    <cellStyle name="Обычный 38 2 5 3 2" xfId="38264"/>
    <cellStyle name="Обычный 38 2 5 3 2 2" xfId="38265"/>
    <cellStyle name="Обычный 38 2 5 3 3" xfId="38266"/>
    <cellStyle name="Обычный 38 2 5 4" xfId="38267"/>
    <cellStyle name="Обычный 38 2 5 4 2" xfId="38268"/>
    <cellStyle name="Обычный 38 2 5 5" xfId="38269"/>
    <cellStyle name="Обычный 38 2 6" xfId="38270"/>
    <cellStyle name="Обычный 38 2 6 2" xfId="38271"/>
    <cellStyle name="Обычный 38 2 6 2 2" xfId="38272"/>
    <cellStyle name="Обычный 38 2 6 2 2 2" xfId="38273"/>
    <cellStyle name="Обычный 38 2 6 2 3" xfId="38274"/>
    <cellStyle name="Обычный 38 2 6 3" xfId="38275"/>
    <cellStyle name="Обычный 38 2 6 3 2" xfId="38276"/>
    <cellStyle name="Обычный 38 2 6 4" xfId="38277"/>
    <cellStyle name="Обычный 38 2 7" xfId="38278"/>
    <cellStyle name="Обычный 38 2 7 2" xfId="38279"/>
    <cellStyle name="Обычный 38 2 7 2 2" xfId="38280"/>
    <cellStyle name="Обычный 38 2 7 3" xfId="38281"/>
    <cellStyle name="Обычный 38 2 8" xfId="38282"/>
    <cellStyle name="Обычный 38 2 8 2" xfId="38283"/>
    <cellStyle name="Обычный 38 2 9" xfId="38284"/>
    <cellStyle name="Обычный 38 3" xfId="38285"/>
    <cellStyle name="Обычный 38 3 2" xfId="38286"/>
    <cellStyle name="Обычный 38 3 2 2" xfId="38287"/>
    <cellStyle name="Обычный 38 3 2 2 2" xfId="38288"/>
    <cellStyle name="Обычный 38 3 2 2 2 2" xfId="38289"/>
    <cellStyle name="Обычный 38 3 2 2 2 2 2" xfId="38290"/>
    <cellStyle name="Обычный 38 3 2 2 2 2 2 2" xfId="38291"/>
    <cellStyle name="Обычный 38 3 2 2 2 2 2 2 2" xfId="38292"/>
    <cellStyle name="Обычный 38 3 2 2 2 2 2 3" xfId="38293"/>
    <cellStyle name="Обычный 38 3 2 2 2 2 3" xfId="38294"/>
    <cellStyle name="Обычный 38 3 2 2 2 2 3 2" xfId="38295"/>
    <cellStyle name="Обычный 38 3 2 2 2 2 4" xfId="38296"/>
    <cellStyle name="Обычный 38 3 2 2 2 3" xfId="38297"/>
    <cellStyle name="Обычный 38 3 2 2 2 3 2" xfId="38298"/>
    <cellStyle name="Обычный 38 3 2 2 2 3 2 2" xfId="38299"/>
    <cellStyle name="Обычный 38 3 2 2 2 3 3" xfId="38300"/>
    <cellStyle name="Обычный 38 3 2 2 2 4" xfId="38301"/>
    <cellStyle name="Обычный 38 3 2 2 2 4 2" xfId="38302"/>
    <cellStyle name="Обычный 38 3 2 2 2 5" xfId="38303"/>
    <cellStyle name="Обычный 38 3 2 2 3" xfId="38304"/>
    <cellStyle name="Обычный 38 3 2 2 3 2" xfId="38305"/>
    <cellStyle name="Обычный 38 3 2 2 3 2 2" xfId="38306"/>
    <cellStyle name="Обычный 38 3 2 2 3 2 2 2" xfId="38307"/>
    <cellStyle name="Обычный 38 3 2 2 3 2 3" xfId="38308"/>
    <cellStyle name="Обычный 38 3 2 2 3 3" xfId="38309"/>
    <cellStyle name="Обычный 38 3 2 2 3 3 2" xfId="38310"/>
    <cellStyle name="Обычный 38 3 2 2 3 4" xfId="38311"/>
    <cellStyle name="Обычный 38 3 2 2 4" xfId="38312"/>
    <cellStyle name="Обычный 38 3 2 2 4 2" xfId="38313"/>
    <cellStyle name="Обычный 38 3 2 2 4 2 2" xfId="38314"/>
    <cellStyle name="Обычный 38 3 2 2 4 3" xfId="38315"/>
    <cellStyle name="Обычный 38 3 2 2 5" xfId="38316"/>
    <cellStyle name="Обычный 38 3 2 2 5 2" xfId="38317"/>
    <cellStyle name="Обычный 38 3 2 2 6" xfId="38318"/>
    <cellStyle name="Обычный 38 3 2 3" xfId="38319"/>
    <cellStyle name="Обычный 38 3 2 3 2" xfId="38320"/>
    <cellStyle name="Обычный 38 3 2 3 2 2" xfId="38321"/>
    <cellStyle name="Обычный 38 3 2 3 2 2 2" xfId="38322"/>
    <cellStyle name="Обычный 38 3 2 3 2 2 2 2" xfId="38323"/>
    <cellStyle name="Обычный 38 3 2 3 2 2 3" xfId="38324"/>
    <cellStyle name="Обычный 38 3 2 3 2 3" xfId="38325"/>
    <cellStyle name="Обычный 38 3 2 3 2 3 2" xfId="38326"/>
    <cellStyle name="Обычный 38 3 2 3 2 4" xfId="38327"/>
    <cellStyle name="Обычный 38 3 2 3 3" xfId="38328"/>
    <cellStyle name="Обычный 38 3 2 3 3 2" xfId="38329"/>
    <cellStyle name="Обычный 38 3 2 3 3 2 2" xfId="38330"/>
    <cellStyle name="Обычный 38 3 2 3 3 3" xfId="38331"/>
    <cellStyle name="Обычный 38 3 2 3 4" xfId="38332"/>
    <cellStyle name="Обычный 38 3 2 3 4 2" xfId="38333"/>
    <cellStyle name="Обычный 38 3 2 3 5" xfId="38334"/>
    <cellStyle name="Обычный 38 3 2 4" xfId="38335"/>
    <cellStyle name="Обычный 38 3 2 4 2" xfId="38336"/>
    <cellStyle name="Обычный 38 3 2 4 2 2" xfId="38337"/>
    <cellStyle name="Обычный 38 3 2 4 2 2 2" xfId="38338"/>
    <cellStyle name="Обычный 38 3 2 4 2 3" xfId="38339"/>
    <cellStyle name="Обычный 38 3 2 4 3" xfId="38340"/>
    <cellStyle name="Обычный 38 3 2 4 3 2" xfId="38341"/>
    <cellStyle name="Обычный 38 3 2 4 4" xfId="38342"/>
    <cellStyle name="Обычный 38 3 2 5" xfId="38343"/>
    <cellStyle name="Обычный 38 3 2 5 2" xfId="38344"/>
    <cellStyle name="Обычный 38 3 2 5 2 2" xfId="38345"/>
    <cellStyle name="Обычный 38 3 2 5 3" xfId="38346"/>
    <cellStyle name="Обычный 38 3 2 6" xfId="38347"/>
    <cellStyle name="Обычный 38 3 2 6 2" xfId="38348"/>
    <cellStyle name="Обычный 38 3 2 7" xfId="38349"/>
    <cellStyle name="Обычный 38 3 3" xfId="38350"/>
    <cellStyle name="Обычный 38 3 3 2" xfId="38351"/>
    <cellStyle name="Обычный 38 3 3 2 2" xfId="38352"/>
    <cellStyle name="Обычный 38 3 3 2 2 2" xfId="38353"/>
    <cellStyle name="Обычный 38 3 3 2 2 2 2" xfId="38354"/>
    <cellStyle name="Обычный 38 3 3 2 2 2 2 2" xfId="38355"/>
    <cellStyle name="Обычный 38 3 3 2 2 2 3" xfId="38356"/>
    <cellStyle name="Обычный 38 3 3 2 2 3" xfId="38357"/>
    <cellStyle name="Обычный 38 3 3 2 2 3 2" xfId="38358"/>
    <cellStyle name="Обычный 38 3 3 2 2 4" xfId="38359"/>
    <cellStyle name="Обычный 38 3 3 2 3" xfId="38360"/>
    <cellStyle name="Обычный 38 3 3 2 3 2" xfId="38361"/>
    <cellStyle name="Обычный 38 3 3 2 3 2 2" xfId="38362"/>
    <cellStyle name="Обычный 38 3 3 2 3 3" xfId="38363"/>
    <cellStyle name="Обычный 38 3 3 2 4" xfId="38364"/>
    <cellStyle name="Обычный 38 3 3 2 4 2" xfId="38365"/>
    <cellStyle name="Обычный 38 3 3 2 5" xfId="38366"/>
    <cellStyle name="Обычный 38 3 3 3" xfId="38367"/>
    <cellStyle name="Обычный 38 3 3 3 2" xfId="38368"/>
    <cellStyle name="Обычный 38 3 3 3 2 2" xfId="38369"/>
    <cellStyle name="Обычный 38 3 3 3 2 2 2" xfId="38370"/>
    <cellStyle name="Обычный 38 3 3 3 2 3" xfId="38371"/>
    <cellStyle name="Обычный 38 3 3 3 3" xfId="38372"/>
    <cellStyle name="Обычный 38 3 3 3 3 2" xfId="38373"/>
    <cellStyle name="Обычный 38 3 3 3 4" xfId="38374"/>
    <cellStyle name="Обычный 38 3 3 4" xfId="38375"/>
    <cellStyle name="Обычный 38 3 3 4 2" xfId="38376"/>
    <cellStyle name="Обычный 38 3 3 4 2 2" xfId="38377"/>
    <cellStyle name="Обычный 38 3 3 4 3" xfId="38378"/>
    <cellStyle name="Обычный 38 3 3 5" xfId="38379"/>
    <cellStyle name="Обычный 38 3 3 5 2" xfId="38380"/>
    <cellStyle name="Обычный 38 3 3 6" xfId="38381"/>
    <cellStyle name="Обычный 38 3 4" xfId="38382"/>
    <cellStyle name="Обычный 38 3 4 2" xfId="38383"/>
    <cellStyle name="Обычный 38 3 4 2 2" xfId="38384"/>
    <cellStyle name="Обычный 38 3 4 2 2 2" xfId="38385"/>
    <cellStyle name="Обычный 38 3 4 2 2 2 2" xfId="38386"/>
    <cellStyle name="Обычный 38 3 4 2 2 3" xfId="38387"/>
    <cellStyle name="Обычный 38 3 4 2 3" xfId="38388"/>
    <cellStyle name="Обычный 38 3 4 2 3 2" xfId="38389"/>
    <cellStyle name="Обычный 38 3 4 2 4" xfId="38390"/>
    <cellStyle name="Обычный 38 3 4 3" xfId="38391"/>
    <cellStyle name="Обычный 38 3 4 3 2" xfId="38392"/>
    <cellStyle name="Обычный 38 3 4 3 2 2" xfId="38393"/>
    <cellStyle name="Обычный 38 3 4 3 3" xfId="38394"/>
    <cellStyle name="Обычный 38 3 4 4" xfId="38395"/>
    <cellStyle name="Обычный 38 3 4 4 2" xfId="38396"/>
    <cellStyle name="Обычный 38 3 4 5" xfId="38397"/>
    <cellStyle name="Обычный 38 3 5" xfId="38398"/>
    <cellStyle name="Обычный 38 3 5 2" xfId="38399"/>
    <cellStyle name="Обычный 38 3 5 2 2" xfId="38400"/>
    <cellStyle name="Обычный 38 3 5 2 2 2" xfId="38401"/>
    <cellStyle name="Обычный 38 3 5 2 3" xfId="38402"/>
    <cellStyle name="Обычный 38 3 5 3" xfId="38403"/>
    <cellStyle name="Обычный 38 3 5 3 2" xfId="38404"/>
    <cellStyle name="Обычный 38 3 5 4" xfId="38405"/>
    <cellStyle name="Обычный 38 3 6" xfId="38406"/>
    <cellStyle name="Обычный 38 3 6 2" xfId="38407"/>
    <cellStyle name="Обычный 38 3 6 2 2" xfId="38408"/>
    <cellStyle name="Обычный 38 3 6 3" xfId="38409"/>
    <cellStyle name="Обычный 38 3 7" xfId="38410"/>
    <cellStyle name="Обычный 38 3 7 2" xfId="38411"/>
    <cellStyle name="Обычный 38 3 8" xfId="38412"/>
    <cellStyle name="Обычный 38 4" xfId="38413"/>
    <cellStyle name="Обычный 38 4 2" xfId="38414"/>
    <cellStyle name="Обычный 38 4 2 2" xfId="38415"/>
    <cellStyle name="Обычный 38 4 2 2 2" xfId="38416"/>
    <cellStyle name="Обычный 38 4 2 2 2 2" xfId="38417"/>
    <cellStyle name="Обычный 38 4 2 2 2 2 2" xfId="38418"/>
    <cellStyle name="Обычный 38 4 2 2 2 2 2 2" xfId="38419"/>
    <cellStyle name="Обычный 38 4 2 2 2 2 3" xfId="38420"/>
    <cellStyle name="Обычный 38 4 2 2 2 3" xfId="38421"/>
    <cellStyle name="Обычный 38 4 2 2 2 3 2" xfId="38422"/>
    <cellStyle name="Обычный 38 4 2 2 2 4" xfId="38423"/>
    <cellStyle name="Обычный 38 4 2 2 3" xfId="38424"/>
    <cellStyle name="Обычный 38 4 2 2 3 2" xfId="38425"/>
    <cellStyle name="Обычный 38 4 2 2 3 2 2" xfId="38426"/>
    <cellStyle name="Обычный 38 4 2 2 3 3" xfId="38427"/>
    <cellStyle name="Обычный 38 4 2 2 4" xfId="38428"/>
    <cellStyle name="Обычный 38 4 2 2 4 2" xfId="38429"/>
    <cellStyle name="Обычный 38 4 2 2 5" xfId="38430"/>
    <cellStyle name="Обычный 38 4 2 3" xfId="38431"/>
    <cellStyle name="Обычный 38 4 2 3 2" xfId="38432"/>
    <cellStyle name="Обычный 38 4 2 3 2 2" xfId="38433"/>
    <cellStyle name="Обычный 38 4 2 3 2 2 2" xfId="38434"/>
    <cellStyle name="Обычный 38 4 2 3 2 3" xfId="38435"/>
    <cellStyle name="Обычный 38 4 2 3 3" xfId="38436"/>
    <cellStyle name="Обычный 38 4 2 3 3 2" xfId="38437"/>
    <cellStyle name="Обычный 38 4 2 3 4" xfId="38438"/>
    <cellStyle name="Обычный 38 4 2 4" xfId="38439"/>
    <cellStyle name="Обычный 38 4 2 4 2" xfId="38440"/>
    <cellStyle name="Обычный 38 4 2 4 2 2" xfId="38441"/>
    <cellStyle name="Обычный 38 4 2 4 3" xfId="38442"/>
    <cellStyle name="Обычный 38 4 2 5" xfId="38443"/>
    <cellStyle name="Обычный 38 4 2 5 2" xfId="38444"/>
    <cellStyle name="Обычный 38 4 2 6" xfId="38445"/>
    <cellStyle name="Обычный 38 4 3" xfId="38446"/>
    <cellStyle name="Обычный 38 4 3 2" xfId="38447"/>
    <cellStyle name="Обычный 38 4 3 2 2" xfId="38448"/>
    <cellStyle name="Обычный 38 4 3 2 2 2" xfId="38449"/>
    <cellStyle name="Обычный 38 4 3 2 2 2 2" xfId="38450"/>
    <cellStyle name="Обычный 38 4 3 2 2 3" xfId="38451"/>
    <cellStyle name="Обычный 38 4 3 2 3" xfId="38452"/>
    <cellStyle name="Обычный 38 4 3 2 3 2" xfId="38453"/>
    <cellStyle name="Обычный 38 4 3 2 4" xfId="38454"/>
    <cellStyle name="Обычный 38 4 3 3" xfId="38455"/>
    <cellStyle name="Обычный 38 4 3 3 2" xfId="38456"/>
    <cellStyle name="Обычный 38 4 3 3 2 2" xfId="38457"/>
    <cellStyle name="Обычный 38 4 3 3 3" xfId="38458"/>
    <cellStyle name="Обычный 38 4 3 4" xfId="38459"/>
    <cellStyle name="Обычный 38 4 3 4 2" xfId="38460"/>
    <cellStyle name="Обычный 38 4 3 5" xfId="38461"/>
    <cellStyle name="Обычный 38 4 4" xfId="38462"/>
    <cellStyle name="Обычный 38 4 4 2" xfId="38463"/>
    <cellStyle name="Обычный 38 4 4 2 2" xfId="38464"/>
    <cellStyle name="Обычный 38 4 4 2 2 2" xfId="38465"/>
    <cellStyle name="Обычный 38 4 4 2 3" xfId="38466"/>
    <cellStyle name="Обычный 38 4 4 3" xfId="38467"/>
    <cellStyle name="Обычный 38 4 4 3 2" xfId="38468"/>
    <cellStyle name="Обычный 38 4 4 4" xfId="38469"/>
    <cellStyle name="Обычный 38 4 5" xfId="38470"/>
    <cellStyle name="Обычный 38 4 5 2" xfId="38471"/>
    <cellStyle name="Обычный 38 4 5 2 2" xfId="38472"/>
    <cellStyle name="Обычный 38 4 5 3" xfId="38473"/>
    <cellStyle name="Обычный 38 4 6" xfId="38474"/>
    <cellStyle name="Обычный 38 4 6 2" xfId="38475"/>
    <cellStyle name="Обычный 38 4 7" xfId="38476"/>
    <cellStyle name="Обычный 38 5" xfId="38477"/>
    <cellStyle name="Обычный 38 5 2" xfId="38478"/>
    <cellStyle name="Обычный 38 5 2 2" xfId="38479"/>
    <cellStyle name="Обычный 38 5 2 2 2" xfId="38480"/>
    <cellStyle name="Обычный 38 5 2 2 2 2" xfId="38481"/>
    <cellStyle name="Обычный 38 5 2 2 2 2 2" xfId="38482"/>
    <cellStyle name="Обычный 38 5 2 2 2 3" xfId="38483"/>
    <cellStyle name="Обычный 38 5 2 2 3" xfId="38484"/>
    <cellStyle name="Обычный 38 5 2 2 3 2" xfId="38485"/>
    <cellStyle name="Обычный 38 5 2 2 4" xfId="38486"/>
    <cellStyle name="Обычный 38 5 2 3" xfId="38487"/>
    <cellStyle name="Обычный 38 5 2 3 2" xfId="38488"/>
    <cellStyle name="Обычный 38 5 2 3 2 2" xfId="38489"/>
    <cellStyle name="Обычный 38 5 2 3 3" xfId="38490"/>
    <cellStyle name="Обычный 38 5 2 4" xfId="38491"/>
    <cellStyle name="Обычный 38 5 2 4 2" xfId="38492"/>
    <cellStyle name="Обычный 38 5 2 5" xfId="38493"/>
    <cellStyle name="Обычный 38 5 3" xfId="38494"/>
    <cellStyle name="Обычный 38 5 3 2" xfId="38495"/>
    <cellStyle name="Обычный 38 5 3 2 2" xfId="38496"/>
    <cellStyle name="Обычный 38 5 3 2 2 2" xfId="38497"/>
    <cellStyle name="Обычный 38 5 3 2 3" xfId="38498"/>
    <cellStyle name="Обычный 38 5 3 3" xfId="38499"/>
    <cellStyle name="Обычный 38 5 3 3 2" xfId="38500"/>
    <cellStyle name="Обычный 38 5 3 4" xfId="38501"/>
    <cellStyle name="Обычный 38 5 4" xfId="38502"/>
    <cellStyle name="Обычный 38 5 4 2" xfId="38503"/>
    <cellStyle name="Обычный 38 5 4 2 2" xfId="38504"/>
    <cellStyle name="Обычный 38 5 4 3" xfId="38505"/>
    <cellStyle name="Обычный 38 5 5" xfId="38506"/>
    <cellStyle name="Обычный 38 5 5 2" xfId="38507"/>
    <cellStyle name="Обычный 38 5 6" xfId="38508"/>
    <cellStyle name="Обычный 38 6" xfId="38509"/>
    <cellStyle name="Обычный 38 6 2" xfId="38510"/>
    <cellStyle name="Обычный 38 6 2 2" xfId="38511"/>
    <cellStyle name="Обычный 38 6 2 2 2" xfId="38512"/>
    <cellStyle name="Обычный 38 6 2 2 2 2" xfId="38513"/>
    <cellStyle name="Обычный 38 6 2 2 3" xfId="38514"/>
    <cellStyle name="Обычный 38 6 2 3" xfId="38515"/>
    <cellStyle name="Обычный 38 6 2 3 2" xfId="38516"/>
    <cellStyle name="Обычный 38 6 2 4" xfId="38517"/>
    <cellStyle name="Обычный 38 6 3" xfId="38518"/>
    <cellStyle name="Обычный 38 6 3 2" xfId="38519"/>
    <cellStyle name="Обычный 38 6 3 2 2" xfId="38520"/>
    <cellStyle name="Обычный 38 6 3 3" xfId="38521"/>
    <cellStyle name="Обычный 38 6 4" xfId="38522"/>
    <cellStyle name="Обычный 38 6 4 2" xfId="38523"/>
    <cellStyle name="Обычный 38 6 5" xfId="38524"/>
    <cellStyle name="Обычный 38 7" xfId="38525"/>
    <cellStyle name="Обычный 38 7 2" xfId="38526"/>
    <cellStyle name="Обычный 38 7 2 2" xfId="38527"/>
    <cellStyle name="Обычный 38 7 2 2 2" xfId="38528"/>
    <cellStyle name="Обычный 38 7 2 3" xfId="38529"/>
    <cellStyle name="Обычный 38 7 3" xfId="38530"/>
    <cellStyle name="Обычный 38 7 3 2" xfId="38531"/>
    <cellStyle name="Обычный 38 7 4" xfId="38532"/>
    <cellStyle name="Обычный 38 8" xfId="38533"/>
    <cellStyle name="Обычный 38 8 2" xfId="38534"/>
    <cellStyle name="Обычный 38 8 2 2" xfId="38535"/>
    <cellStyle name="Обычный 38 8 3" xfId="38536"/>
    <cellStyle name="Обычный 38 9" xfId="38537"/>
    <cellStyle name="Обычный 38 9 2" xfId="38538"/>
    <cellStyle name="Обычный 39" xfId="80"/>
    <cellStyle name="Обычный 39 10" xfId="38539"/>
    <cellStyle name="Обычный 39 2" xfId="38540"/>
    <cellStyle name="Обычный 39 2 2" xfId="38541"/>
    <cellStyle name="Обычный 39 2 2 2" xfId="38542"/>
    <cellStyle name="Обычный 39 2 2 2 2" xfId="38543"/>
    <cellStyle name="Обычный 39 2 2 2 2 2" xfId="38544"/>
    <cellStyle name="Обычный 39 2 2 2 2 2 2" xfId="38545"/>
    <cellStyle name="Обычный 39 2 2 2 2 2 2 2" xfId="38546"/>
    <cellStyle name="Обычный 39 2 2 2 2 2 2 2 2" xfId="38547"/>
    <cellStyle name="Обычный 39 2 2 2 2 2 2 2 2 2" xfId="38548"/>
    <cellStyle name="Обычный 39 2 2 2 2 2 2 2 3" xfId="38549"/>
    <cellStyle name="Обычный 39 2 2 2 2 2 2 3" xfId="38550"/>
    <cellStyle name="Обычный 39 2 2 2 2 2 2 3 2" xfId="38551"/>
    <cellStyle name="Обычный 39 2 2 2 2 2 2 4" xfId="38552"/>
    <cellStyle name="Обычный 39 2 2 2 2 2 3" xfId="38553"/>
    <cellStyle name="Обычный 39 2 2 2 2 2 3 2" xfId="38554"/>
    <cellStyle name="Обычный 39 2 2 2 2 2 3 2 2" xfId="38555"/>
    <cellStyle name="Обычный 39 2 2 2 2 2 3 3" xfId="38556"/>
    <cellStyle name="Обычный 39 2 2 2 2 2 4" xfId="38557"/>
    <cellStyle name="Обычный 39 2 2 2 2 2 4 2" xfId="38558"/>
    <cellStyle name="Обычный 39 2 2 2 2 2 5" xfId="38559"/>
    <cellStyle name="Обычный 39 2 2 2 2 3" xfId="38560"/>
    <cellStyle name="Обычный 39 2 2 2 2 3 2" xfId="38561"/>
    <cellStyle name="Обычный 39 2 2 2 2 3 2 2" xfId="38562"/>
    <cellStyle name="Обычный 39 2 2 2 2 3 2 2 2" xfId="38563"/>
    <cellStyle name="Обычный 39 2 2 2 2 3 2 3" xfId="38564"/>
    <cellStyle name="Обычный 39 2 2 2 2 3 3" xfId="38565"/>
    <cellStyle name="Обычный 39 2 2 2 2 3 3 2" xfId="38566"/>
    <cellStyle name="Обычный 39 2 2 2 2 3 4" xfId="38567"/>
    <cellStyle name="Обычный 39 2 2 2 2 4" xfId="38568"/>
    <cellStyle name="Обычный 39 2 2 2 2 4 2" xfId="38569"/>
    <cellStyle name="Обычный 39 2 2 2 2 4 2 2" xfId="38570"/>
    <cellStyle name="Обычный 39 2 2 2 2 4 3" xfId="38571"/>
    <cellStyle name="Обычный 39 2 2 2 2 5" xfId="38572"/>
    <cellStyle name="Обычный 39 2 2 2 2 5 2" xfId="38573"/>
    <cellStyle name="Обычный 39 2 2 2 2 6" xfId="38574"/>
    <cellStyle name="Обычный 39 2 2 2 3" xfId="38575"/>
    <cellStyle name="Обычный 39 2 2 2 3 2" xfId="38576"/>
    <cellStyle name="Обычный 39 2 2 2 3 2 2" xfId="38577"/>
    <cellStyle name="Обычный 39 2 2 2 3 2 2 2" xfId="38578"/>
    <cellStyle name="Обычный 39 2 2 2 3 2 2 2 2" xfId="38579"/>
    <cellStyle name="Обычный 39 2 2 2 3 2 2 3" xfId="38580"/>
    <cellStyle name="Обычный 39 2 2 2 3 2 3" xfId="38581"/>
    <cellStyle name="Обычный 39 2 2 2 3 2 3 2" xfId="38582"/>
    <cellStyle name="Обычный 39 2 2 2 3 2 4" xfId="38583"/>
    <cellStyle name="Обычный 39 2 2 2 3 3" xfId="38584"/>
    <cellStyle name="Обычный 39 2 2 2 3 3 2" xfId="38585"/>
    <cellStyle name="Обычный 39 2 2 2 3 3 2 2" xfId="38586"/>
    <cellStyle name="Обычный 39 2 2 2 3 3 3" xfId="38587"/>
    <cellStyle name="Обычный 39 2 2 2 3 4" xfId="38588"/>
    <cellStyle name="Обычный 39 2 2 2 3 4 2" xfId="38589"/>
    <cellStyle name="Обычный 39 2 2 2 3 5" xfId="38590"/>
    <cellStyle name="Обычный 39 2 2 2 4" xfId="38591"/>
    <cellStyle name="Обычный 39 2 2 2 4 2" xfId="38592"/>
    <cellStyle name="Обычный 39 2 2 2 4 2 2" xfId="38593"/>
    <cellStyle name="Обычный 39 2 2 2 4 2 2 2" xfId="38594"/>
    <cellStyle name="Обычный 39 2 2 2 4 2 3" xfId="38595"/>
    <cellStyle name="Обычный 39 2 2 2 4 3" xfId="38596"/>
    <cellStyle name="Обычный 39 2 2 2 4 3 2" xfId="38597"/>
    <cellStyle name="Обычный 39 2 2 2 4 4" xfId="38598"/>
    <cellStyle name="Обычный 39 2 2 2 5" xfId="38599"/>
    <cellStyle name="Обычный 39 2 2 2 5 2" xfId="38600"/>
    <cellStyle name="Обычный 39 2 2 2 5 2 2" xfId="38601"/>
    <cellStyle name="Обычный 39 2 2 2 5 3" xfId="38602"/>
    <cellStyle name="Обычный 39 2 2 2 6" xfId="38603"/>
    <cellStyle name="Обычный 39 2 2 2 6 2" xfId="38604"/>
    <cellStyle name="Обычный 39 2 2 2 7" xfId="38605"/>
    <cellStyle name="Обычный 39 2 2 3" xfId="38606"/>
    <cellStyle name="Обычный 39 2 2 3 2" xfId="38607"/>
    <cellStyle name="Обычный 39 2 2 3 2 2" xfId="38608"/>
    <cellStyle name="Обычный 39 2 2 3 2 2 2" xfId="38609"/>
    <cellStyle name="Обычный 39 2 2 3 2 2 2 2" xfId="38610"/>
    <cellStyle name="Обычный 39 2 2 3 2 2 2 2 2" xfId="38611"/>
    <cellStyle name="Обычный 39 2 2 3 2 2 2 3" xfId="38612"/>
    <cellStyle name="Обычный 39 2 2 3 2 2 3" xfId="38613"/>
    <cellStyle name="Обычный 39 2 2 3 2 2 3 2" xfId="38614"/>
    <cellStyle name="Обычный 39 2 2 3 2 2 4" xfId="38615"/>
    <cellStyle name="Обычный 39 2 2 3 2 3" xfId="38616"/>
    <cellStyle name="Обычный 39 2 2 3 2 3 2" xfId="38617"/>
    <cellStyle name="Обычный 39 2 2 3 2 3 2 2" xfId="38618"/>
    <cellStyle name="Обычный 39 2 2 3 2 3 3" xfId="38619"/>
    <cellStyle name="Обычный 39 2 2 3 2 4" xfId="38620"/>
    <cellStyle name="Обычный 39 2 2 3 2 4 2" xfId="38621"/>
    <cellStyle name="Обычный 39 2 2 3 2 5" xfId="38622"/>
    <cellStyle name="Обычный 39 2 2 3 3" xfId="38623"/>
    <cellStyle name="Обычный 39 2 2 3 3 2" xfId="38624"/>
    <cellStyle name="Обычный 39 2 2 3 3 2 2" xfId="38625"/>
    <cellStyle name="Обычный 39 2 2 3 3 2 2 2" xfId="38626"/>
    <cellStyle name="Обычный 39 2 2 3 3 2 3" xfId="38627"/>
    <cellStyle name="Обычный 39 2 2 3 3 3" xfId="38628"/>
    <cellStyle name="Обычный 39 2 2 3 3 3 2" xfId="38629"/>
    <cellStyle name="Обычный 39 2 2 3 3 4" xfId="38630"/>
    <cellStyle name="Обычный 39 2 2 3 4" xfId="38631"/>
    <cellStyle name="Обычный 39 2 2 3 4 2" xfId="38632"/>
    <cellStyle name="Обычный 39 2 2 3 4 2 2" xfId="38633"/>
    <cellStyle name="Обычный 39 2 2 3 4 3" xfId="38634"/>
    <cellStyle name="Обычный 39 2 2 3 5" xfId="38635"/>
    <cellStyle name="Обычный 39 2 2 3 5 2" xfId="38636"/>
    <cellStyle name="Обычный 39 2 2 3 6" xfId="38637"/>
    <cellStyle name="Обычный 39 2 2 4" xfId="38638"/>
    <cellStyle name="Обычный 39 2 2 4 2" xfId="38639"/>
    <cellStyle name="Обычный 39 2 2 4 2 2" xfId="38640"/>
    <cellStyle name="Обычный 39 2 2 4 2 2 2" xfId="38641"/>
    <cellStyle name="Обычный 39 2 2 4 2 2 2 2" xfId="38642"/>
    <cellStyle name="Обычный 39 2 2 4 2 2 3" xfId="38643"/>
    <cellStyle name="Обычный 39 2 2 4 2 3" xfId="38644"/>
    <cellStyle name="Обычный 39 2 2 4 2 3 2" xfId="38645"/>
    <cellStyle name="Обычный 39 2 2 4 2 4" xfId="38646"/>
    <cellStyle name="Обычный 39 2 2 4 3" xfId="38647"/>
    <cellStyle name="Обычный 39 2 2 4 3 2" xfId="38648"/>
    <cellStyle name="Обычный 39 2 2 4 3 2 2" xfId="38649"/>
    <cellStyle name="Обычный 39 2 2 4 3 3" xfId="38650"/>
    <cellStyle name="Обычный 39 2 2 4 4" xfId="38651"/>
    <cellStyle name="Обычный 39 2 2 4 4 2" xfId="38652"/>
    <cellStyle name="Обычный 39 2 2 4 5" xfId="38653"/>
    <cellStyle name="Обычный 39 2 2 5" xfId="38654"/>
    <cellStyle name="Обычный 39 2 2 5 2" xfId="38655"/>
    <cellStyle name="Обычный 39 2 2 5 2 2" xfId="38656"/>
    <cellStyle name="Обычный 39 2 2 5 2 2 2" xfId="38657"/>
    <cellStyle name="Обычный 39 2 2 5 2 3" xfId="38658"/>
    <cellStyle name="Обычный 39 2 2 5 3" xfId="38659"/>
    <cellStyle name="Обычный 39 2 2 5 3 2" xfId="38660"/>
    <cellStyle name="Обычный 39 2 2 5 4" xfId="38661"/>
    <cellStyle name="Обычный 39 2 2 6" xfId="38662"/>
    <cellStyle name="Обычный 39 2 2 6 2" xfId="38663"/>
    <cellStyle name="Обычный 39 2 2 6 2 2" xfId="38664"/>
    <cellStyle name="Обычный 39 2 2 6 3" xfId="38665"/>
    <cellStyle name="Обычный 39 2 2 7" xfId="38666"/>
    <cellStyle name="Обычный 39 2 2 7 2" xfId="38667"/>
    <cellStyle name="Обычный 39 2 2 8" xfId="38668"/>
    <cellStyle name="Обычный 39 2 3" xfId="38669"/>
    <cellStyle name="Обычный 39 2 3 2" xfId="38670"/>
    <cellStyle name="Обычный 39 2 3 2 2" xfId="38671"/>
    <cellStyle name="Обычный 39 2 3 2 2 2" xfId="38672"/>
    <cellStyle name="Обычный 39 2 3 2 2 2 2" xfId="38673"/>
    <cellStyle name="Обычный 39 2 3 2 2 2 2 2" xfId="38674"/>
    <cellStyle name="Обычный 39 2 3 2 2 2 2 2 2" xfId="38675"/>
    <cellStyle name="Обычный 39 2 3 2 2 2 2 3" xfId="38676"/>
    <cellStyle name="Обычный 39 2 3 2 2 2 3" xfId="38677"/>
    <cellStyle name="Обычный 39 2 3 2 2 2 3 2" xfId="38678"/>
    <cellStyle name="Обычный 39 2 3 2 2 2 4" xfId="38679"/>
    <cellStyle name="Обычный 39 2 3 2 2 3" xfId="38680"/>
    <cellStyle name="Обычный 39 2 3 2 2 3 2" xfId="38681"/>
    <cellStyle name="Обычный 39 2 3 2 2 3 2 2" xfId="38682"/>
    <cellStyle name="Обычный 39 2 3 2 2 3 3" xfId="38683"/>
    <cellStyle name="Обычный 39 2 3 2 2 4" xfId="38684"/>
    <cellStyle name="Обычный 39 2 3 2 2 4 2" xfId="38685"/>
    <cellStyle name="Обычный 39 2 3 2 2 5" xfId="38686"/>
    <cellStyle name="Обычный 39 2 3 2 3" xfId="38687"/>
    <cellStyle name="Обычный 39 2 3 2 3 2" xfId="38688"/>
    <cellStyle name="Обычный 39 2 3 2 3 2 2" xfId="38689"/>
    <cellStyle name="Обычный 39 2 3 2 3 2 2 2" xfId="38690"/>
    <cellStyle name="Обычный 39 2 3 2 3 2 3" xfId="38691"/>
    <cellStyle name="Обычный 39 2 3 2 3 3" xfId="38692"/>
    <cellStyle name="Обычный 39 2 3 2 3 3 2" xfId="38693"/>
    <cellStyle name="Обычный 39 2 3 2 3 4" xfId="38694"/>
    <cellStyle name="Обычный 39 2 3 2 4" xfId="38695"/>
    <cellStyle name="Обычный 39 2 3 2 4 2" xfId="38696"/>
    <cellStyle name="Обычный 39 2 3 2 4 2 2" xfId="38697"/>
    <cellStyle name="Обычный 39 2 3 2 4 3" xfId="38698"/>
    <cellStyle name="Обычный 39 2 3 2 5" xfId="38699"/>
    <cellStyle name="Обычный 39 2 3 2 5 2" xfId="38700"/>
    <cellStyle name="Обычный 39 2 3 2 6" xfId="38701"/>
    <cellStyle name="Обычный 39 2 3 3" xfId="38702"/>
    <cellStyle name="Обычный 39 2 3 3 2" xfId="38703"/>
    <cellStyle name="Обычный 39 2 3 3 2 2" xfId="38704"/>
    <cellStyle name="Обычный 39 2 3 3 2 2 2" xfId="38705"/>
    <cellStyle name="Обычный 39 2 3 3 2 2 2 2" xfId="38706"/>
    <cellStyle name="Обычный 39 2 3 3 2 2 3" xfId="38707"/>
    <cellStyle name="Обычный 39 2 3 3 2 3" xfId="38708"/>
    <cellStyle name="Обычный 39 2 3 3 2 3 2" xfId="38709"/>
    <cellStyle name="Обычный 39 2 3 3 2 4" xfId="38710"/>
    <cellStyle name="Обычный 39 2 3 3 3" xfId="38711"/>
    <cellStyle name="Обычный 39 2 3 3 3 2" xfId="38712"/>
    <cellStyle name="Обычный 39 2 3 3 3 2 2" xfId="38713"/>
    <cellStyle name="Обычный 39 2 3 3 3 3" xfId="38714"/>
    <cellStyle name="Обычный 39 2 3 3 4" xfId="38715"/>
    <cellStyle name="Обычный 39 2 3 3 4 2" xfId="38716"/>
    <cellStyle name="Обычный 39 2 3 3 5" xfId="38717"/>
    <cellStyle name="Обычный 39 2 3 4" xfId="38718"/>
    <cellStyle name="Обычный 39 2 3 4 2" xfId="38719"/>
    <cellStyle name="Обычный 39 2 3 4 2 2" xfId="38720"/>
    <cellStyle name="Обычный 39 2 3 4 2 2 2" xfId="38721"/>
    <cellStyle name="Обычный 39 2 3 4 2 3" xfId="38722"/>
    <cellStyle name="Обычный 39 2 3 4 3" xfId="38723"/>
    <cellStyle name="Обычный 39 2 3 4 3 2" xfId="38724"/>
    <cellStyle name="Обычный 39 2 3 4 4" xfId="38725"/>
    <cellStyle name="Обычный 39 2 3 5" xfId="38726"/>
    <cellStyle name="Обычный 39 2 3 5 2" xfId="38727"/>
    <cellStyle name="Обычный 39 2 3 5 2 2" xfId="38728"/>
    <cellStyle name="Обычный 39 2 3 5 3" xfId="38729"/>
    <cellStyle name="Обычный 39 2 3 6" xfId="38730"/>
    <cellStyle name="Обычный 39 2 3 6 2" xfId="38731"/>
    <cellStyle name="Обычный 39 2 3 7" xfId="38732"/>
    <cellStyle name="Обычный 39 2 4" xfId="38733"/>
    <cellStyle name="Обычный 39 2 4 2" xfId="38734"/>
    <cellStyle name="Обычный 39 2 4 2 2" xfId="38735"/>
    <cellStyle name="Обычный 39 2 4 2 2 2" xfId="38736"/>
    <cellStyle name="Обычный 39 2 4 2 2 2 2" xfId="38737"/>
    <cellStyle name="Обычный 39 2 4 2 2 2 2 2" xfId="38738"/>
    <cellStyle name="Обычный 39 2 4 2 2 2 3" xfId="38739"/>
    <cellStyle name="Обычный 39 2 4 2 2 3" xfId="38740"/>
    <cellStyle name="Обычный 39 2 4 2 2 3 2" xfId="38741"/>
    <cellStyle name="Обычный 39 2 4 2 2 4" xfId="38742"/>
    <cellStyle name="Обычный 39 2 4 2 3" xfId="38743"/>
    <cellStyle name="Обычный 39 2 4 2 3 2" xfId="38744"/>
    <cellStyle name="Обычный 39 2 4 2 3 2 2" xfId="38745"/>
    <cellStyle name="Обычный 39 2 4 2 3 3" xfId="38746"/>
    <cellStyle name="Обычный 39 2 4 2 4" xfId="38747"/>
    <cellStyle name="Обычный 39 2 4 2 4 2" xfId="38748"/>
    <cellStyle name="Обычный 39 2 4 2 5" xfId="38749"/>
    <cellStyle name="Обычный 39 2 4 3" xfId="38750"/>
    <cellStyle name="Обычный 39 2 4 3 2" xfId="38751"/>
    <cellStyle name="Обычный 39 2 4 3 2 2" xfId="38752"/>
    <cellStyle name="Обычный 39 2 4 3 2 2 2" xfId="38753"/>
    <cellStyle name="Обычный 39 2 4 3 2 3" xfId="38754"/>
    <cellStyle name="Обычный 39 2 4 3 3" xfId="38755"/>
    <cellStyle name="Обычный 39 2 4 3 3 2" xfId="38756"/>
    <cellStyle name="Обычный 39 2 4 3 4" xfId="38757"/>
    <cellStyle name="Обычный 39 2 4 4" xfId="38758"/>
    <cellStyle name="Обычный 39 2 4 4 2" xfId="38759"/>
    <cellStyle name="Обычный 39 2 4 4 2 2" xfId="38760"/>
    <cellStyle name="Обычный 39 2 4 4 3" xfId="38761"/>
    <cellStyle name="Обычный 39 2 4 5" xfId="38762"/>
    <cellStyle name="Обычный 39 2 4 5 2" xfId="38763"/>
    <cellStyle name="Обычный 39 2 4 6" xfId="38764"/>
    <cellStyle name="Обычный 39 2 5" xfId="38765"/>
    <cellStyle name="Обычный 39 2 5 2" xfId="38766"/>
    <cellStyle name="Обычный 39 2 5 2 2" xfId="38767"/>
    <cellStyle name="Обычный 39 2 5 2 2 2" xfId="38768"/>
    <cellStyle name="Обычный 39 2 5 2 2 2 2" xfId="38769"/>
    <cellStyle name="Обычный 39 2 5 2 2 3" xfId="38770"/>
    <cellStyle name="Обычный 39 2 5 2 3" xfId="38771"/>
    <cellStyle name="Обычный 39 2 5 2 3 2" xfId="38772"/>
    <cellStyle name="Обычный 39 2 5 2 4" xfId="38773"/>
    <cellStyle name="Обычный 39 2 5 3" xfId="38774"/>
    <cellStyle name="Обычный 39 2 5 3 2" xfId="38775"/>
    <cellStyle name="Обычный 39 2 5 3 2 2" xfId="38776"/>
    <cellStyle name="Обычный 39 2 5 3 3" xfId="38777"/>
    <cellStyle name="Обычный 39 2 5 4" xfId="38778"/>
    <cellStyle name="Обычный 39 2 5 4 2" xfId="38779"/>
    <cellStyle name="Обычный 39 2 5 5" xfId="38780"/>
    <cellStyle name="Обычный 39 2 6" xfId="38781"/>
    <cellStyle name="Обычный 39 2 6 2" xfId="38782"/>
    <cellStyle name="Обычный 39 2 6 2 2" xfId="38783"/>
    <cellStyle name="Обычный 39 2 6 2 2 2" xfId="38784"/>
    <cellStyle name="Обычный 39 2 6 2 3" xfId="38785"/>
    <cellStyle name="Обычный 39 2 6 3" xfId="38786"/>
    <cellStyle name="Обычный 39 2 6 3 2" xfId="38787"/>
    <cellStyle name="Обычный 39 2 6 4" xfId="38788"/>
    <cellStyle name="Обычный 39 2 7" xfId="38789"/>
    <cellStyle name="Обычный 39 2 7 2" xfId="38790"/>
    <cellStyle name="Обычный 39 2 7 2 2" xfId="38791"/>
    <cellStyle name="Обычный 39 2 7 3" xfId="38792"/>
    <cellStyle name="Обычный 39 2 8" xfId="38793"/>
    <cellStyle name="Обычный 39 2 8 2" xfId="38794"/>
    <cellStyle name="Обычный 39 2 9" xfId="38795"/>
    <cellStyle name="Обычный 39 3" xfId="38796"/>
    <cellStyle name="Обычный 39 3 2" xfId="38797"/>
    <cellStyle name="Обычный 39 3 2 2" xfId="38798"/>
    <cellStyle name="Обычный 39 3 2 2 2" xfId="38799"/>
    <cellStyle name="Обычный 39 3 2 2 2 2" xfId="38800"/>
    <cellStyle name="Обычный 39 3 2 2 2 2 2" xfId="38801"/>
    <cellStyle name="Обычный 39 3 2 2 2 2 2 2" xfId="38802"/>
    <cellStyle name="Обычный 39 3 2 2 2 2 2 2 2" xfId="38803"/>
    <cellStyle name="Обычный 39 3 2 2 2 2 2 3" xfId="38804"/>
    <cellStyle name="Обычный 39 3 2 2 2 2 3" xfId="38805"/>
    <cellStyle name="Обычный 39 3 2 2 2 2 3 2" xfId="38806"/>
    <cellStyle name="Обычный 39 3 2 2 2 2 4" xfId="38807"/>
    <cellStyle name="Обычный 39 3 2 2 2 3" xfId="38808"/>
    <cellStyle name="Обычный 39 3 2 2 2 3 2" xfId="38809"/>
    <cellStyle name="Обычный 39 3 2 2 2 3 2 2" xfId="38810"/>
    <cellStyle name="Обычный 39 3 2 2 2 3 3" xfId="38811"/>
    <cellStyle name="Обычный 39 3 2 2 2 4" xfId="38812"/>
    <cellStyle name="Обычный 39 3 2 2 2 4 2" xfId="38813"/>
    <cellStyle name="Обычный 39 3 2 2 2 5" xfId="38814"/>
    <cellStyle name="Обычный 39 3 2 2 3" xfId="38815"/>
    <cellStyle name="Обычный 39 3 2 2 3 2" xfId="38816"/>
    <cellStyle name="Обычный 39 3 2 2 3 2 2" xfId="38817"/>
    <cellStyle name="Обычный 39 3 2 2 3 2 2 2" xfId="38818"/>
    <cellStyle name="Обычный 39 3 2 2 3 2 3" xfId="38819"/>
    <cellStyle name="Обычный 39 3 2 2 3 3" xfId="38820"/>
    <cellStyle name="Обычный 39 3 2 2 3 3 2" xfId="38821"/>
    <cellStyle name="Обычный 39 3 2 2 3 4" xfId="38822"/>
    <cellStyle name="Обычный 39 3 2 2 4" xfId="38823"/>
    <cellStyle name="Обычный 39 3 2 2 4 2" xfId="38824"/>
    <cellStyle name="Обычный 39 3 2 2 4 2 2" xfId="38825"/>
    <cellStyle name="Обычный 39 3 2 2 4 3" xfId="38826"/>
    <cellStyle name="Обычный 39 3 2 2 5" xfId="38827"/>
    <cellStyle name="Обычный 39 3 2 2 5 2" xfId="38828"/>
    <cellStyle name="Обычный 39 3 2 2 6" xfId="38829"/>
    <cellStyle name="Обычный 39 3 2 3" xfId="38830"/>
    <cellStyle name="Обычный 39 3 2 3 2" xfId="38831"/>
    <cellStyle name="Обычный 39 3 2 3 2 2" xfId="38832"/>
    <cellStyle name="Обычный 39 3 2 3 2 2 2" xfId="38833"/>
    <cellStyle name="Обычный 39 3 2 3 2 2 2 2" xfId="38834"/>
    <cellStyle name="Обычный 39 3 2 3 2 2 3" xfId="38835"/>
    <cellStyle name="Обычный 39 3 2 3 2 3" xfId="38836"/>
    <cellStyle name="Обычный 39 3 2 3 2 3 2" xfId="38837"/>
    <cellStyle name="Обычный 39 3 2 3 2 4" xfId="38838"/>
    <cellStyle name="Обычный 39 3 2 3 3" xfId="38839"/>
    <cellStyle name="Обычный 39 3 2 3 3 2" xfId="38840"/>
    <cellStyle name="Обычный 39 3 2 3 3 2 2" xfId="38841"/>
    <cellStyle name="Обычный 39 3 2 3 3 3" xfId="38842"/>
    <cellStyle name="Обычный 39 3 2 3 4" xfId="38843"/>
    <cellStyle name="Обычный 39 3 2 3 4 2" xfId="38844"/>
    <cellStyle name="Обычный 39 3 2 3 5" xfId="38845"/>
    <cellStyle name="Обычный 39 3 2 4" xfId="38846"/>
    <cellStyle name="Обычный 39 3 2 4 2" xfId="38847"/>
    <cellStyle name="Обычный 39 3 2 4 2 2" xfId="38848"/>
    <cellStyle name="Обычный 39 3 2 4 2 2 2" xfId="38849"/>
    <cellStyle name="Обычный 39 3 2 4 2 3" xfId="38850"/>
    <cellStyle name="Обычный 39 3 2 4 3" xfId="38851"/>
    <cellStyle name="Обычный 39 3 2 4 3 2" xfId="38852"/>
    <cellStyle name="Обычный 39 3 2 4 4" xfId="38853"/>
    <cellStyle name="Обычный 39 3 2 5" xfId="38854"/>
    <cellStyle name="Обычный 39 3 2 5 2" xfId="38855"/>
    <cellStyle name="Обычный 39 3 2 5 2 2" xfId="38856"/>
    <cellStyle name="Обычный 39 3 2 5 3" xfId="38857"/>
    <cellStyle name="Обычный 39 3 2 6" xfId="38858"/>
    <cellStyle name="Обычный 39 3 2 6 2" xfId="38859"/>
    <cellStyle name="Обычный 39 3 2 7" xfId="38860"/>
    <cellStyle name="Обычный 39 3 3" xfId="38861"/>
    <cellStyle name="Обычный 39 3 3 2" xfId="38862"/>
    <cellStyle name="Обычный 39 3 3 2 2" xfId="38863"/>
    <cellStyle name="Обычный 39 3 3 2 2 2" xfId="38864"/>
    <cellStyle name="Обычный 39 3 3 2 2 2 2" xfId="38865"/>
    <cellStyle name="Обычный 39 3 3 2 2 2 2 2" xfId="38866"/>
    <cellStyle name="Обычный 39 3 3 2 2 2 3" xfId="38867"/>
    <cellStyle name="Обычный 39 3 3 2 2 3" xfId="38868"/>
    <cellStyle name="Обычный 39 3 3 2 2 3 2" xfId="38869"/>
    <cellStyle name="Обычный 39 3 3 2 2 4" xfId="38870"/>
    <cellStyle name="Обычный 39 3 3 2 3" xfId="38871"/>
    <cellStyle name="Обычный 39 3 3 2 3 2" xfId="38872"/>
    <cellStyle name="Обычный 39 3 3 2 3 2 2" xfId="38873"/>
    <cellStyle name="Обычный 39 3 3 2 3 3" xfId="38874"/>
    <cellStyle name="Обычный 39 3 3 2 4" xfId="38875"/>
    <cellStyle name="Обычный 39 3 3 2 4 2" xfId="38876"/>
    <cellStyle name="Обычный 39 3 3 2 5" xfId="38877"/>
    <cellStyle name="Обычный 39 3 3 3" xfId="38878"/>
    <cellStyle name="Обычный 39 3 3 3 2" xfId="38879"/>
    <cellStyle name="Обычный 39 3 3 3 2 2" xfId="38880"/>
    <cellStyle name="Обычный 39 3 3 3 2 2 2" xfId="38881"/>
    <cellStyle name="Обычный 39 3 3 3 2 3" xfId="38882"/>
    <cellStyle name="Обычный 39 3 3 3 3" xfId="38883"/>
    <cellStyle name="Обычный 39 3 3 3 3 2" xfId="38884"/>
    <cellStyle name="Обычный 39 3 3 3 4" xfId="38885"/>
    <cellStyle name="Обычный 39 3 3 4" xfId="38886"/>
    <cellStyle name="Обычный 39 3 3 4 2" xfId="38887"/>
    <cellStyle name="Обычный 39 3 3 4 2 2" xfId="38888"/>
    <cellStyle name="Обычный 39 3 3 4 3" xfId="38889"/>
    <cellStyle name="Обычный 39 3 3 5" xfId="38890"/>
    <cellStyle name="Обычный 39 3 3 5 2" xfId="38891"/>
    <cellStyle name="Обычный 39 3 3 6" xfId="38892"/>
    <cellStyle name="Обычный 39 3 4" xfId="38893"/>
    <cellStyle name="Обычный 39 3 4 2" xfId="38894"/>
    <cellStyle name="Обычный 39 3 4 2 2" xfId="38895"/>
    <cellStyle name="Обычный 39 3 4 2 2 2" xfId="38896"/>
    <cellStyle name="Обычный 39 3 4 2 2 2 2" xfId="38897"/>
    <cellStyle name="Обычный 39 3 4 2 2 3" xfId="38898"/>
    <cellStyle name="Обычный 39 3 4 2 3" xfId="38899"/>
    <cellStyle name="Обычный 39 3 4 2 3 2" xfId="38900"/>
    <cellStyle name="Обычный 39 3 4 2 4" xfId="38901"/>
    <cellStyle name="Обычный 39 3 4 3" xfId="38902"/>
    <cellStyle name="Обычный 39 3 4 3 2" xfId="38903"/>
    <cellStyle name="Обычный 39 3 4 3 2 2" xfId="38904"/>
    <cellStyle name="Обычный 39 3 4 3 3" xfId="38905"/>
    <cellStyle name="Обычный 39 3 4 4" xfId="38906"/>
    <cellStyle name="Обычный 39 3 4 4 2" xfId="38907"/>
    <cellStyle name="Обычный 39 3 4 5" xfId="38908"/>
    <cellStyle name="Обычный 39 3 5" xfId="38909"/>
    <cellStyle name="Обычный 39 3 5 2" xfId="38910"/>
    <cellStyle name="Обычный 39 3 5 2 2" xfId="38911"/>
    <cellStyle name="Обычный 39 3 5 2 2 2" xfId="38912"/>
    <cellStyle name="Обычный 39 3 5 2 3" xfId="38913"/>
    <cellStyle name="Обычный 39 3 5 3" xfId="38914"/>
    <cellStyle name="Обычный 39 3 5 3 2" xfId="38915"/>
    <cellStyle name="Обычный 39 3 5 4" xfId="38916"/>
    <cellStyle name="Обычный 39 3 6" xfId="38917"/>
    <cellStyle name="Обычный 39 3 6 2" xfId="38918"/>
    <cellStyle name="Обычный 39 3 6 2 2" xfId="38919"/>
    <cellStyle name="Обычный 39 3 6 3" xfId="38920"/>
    <cellStyle name="Обычный 39 3 7" xfId="38921"/>
    <cellStyle name="Обычный 39 3 7 2" xfId="38922"/>
    <cellStyle name="Обычный 39 3 8" xfId="38923"/>
    <cellStyle name="Обычный 39 4" xfId="38924"/>
    <cellStyle name="Обычный 39 4 2" xfId="38925"/>
    <cellStyle name="Обычный 39 4 2 2" xfId="38926"/>
    <cellStyle name="Обычный 39 4 2 2 2" xfId="38927"/>
    <cellStyle name="Обычный 39 4 2 2 2 2" xfId="38928"/>
    <cellStyle name="Обычный 39 4 2 2 2 2 2" xfId="38929"/>
    <cellStyle name="Обычный 39 4 2 2 2 2 2 2" xfId="38930"/>
    <cellStyle name="Обычный 39 4 2 2 2 2 3" xfId="38931"/>
    <cellStyle name="Обычный 39 4 2 2 2 3" xfId="38932"/>
    <cellStyle name="Обычный 39 4 2 2 2 3 2" xfId="38933"/>
    <cellStyle name="Обычный 39 4 2 2 2 4" xfId="38934"/>
    <cellStyle name="Обычный 39 4 2 2 3" xfId="38935"/>
    <cellStyle name="Обычный 39 4 2 2 3 2" xfId="38936"/>
    <cellStyle name="Обычный 39 4 2 2 3 2 2" xfId="38937"/>
    <cellStyle name="Обычный 39 4 2 2 3 3" xfId="38938"/>
    <cellStyle name="Обычный 39 4 2 2 4" xfId="38939"/>
    <cellStyle name="Обычный 39 4 2 2 4 2" xfId="38940"/>
    <cellStyle name="Обычный 39 4 2 2 5" xfId="38941"/>
    <cellStyle name="Обычный 39 4 2 3" xfId="38942"/>
    <cellStyle name="Обычный 39 4 2 3 2" xfId="38943"/>
    <cellStyle name="Обычный 39 4 2 3 2 2" xfId="38944"/>
    <cellStyle name="Обычный 39 4 2 3 2 2 2" xfId="38945"/>
    <cellStyle name="Обычный 39 4 2 3 2 3" xfId="38946"/>
    <cellStyle name="Обычный 39 4 2 3 3" xfId="38947"/>
    <cellStyle name="Обычный 39 4 2 3 3 2" xfId="38948"/>
    <cellStyle name="Обычный 39 4 2 3 4" xfId="38949"/>
    <cellStyle name="Обычный 39 4 2 4" xfId="38950"/>
    <cellStyle name="Обычный 39 4 2 4 2" xfId="38951"/>
    <cellStyle name="Обычный 39 4 2 4 2 2" xfId="38952"/>
    <cellStyle name="Обычный 39 4 2 4 3" xfId="38953"/>
    <cellStyle name="Обычный 39 4 2 5" xfId="38954"/>
    <cellStyle name="Обычный 39 4 2 5 2" xfId="38955"/>
    <cellStyle name="Обычный 39 4 2 6" xfId="38956"/>
    <cellStyle name="Обычный 39 4 3" xfId="38957"/>
    <cellStyle name="Обычный 39 4 3 2" xfId="38958"/>
    <cellStyle name="Обычный 39 4 3 2 2" xfId="38959"/>
    <cellStyle name="Обычный 39 4 3 2 2 2" xfId="38960"/>
    <cellStyle name="Обычный 39 4 3 2 2 2 2" xfId="38961"/>
    <cellStyle name="Обычный 39 4 3 2 2 3" xfId="38962"/>
    <cellStyle name="Обычный 39 4 3 2 3" xfId="38963"/>
    <cellStyle name="Обычный 39 4 3 2 3 2" xfId="38964"/>
    <cellStyle name="Обычный 39 4 3 2 4" xfId="38965"/>
    <cellStyle name="Обычный 39 4 3 3" xfId="38966"/>
    <cellStyle name="Обычный 39 4 3 3 2" xfId="38967"/>
    <cellStyle name="Обычный 39 4 3 3 2 2" xfId="38968"/>
    <cellStyle name="Обычный 39 4 3 3 3" xfId="38969"/>
    <cellStyle name="Обычный 39 4 3 4" xfId="38970"/>
    <cellStyle name="Обычный 39 4 3 4 2" xfId="38971"/>
    <cellStyle name="Обычный 39 4 3 5" xfId="38972"/>
    <cellStyle name="Обычный 39 4 4" xfId="38973"/>
    <cellStyle name="Обычный 39 4 4 2" xfId="38974"/>
    <cellStyle name="Обычный 39 4 4 2 2" xfId="38975"/>
    <cellStyle name="Обычный 39 4 4 2 2 2" xfId="38976"/>
    <cellStyle name="Обычный 39 4 4 2 3" xfId="38977"/>
    <cellStyle name="Обычный 39 4 4 3" xfId="38978"/>
    <cellStyle name="Обычный 39 4 4 3 2" xfId="38979"/>
    <cellStyle name="Обычный 39 4 4 4" xfId="38980"/>
    <cellStyle name="Обычный 39 4 5" xfId="38981"/>
    <cellStyle name="Обычный 39 4 5 2" xfId="38982"/>
    <cellStyle name="Обычный 39 4 5 2 2" xfId="38983"/>
    <cellStyle name="Обычный 39 4 5 3" xfId="38984"/>
    <cellStyle name="Обычный 39 4 6" xfId="38985"/>
    <cellStyle name="Обычный 39 4 6 2" xfId="38986"/>
    <cellStyle name="Обычный 39 4 7" xfId="38987"/>
    <cellStyle name="Обычный 39 5" xfId="38988"/>
    <cellStyle name="Обычный 39 5 2" xfId="38989"/>
    <cellStyle name="Обычный 39 5 2 2" xfId="38990"/>
    <cellStyle name="Обычный 39 5 2 2 2" xfId="38991"/>
    <cellStyle name="Обычный 39 5 2 2 2 2" xfId="38992"/>
    <cellStyle name="Обычный 39 5 2 2 2 2 2" xfId="38993"/>
    <cellStyle name="Обычный 39 5 2 2 2 3" xfId="38994"/>
    <cellStyle name="Обычный 39 5 2 2 3" xfId="38995"/>
    <cellStyle name="Обычный 39 5 2 2 3 2" xfId="38996"/>
    <cellStyle name="Обычный 39 5 2 2 4" xfId="38997"/>
    <cellStyle name="Обычный 39 5 2 3" xfId="38998"/>
    <cellStyle name="Обычный 39 5 2 3 2" xfId="38999"/>
    <cellStyle name="Обычный 39 5 2 3 2 2" xfId="39000"/>
    <cellStyle name="Обычный 39 5 2 3 3" xfId="39001"/>
    <cellStyle name="Обычный 39 5 2 4" xfId="39002"/>
    <cellStyle name="Обычный 39 5 2 4 2" xfId="39003"/>
    <cellStyle name="Обычный 39 5 2 5" xfId="39004"/>
    <cellStyle name="Обычный 39 5 3" xfId="39005"/>
    <cellStyle name="Обычный 39 5 3 2" xfId="39006"/>
    <cellStyle name="Обычный 39 5 3 2 2" xfId="39007"/>
    <cellStyle name="Обычный 39 5 3 2 2 2" xfId="39008"/>
    <cellStyle name="Обычный 39 5 3 2 3" xfId="39009"/>
    <cellStyle name="Обычный 39 5 3 3" xfId="39010"/>
    <cellStyle name="Обычный 39 5 3 3 2" xfId="39011"/>
    <cellStyle name="Обычный 39 5 3 4" xfId="39012"/>
    <cellStyle name="Обычный 39 5 4" xfId="39013"/>
    <cellStyle name="Обычный 39 5 4 2" xfId="39014"/>
    <cellStyle name="Обычный 39 5 4 2 2" xfId="39015"/>
    <cellStyle name="Обычный 39 5 4 3" xfId="39016"/>
    <cellStyle name="Обычный 39 5 5" xfId="39017"/>
    <cellStyle name="Обычный 39 5 5 2" xfId="39018"/>
    <cellStyle name="Обычный 39 5 6" xfId="39019"/>
    <cellStyle name="Обычный 39 6" xfId="39020"/>
    <cellStyle name="Обычный 39 6 2" xfId="39021"/>
    <cellStyle name="Обычный 39 6 2 2" xfId="39022"/>
    <cellStyle name="Обычный 39 6 2 2 2" xfId="39023"/>
    <cellStyle name="Обычный 39 6 2 2 2 2" xfId="39024"/>
    <cellStyle name="Обычный 39 6 2 2 3" xfId="39025"/>
    <cellStyle name="Обычный 39 6 2 3" xfId="39026"/>
    <cellStyle name="Обычный 39 6 2 3 2" xfId="39027"/>
    <cellStyle name="Обычный 39 6 2 4" xfId="39028"/>
    <cellStyle name="Обычный 39 6 3" xfId="39029"/>
    <cellStyle name="Обычный 39 6 3 2" xfId="39030"/>
    <cellStyle name="Обычный 39 6 3 2 2" xfId="39031"/>
    <cellStyle name="Обычный 39 6 3 3" xfId="39032"/>
    <cellStyle name="Обычный 39 6 4" xfId="39033"/>
    <cellStyle name="Обычный 39 6 4 2" xfId="39034"/>
    <cellStyle name="Обычный 39 6 5" xfId="39035"/>
    <cellStyle name="Обычный 39 7" xfId="39036"/>
    <cellStyle name="Обычный 39 7 2" xfId="39037"/>
    <cellStyle name="Обычный 39 7 2 2" xfId="39038"/>
    <cellStyle name="Обычный 39 7 2 2 2" xfId="39039"/>
    <cellStyle name="Обычный 39 7 2 3" xfId="39040"/>
    <cellStyle name="Обычный 39 7 3" xfId="39041"/>
    <cellStyle name="Обычный 39 7 3 2" xfId="39042"/>
    <cellStyle name="Обычный 39 7 4" xfId="39043"/>
    <cellStyle name="Обычный 39 8" xfId="39044"/>
    <cellStyle name="Обычный 39 8 2" xfId="39045"/>
    <cellStyle name="Обычный 39 8 2 2" xfId="39046"/>
    <cellStyle name="Обычный 39 8 3" xfId="39047"/>
    <cellStyle name="Обычный 39 9" xfId="39048"/>
    <cellStyle name="Обычный 39 9 2" xfId="39049"/>
    <cellStyle name="Обычный 4" xfId="81"/>
    <cellStyle name="Обычный 4 10" xfId="39050"/>
    <cellStyle name="Обычный 4 10 2" xfId="39051"/>
    <cellStyle name="Обычный 4 11" xfId="39052"/>
    <cellStyle name="Обычный 4 12" xfId="48299"/>
    <cellStyle name="Обычный 4 13" xfId="48326"/>
    <cellStyle name="Обычный 4 2" xfId="82"/>
    <cellStyle name="Обычный 4 2 10" xfId="39053"/>
    <cellStyle name="Обычный 4 2 11" xfId="48300"/>
    <cellStyle name="Обычный 4 2 2" xfId="39054"/>
    <cellStyle name="Обычный 4 2 2 2" xfId="39055"/>
    <cellStyle name="Обычный 4 2 2 2 2" xfId="39056"/>
    <cellStyle name="Обычный 4 2 2 2 2 2" xfId="39057"/>
    <cellStyle name="Обычный 4 2 2 2 2 2 2" xfId="39058"/>
    <cellStyle name="Обычный 4 2 2 2 2 2 2 2" xfId="39059"/>
    <cellStyle name="Обычный 4 2 2 2 2 2 2 2 2" xfId="39060"/>
    <cellStyle name="Обычный 4 2 2 2 2 2 2 2 2 2" xfId="39061"/>
    <cellStyle name="Обычный 4 2 2 2 2 2 2 2 2 2 2" xfId="39062"/>
    <cellStyle name="Обычный 4 2 2 2 2 2 2 2 2 3" xfId="39063"/>
    <cellStyle name="Обычный 4 2 2 2 2 2 2 2 3" xfId="39064"/>
    <cellStyle name="Обычный 4 2 2 2 2 2 2 2 3 2" xfId="39065"/>
    <cellStyle name="Обычный 4 2 2 2 2 2 2 2 4" xfId="39066"/>
    <cellStyle name="Обычный 4 2 2 2 2 2 2 3" xfId="39067"/>
    <cellStyle name="Обычный 4 2 2 2 2 2 2 3 2" xfId="39068"/>
    <cellStyle name="Обычный 4 2 2 2 2 2 2 3 2 2" xfId="39069"/>
    <cellStyle name="Обычный 4 2 2 2 2 2 2 3 3" xfId="39070"/>
    <cellStyle name="Обычный 4 2 2 2 2 2 2 4" xfId="39071"/>
    <cellStyle name="Обычный 4 2 2 2 2 2 2 4 2" xfId="39072"/>
    <cellStyle name="Обычный 4 2 2 2 2 2 2 5" xfId="39073"/>
    <cellStyle name="Обычный 4 2 2 2 2 2 3" xfId="39074"/>
    <cellStyle name="Обычный 4 2 2 2 2 2 3 2" xfId="39075"/>
    <cellStyle name="Обычный 4 2 2 2 2 2 3 2 2" xfId="39076"/>
    <cellStyle name="Обычный 4 2 2 2 2 2 3 2 2 2" xfId="39077"/>
    <cellStyle name="Обычный 4 2 2 2 2 2 3 2 3" xfId="39078"/>
    <cellStyle name="Обычный 4 2 2 2 2 2 3 3" xfId="39079"/>
    <cellStyle name="Обычный 4 2 2 2 2 2 3 3 2" xfId="39080"/>
    <cellStyle name="Обычный 4 2 2 2 2 2 3 4" xfId="39081"/>
    <cellStyle name="Обычный 4 2 2 2 2 2 4" xfId="39082"/>
    <cellStyle name="Обычный 4 2 2 2 2 2 4 2" xfId="39083"/>
    <cellStyle name="Обычный 4 2 2 2 2 2 4 2 2" xfId="39084"/>
    <cellStyle name="Обычный 4 2 2 2 2 2 4 3" xfId="39085"/>
    <cellStyle name="Обычный 4 2 2 2 2 2 5" xfId="39086"/>
    <cellStyle name="Обычный 4 2 2 2 2 2 5 2" xfId="39087"/>
    <cellStyle name="Обычный 4 2 2 2 2 2 6" xfId="39088"/>
    <cellStyle name="Обычный 4 2 2 2 2 3" xfId="39089"/>
    <cellStyle name="Обычный 4 2 2 2 2 3 2" xfId="39090"/>
    <cellStyle name="Обычный 4 2 2 2 2 3 2 2" xfId="39091"/>
    <cellStyle name="Обычный 4 2 2 2 2 3 2 2 2" xfId="39092"/>
    <cellStyle name="Обычный 4 2 2 2 2 3 2 2 2 2" xfId="39093"/>
    <cellStyle name="Обычный 4 2 2 2 2 3 2 2 3" xfId="39094"/>
    <cellStyle name="Обычный 4 2 2 2 2 3 2 3" xfId="39095"/>
    <cellStyle name="Обычный 4 2 2 2 2 3 2 3 2" xfId="39096"/>
    <cellStyle name="Обычный 4 2 2 2 2 3 2 4" xfId="39097"/>
    <cellStyle name="Обычный 4 2 2 2 2 3 3" xfId="39098"/>
    <cellStyle name="Обычный 4 2 2 2 2 3 3 2" xfId="39099"/>
    <cellStyle name="Обычный 4 2 2 2 2 3 3 2 2" xfId="39100"/>
    <cellStyle name="Обычный 4 2 2 2 2 3 3 3" xfId="39101"/>
    <cellStyle name="Обычный 4 2 2 2 2 3 4" xfId="39102"/>
    <cellStyle name="Обычный 4 2 2 2 2 3 4 2" xfId="39103"/>
    <cellStyle name="Обычный 4 2 2 2 2 3 5" xfId="39104"/>
    <cellStyle name="Обычный 4 2 2 2 2 4" xfId="39105"/>
    <cellStyle name="Обычный 4 2 2 2 2 4 2" xfId="39106"/>
    <cellStyle name="Обычный 4 2 2 2 2 4 2 2" xfId="39107"/>
    <cellStyle name="Обычный 4 2 2 2 2 4 2 2 2" xfId="39108"/>
    <cellStyle name="Обычный 4 2 2 2 2 4 2 3" xfId="39109"/>
    <cellStyle name="Обычный 4 2 2 2 2 4 3" xfId="39110"/>
    <cellStyle name="Обычный 4 2 2 2 2 4 3 2" xfId="39111"/>
    <cellStyle name="Обычный 4 2 2 2 2 4 4" xfId="39112"/>
    <cellStyle name="Обычный 4 2 2 2 2 5" xfId="39113"/>
    <cellStyle name="Обычный 4 2 2 2 2 5 2" xfId="39114"/>
    <cellStyle name="Обычный 4 2 2 2 2 5 2 2" xfId="39115"/>
    <cellStyle name="Обычный 4 2 2 2 2 5 3" xfId="39116"/>
    <cellStyle name="Обычный 4 2 2 2 2 6" xfId="39117"/>
    <cellStyle name="Обычный 4 2 2 2 2 6 2" xfId="39118"/>
    <cellStyle name="Обычный 4 2 2 2 2 7" xfId="39119"/>
    <cellStyle name="Обычный 4 2 2 2 3" xfId="39120"/>
    <cellStyle name="Обычный 4 2 2 2 3 2" xfId="39121"/>
    <cellStyle name="Обычный 4 2 2 2 3 2 2" xfId="39122"/>
    <cellStyle name="Обычный 4 2 2 2 3 2 2 2" xfId="39123"/>
    <cellStyle name="Обычный 4 2 2 2 3 2 2 2 2" xfId="39124"/>
    <cellStyle name="Обычный 4 2 2 2 3 2 2 2 2 2" xfId="39125"/>
    <cellStyle name="Обычный 4 2 2 2 3 2 2 2 3" xfId="39126"/>
    <cellStyle name="Обычный 4 2 2 2 3 2 2 3" xfId="39127"/>
    <cellStyle name="Обычный 4 2 2 2 3 2 2 3 2" xfId="39128"/>
    <cellStyle name="Обычный 4 2 2 2 3 2 2 4" xfId="39129"/>
    <cellStyle name="Обычный 4 2 2 2 3 2 3" xfId="39130"/>
    <cellStyle name="Обычный 4 2 2 2 3 2 3 2" xfId="39131"/>
    <cellStyle name="Обычный 4 2 2 2 3 2 3 2 2" xfId="39132"/>
    <cellStyle name="Обычный 4 2 2 2 3 2 3 3" xfId="39133"/>
    <cellStyle name="Обычный 4 2 2 2 3 2 4" xfId="39134"/>
    <cellStyle name="Обычный 4 2 2 2 3 2 4 2" xfId="39135"/>
    <cellStyle name="Обычный 4 2 2 2 3 2 5" xfId="39136"/>
    <cellStyle name="Обычный 4 2 2 2 3 3" xfId="39137"/>
    <cellStyle name="Обычный 4 2 2 2 3 3 2" xfId="39138"/>
    <cellStyle name="Обычный 4 2 2 2 3 3 2 2" xfId="39139"/>
    <cellStyle name="Обычный 4 2 2 2 3 3 2 2 2" xfId="39140"/>
    <cellStyle name="Обычный 4 2 2 2 3 3 2 3" xfId="39141"/>
    <cellStyle name="Обычный 4 2 2 2 3 3 3" xfId="39142"/>
    <cellStyle name="Обычный 4 2 2 2 3 3 3 2" xfId="39143"/>
    <cellStyle name="Обычный 4 2 2 2 3 3 4" xfId="39144"/>
    <cellStyle name="Обычный 4 2 2 2 3 4" xfId="39145"/>
    <cellStyle name="Обычный 4 2 2 2 3 4 2" xfId="39146"/>
    <cellStyle name="Обычный 4 2 2 2 3 4 2 2" xfId="39147"/>
    <cellStyle name="Обычный 4 2 2 2 3 4 3" xfId="39148"/>
    <cellStyle name="Обычный 4 2 2 2 3 5" xfId="39149"/>
    <cellStyle name="Обычный 4 2 2 2 3 5 2" xfId="39150"/>
    <cellStyle name="Обычный 4 2 2 2 3 6" xfId="39151"/>
    <cellStyle name="Обычный 4 2 2 2 4" xfId="39152"/>
    <cellStyle name="Обычный 4 2 2 2 4 2" xfId="39153"/>
    <cellStyle name="Обычный 4 2 2 2 4 2 2" xfId="39154"/>
    <cellStyle name="Обычный 4 2 2 2 4 2 2 2" xfId="39155"/>
    <cellStyle name="Обычный 4 2 2 2 4 2 2 2 2" xfId="39156"/>
    <cellStyle name="Обычный 4 2 2 2 4 2 2 3" xfId="39157"/>
    <cellStyle name="Обычный 4 2 2 2 4 2 3" xfId="39158"/>
    <cellStyle name="Обычный 4 2 2 2 4 2 3 2" xfId="39159"/>
    <cellStyle name="Обычный 4 2 2 2 4 2 4" xfId="39160"/>
    <cellStyle name="Обычный 4 2 2 2 4 3" xfId="39161"/>
    <cellStyle name="Обычный 4 2 2 2 4 3 2" xfId="39162"/>
    <cellStyle name="Обычный 4 2 2 2 4 3 2 2" xfId="39163"/>
    <cellStyle name="Обычный 4 2 2 2 4 3 3" xfId="39164"/>
    <cellStyle name="Обычный 4 2 2 2 4 4" xfId="39165"/>
    <cellStyle name="Обычный 4 2 2 2 4 4 2" xfId="39166"/>
    <cellStyle name="Обычный 4 2 2 2 4 5" xfId="39167"/>
    <cellStyle name="Обычный 4 2 2 2 5" xfId="39168"/>
    <cellStyle name="Обычный 4 2 2 2 5 2" xfId="39169"/>
    <cellStyle name="Обычный 4 2 2 2 5 2 2" xfId="39170"/>
    <cellStyle name="Обычный 4 2 2 2 5 2 2 2" xfId="39171"/>
    <cellStyle name="Обычный 4 2 2 2 5 2 3" xfId="39172"/>
    <cellStyle name="Обычный 4 2 2 2 5 3" xfId="39173"/>
    <cellStyle name="Обычный 4 2 2 2 5 3 2" xfId="39174"/>
    <cellStyle name="Обычный 4 2 2 2 5 4" xfId="39175"/>
    <cellStyle name="Обычный 4 2 2 2 6" xfId="39176"/>
    <cellStyle name="Обычный 4 2 2 2 6 2" xfId="39177"/>
    <cellStyle name="Обычный 4 2 2 2 6 2 2" xfId="39178"/>
    <cellStyle name="Обычный 4 2 2 2 6 3" xfId="39179"/>
    <cellStyle name="Обычный 4 2 2 2 7" xfId="39180"/>
    <cellStyle name="Обычный 4 2 2 2 7 2" xfId="39181"/>
    <cellStyle name="Обычный 4 2 2 2 8" xfId="39182"/>
    <cellStyle name="Обычный 4 2 2 3" xfId="39183"/>
    <cellStyle name="Обычный 4 2 2 3 2" xfId="39184"/>
    <cellStyle name="Обычный 4 2 2 3 2 2" xfId="39185"/>
    <cellStyle name="Обычный 4 2 2 3 2 2 2" xfId="39186"/>
    <cellStyle name="Обычный 4 2 2 3 2 2 2 2" xfId="39187"/>
    <cellStyle name="Обычный 4 2 2 3 2 2 2 2 2" xfId="39188"/>
    <cellStyle name="Обычный 4 2 2 3 2 2 2 2 2 2" xfId="39189"/>
    <cellStyle name="Обычный 4 2 2 3 2 2 2 2 3" xfId="39190"/>
    <cellStyle name="Обычный 4 2 2 3 2 2 2 3" xfId="39191"/>
    <cellStyle name="Обычный 4 2 2 3 2 2 2 3 2" xfId="39192"/>
    <cellStyle name="Обычный 4 2 2 3 2 2 2 4" xfId="39193"/>
    <cellStyle name="Обычный 4 2 2 3 2 2 3" xfId="39194"/>
    <cellStyle name="Обычный 4 2 2 3 2 2 3 2" xfId="39195"/>
    <cellStyle name="Обычный 4 2 2 3 2 2 3 2 2" xfId="39196"/>
    <cellStyle name="Обычный 4 2 2 3 2 2 3 3" xfId="39197"/>
    <cellStyle name="Обычный 4 2 2 3 2 2 4" xfId="39198"/>
    <cellStyle name="Обычный 4 2 2 3 2 2 4 2" xfId="39199"/>
    <cellStyle name="Обычный 4 2 2 3 2 2 5" xfId="39200"/>
    <cellStyle name="Обычный 4 2 2 3 2 3" xfId="39201"/>
    <cellStyle name="Обычный 4 2 2 3 2 3 2" xfId="39202"/>
    <cellStyle name="Обычный 4 2 2 3 2 3 2 2" xfId="39203"/>
    <cellStyle name="Обычный 4 2 2 3 2 3 2 2 2" xfId="39204"/>
    <cellStyle name="Обычный 4 2 2 3 2 3 2 3" xfId="39205"/>
    <cellStyle name="Обычный 4 2 2 3 2 3 3" xfId="39206"/>
    <cellStyle name="Обычный 4 2 2 3 2 3 3 2" xfId="39207"/>
    <cellStyle name="Обычный 4 2 2 3 2 3 4" xfId="39208"/>
    <cellStyle name="Обычный 4 2 2 3 2 4" xfId="39209"/>
    <cellStyle name="Обычный 4 2 2 3 2 4 2" xfId="39210"/>
    <cellStyle name="Обычный 4 2 2 3 2 4 2 2" xfId="39211"/>
    <cellStyle name="Обычный 4 2 2 3 2 4 3" xfId="39212"/>
    <cellStyle name="Обычный 4 2 2 3 2 5" xfId="39213"/>
    <cellStyle name="Обычный 4 2 2 3 2 5 2" xfId="39214"/>
    <cellStyle name="Обычный 4 2 2 3 2 6" xfId="39215"/>
    <cellStyle name="Обычный 4 2 2 3 3" xfId="39216"/>
    <cellStyle name="Обычный 4 2 2 3 3 2" xfId="39217"/>
    <cellStyle name="Обычный 4 2 2 3 3 2 2" xfId="39218"/>
    <cellStyle name="Обычный 4 2 2 3 3 2 2 2" xfId="39219"/>
    <cellStyle name="Обычный 4 2 2 3 3 2 2 2 2" xfId="39220"/>
    <cellStyle name="Обычный 4 2 2 3 3 2 2 3" xfId="39221"/>
    <cellStyle name="Обычный 4 2 2 3 3 2 3" xfId="39222"/>
    <cellStyle name="Обычный 4 2 2 3 3 2 3 2" xfId="39223"/>
    <cellStyle name="Обычный 4 2 2 3 3 2 4" xfId="39224"/>
    <cellStyle name="Обычный 4 2 2 3 3 3" xfId="39225"/>
    <cellStyle name="Обычный 4 2 2 3 3 3 2" xfId="39226"/>
    <cellStyle name="Обычный 4 2 2 3 3 3 2 2" xfId="39227"/>
    <cellStyle name="Обычный 4 2 2 3 3 3 3" xfId="39228"/>
    <cellStyle name="Обычный 4 2 2 3 3 4" xfId="39229"/>
    <cellStyle name="Обычный 4 2 2 3 3 4 2" xfId="39230"/>
    <cellStyle name="Обычный 4 2 2 3 3 5" xfId="39231"/>
    <cellStyle name="Обычный 4 2 2 3 4" xfId="39232"/>
    <cellStyle name="Обычный 4 2 2 3 4 2" xfId="39233"/>
    <cellStyle name="Обычный 4 2 2 3 4 2 2" xfId="39234"/>
    <cellStyle name="Обычный 4 2 2 3 4 2 2 2" xfId="39235"/>
    <cellStyle name="Обычный 4 2 2 3 4 2 3" xfId="39236"/>
    <cellStyle name="Обычный 4 2 2 3 4 3" xfId="39237"/>
    <cellStyle name="Обычный 4 2 2 3 4 3 2" xfId="39238"/>
    <cellStyle name="Обычный 4 2 2 3 4 4" xfId="39239"/>
    <cellStyle name="Обычный 4 2 2 3 5" xfId="39240"/>
    <cellStyle name="Обычный 4 2 2 3 5 2" xfId="39241"/>
    <cellStyle name="Обычный 4 2 2 3 5 2 2" xfId="39242"/>
    <cellStyle name="Обычный 4 2 2 3 5 3" xfId="39243"/>
    <cellStyle name="Обычный 4 2 2 3 6" xfId="39244"/>
    <cellStyle name="Обычный 4 2 2 3 6 2" xfId="39245"/>
    <cellStyle name="Обычный 4 2 2 3 7" xfId="39246"/>
    <cellStyle name="Обычный 4 2 2 4" xfId="39247"/>
    <cellStyle name="Обычный 4 2 2 4 2" xfId="39248"/>
    <cellStyle name="Обычный 4 2 2 4 2 2" xfId="39249"/>
    <cellStyle name="Обычный 4 2 2 4 2 2 2" xfId="39250"/>
    <cellStyle name="Обычный 4 2 2 4 2 2 2 2" xfId="39251"/>
    <cellStyle name="Обычный 4 2 2 4 2 2 2 2 2" xfId="39252"/>
    <cellStyle name="Обычный 4 2 2 4 2 2 2 3" xfId="39253"/>
    <cellStyle name="Обычный 4 2 2 4 2 2 3" xfId="39254"/>
    <cellStyle name="Обычный 4 2 2 4 2 2 3 2" xfId="39255"/>
    <cellStyle name="Обычный 4 2 2 4 2 2 4" xfId="39256"/>
    <cellStyle name="Обычный 4 2 2 4 2 3" xfId="39257"/>
    <cellStyle name="Обычный 4 2 2 4 2 3 2" xfId="39258"/>
    <cellStyle name="Обычный 4 2 2 4 2 3 2 2" xfId="39259"/>
    <cellStyle name="Обычный 4 2 2 4 2 3 3" xfId="39260"/>
    <cellStyle name="Обычный 4 2 2 4 2 4" xfId="39261"/>
    <cellStyle name="Обычный 4 2 2 4 2 4 2" xfId="39262"/>
    <cellStyle name="Обычный 4 2 2 4 2 5" xfId="39263"/>
    <cellStyle name="Обычный 4 2 2 4 3" xfId="39264"/>
    <cellStyle name="Обычный 4 2 2 4 3 2" xfId="39265"/>
    <cellStyle name="Обычный 4 2 2 4 3 2 2" xfId="39266"/>
    <cellStyle name="Обычный 4 2 2 4 3 2 2 2" xfId="39267"/>
    <cellStyle name="Обычный 4 2 2 4 3 2 3" xfId="39268"/>
    <cellStyle name="Обычный 4 2 2 4 3 3" xfId="39269"/>
    <cellStyle name="Обычный 4 2 2 4 3 3 2" xfId="39270"/>
    <cellStyle name="Обычный 4 2 2 4 3 4" xfId="39271"/>
    <cellStyle name="Обычный 4 2 2 4 4" xfId="39272"/>
    <cellStyle name="Обычный 4 2 2 4 4 2" xfId="39273"/>
    <cellStyle name="Обычный 4 2 2 4 4 2 2" xfId="39274"/>
    <cellStyle name="Обычный 4 2 2 4 4 3" xfId="39275"/>
    <cellStyle name="Обычный 4 2 2 4 5" xfId="39276"/>
    <cellStyle name="Обычный 4 2 2 4 5 2" xfId="39277"/>
    <cellStyle name="Обычный 4 2 2 4 6" xfId="39278"/>
    <cellStyle name="Обычный 4 2 2 5" xfId="39279"/>
    <cellStyle name="Обычный 4 2 2 5 2" xfId="39280"/>
    <cellStyle name="Обычный 4 2 2 5 2 2" xfId="39281"/>
    <cellStyle name="Обычный 4 2 2 5 2 2 2" xfId="39282"/>
    <cellStyle name="Обычный 4 2 2 5 2 2 2 2" xfId="39283"/>
    <cellStyle name="Обычный 4 2 2 5 2 2 3" xfId="39284"/>
    <cellStyle name="Обычный 4 2 2 5 2 3" xfId="39285"/>
    <cellStyle name="Обычный 4 2 2 5 2 3 2" xfId="39286"/>
    <cellStyle name="Обычный 4 2 2 5 2 4" xfId="39287"/>
    <cellStyle name="Обычный 4 2 2 5 3" xfId="39288"/>
    <cellStyle name="Обычный 4 2 2 5 3 2" xfId="39289"/>
    <cellStyle name="Обычный 4 2 2 5 3 2 2" xfId="39290"/>
    <cellStyle name="Обычный 4 2 2 5 3 3" xfId="39291"/>
    <cellStyle name="Обычный 4 2 2 5 4" xfId="39292"/>
    <cellStyle name="Обычный 4 2 2 5 4 2" xfId="39293"/>
    <cellStyle name="Обычный 4 2 2 5 5" xfId="39294"/>
    <cellStyle name="Обычный 4 2 2 6" xfId="39295"/>
    <cellStyle name="Обычный 4 2 2 6 2" xfId="39296"/>
    <cellStyle name="Обычный 4 2 2 6 2 2" xfId="39297"/>
    <cellStyle name="Обычный 4 2 2 6 2 2 2" xfId="39298"/>
    <cellStyle name="Обычный 4 2 2 6 2 3" xfId="39299"/>
    <cellStyle name="Обычный 4 2 2 6 3" xfId="39300"/>
    <cellStyle name="Обычный 4 2 2 6 3 2" xfId="39301"/>
    <cellStyle name="Обычный 4 2 2 6 4" xfId="39302"/>
    <cellStyle name="Обычный 4 2 2 7" xfId="39303"/>
    <cellStyle name="Обычный 4 2 2 7 2" xfId="39304"/>
    <cellStyle name="Обычный 4 2 2 7 2 2" xfId="39305"/>
    <cellStyle name="Обычный 4 2 2 7 3" xfId="39306"/>
    <cellStyle name="Обычный 4 2 2 8" xfId="39307"/>
    <cellStyle name="Обычный 4 2 2 8 2" xfId="39308"/>
    <cellStyle name="Обычный 4 2 2 9" xfId="39309"/>
    <cellStyle name="Обычный 4 2 3" xfId="39310"/>
    <cellStyle name="Обычный 4 2 3 2" xfId="39311"/>
    <cellStyle name="Обычный 4 2 3 2 2" xfId="39312"/>
    <cellStyle name="Обычный 4 2 3 2 2 2" xfId="39313"/>
    <cellStyle name="Обычный 4 2 3 2 2 2 2" xfId="39314"/>
    <cellStyle name="Обычный 4 2 3 2 2 2 2 2" xfId="39315"/>
    <cellStyle name="Обычный 4 2 3 2 2 2 2 2 2" xfId="39316"/>
    <cellStyle name="Обычный 4 2 3 2 2 2 2 2 2 2" xfId="39317"/>
    <cellStyle name="Обычный 4 2 3 2 2 2 2 2 3" xfId="39318"/>
    <cellStyle name="Обычный 4 2 3 2 2 2 2 3" xfId="39319"/>
    <cellStyle name="Обычный 4 2 3 2 2 2 2 3 2" xfId="39320"/>
    <cellStyle name="Обычный 4 2 3 2 2 2 2 4" xfId="39321"/>
    <cellStyle name="Обычный 4 2 3 2 2 2 3" xfId="39322"/>
    <cellStyle name="Обычный 4 2 3 2 2 2 3 2" xfId="39323"/>
    <cellStyle name="Обычный 4 2 3 2 2 2 3 2 2" xfId="39324"/>
    <cellStyle name="Обычный 4 2 3 2 2 2 3 3" xfId="39325"/>
    <cellStyle name="Обычный 4 2 3 2 2 2 4" xfId="39326"/>
    <cellStyle name="Обычный 4 2 3 2 2 2 4 2" xfId="39327"/>
    <cellStyle name="Обычный 4 2 3 2 2 2 5" xfId="39328"/>
    <cellStyle name="Обычный 4 2 3 2 2 3" xfId="39329"/>
    <cellStyle name="Обычный 4 2 3 2 2 3 2" xfId="39330"/>
    <cellStyle name="Обычный 4 2 3 2 2 3 2 2" xfId="39331"/>
    <cellStyle name="Обычный 4 2 3 2 2 3 2 2 2" xfId="39332"/>
    <cellStyle name="Обычный 4 2 3 2 2 3 2 3" xfId="39333"/>
    <cellStyle name="Обычный 4 2 3 2 2 3 3" xfId="39334"/>
    <cellStyle name="Обычный 4 2 3 2 2 3 3 2" xfId="39335"/>
    <cellStyle name="Обычный 4 2 3 2 2 3 4" xfId="39336"/>
    <cellStyle name="Обычный 4 2 3 2 2 4" xfId="39337"/>
    <cellStyle name="Обычный 4 2 3 2 2 4 2" xfId="39338"/>
    <cellStyle name="Обычный 4 2 3 2 2 4 2 2" xfId="39339"/>
    <cellStyle name="Обычный 4 2 3 2 2 4 3" xfId="39340"/>
    <cellStyle name="Обычный 4 2 3 2 2 5" xfId="39341"/>
    <cellStyle name="Обычный 4 2 3 2 2 5 2" xfId="39342"/>
    <cellStyle name="Обычный 4 2 3 2 2 6" xfId="39343"/>
    <cellStyle name="Обычный 4 2 3 2 3" xfId="39344"/>
    <cellStyle name="Обычный 4 2 3 2 3 2" xfId="39345"/>
    <cellStyle name="Обычный 4 2 3 2 3 2 2" xfId="39346"/>
    <cellStyle name="Обычный 4 2 3 2 3 2 2 2" xfId="39347"/>
    <cellStyle name="Обычный 4 2 3 2 3 2 2 2 2" xfId="39348"/>
    <cellStyle name="Обычный 4 2 3 2 3 2 2 3" xfId="39349"/>
    <cellStyle name="Обычный 4 2 3 2 3 2 3" xfId="39350"/>
    <cellStyle name="Обычный 4 2 3 2 3 2 3 2" xfId="39351"/>
    <cellStyle name="Обычный 4 2 3 2 3 2 4" xfId="39352"/>
    <cellStyle name="Обычный 4 2 3 2 3 3" xfId="39353"/>
    <cellStyle name="Обычный 4 2 3 2 3 3 2" xfId="39354"/>
    <cellStyle name="Обычный 4 2 3 2 3 3 2 2" xfId="39355"/>
    <cellStyle name="Обычный 4 2 3 2 3 3 3" xfId="39356"/>
    <cellStyle name="Обычный 4 2 3 2 3 4" xfId="39357"/>
    <cellStyle name="Обычный 4 2 3 2 3 4 2" xfId="39358"/>
    <cellStyle name="Обычный 4 2 3 2 3 5" xfId="39359"/>
    <cellStyle name="Обычный 4 2 3 2 4" xfId="39360"/>
    <cellStyle name="Обычный 4 2 3 2 4 2" xfId="39361"/>
    <cellStyle name="Обычный 4 2 3 2 4 2 2" xfId="39362"/>
    <cellStyle name="Обычный 4 2 3 2 4 2 2 2" xfId="39363"/>
    <cellStyle name="Обычный 4 2 3 2 4 2 3" xfId="39364"/>
    <cellStyle name="Обычный 4 2 3 2 4 3" xfId="39365"/>
    <cellStyle name="Обычный 4 2 3 2 4 3 2" xfId="39366"/>
    <cellStyle name="Обычный 4 2 3 2 4 4" xfId="39367"/>
    <cellStyle name="Обычный 4 2 3 2 5" xfId="39368"/>
    <cellStyle name="Обычный 4 2 3 2 5 2" xfId="39369"/>
    <cellStyle name="Обычный 4 2 3 2 5 2 2" xfId="39370"/>
    <cellStyle name="Обычный 4 2 3 2 5 3" xfId="39371"/>
    <cellStyle name="Обычный 4 2 3 2 6" xfId="39372"/>
    <cellStyle name="Обычный 4 2 3 2 6 2" xfId="39373"/>
    <cellStyle name="Обычный 4 2 3 2 7" xfId="39374"/>
    <cellStyle name="Обычный 4 2 3 3" xfId="39375"/>
    <cellStyle name="Обычный 4 2 3 3 2" xfId="39376"/>
    <cellStyle name="Обычный 4 2 3 3 2 2" xfId="39377"/>
    <cellStyle name="Обычный 4 2 3 3 2 2 2" xfId="39378"/>
    <cellStyle name="Обычный 4 2 3 3 2 2 2 2" xfId="39379"/>
    <cellStyle name="Обычный 4 2 3 3 2 2 2 2 2" xfId="39380"/>
    <cellStyle name="Обычный 4 2 3 3 2 2 2 3" xfId="39381"/>
    <cellStyle name="Обычный 4 2 3 3 2 2 3" xfId="39382"/>
    <cellStyle name="Обычный 4 2 3 3 2 2 3 2" xfId="39383"/>
    <cellStyle name="Обычный 4 2 3 3 2 2 4" xfId="39384"/>
    <cellStyle name="Обычный 4 2 3 3 2 3" xfId="39385"/>
    <cellStyle name="Обычный 4 2 3 3 2 3 2" xfId="39386"/>
    <cellStyle name="Обычный 4 2 3 3 2 3 2 2" xfId="39387"/>
    <cellStyle name="Обычный 4 2 3 3 2 3 3" xfId="39388"/>
    <cellStyle name="Обычный 4 2 3 3 2 4" xfId="39389"/>
    <cellStyle name="Обычный 4 2 3 3 2 4 2" xfId="39390"/>
    <cellStyle name="Обычный 4 2 3 3 2 5" xfId="39391"/>
    <cellStyle name="Обычный 4 2 3 3 3" xfId="39392"/>
    <cellStyle name="Обычный 4 2 3 3 3 2" xfId="39393"/>
    <cellStyle name="Обычный 4 2 3 3 3 2 2" xfId="39394"/>
    <cellStyle name="Обычный 4 2 3 3 3 2 2 2" xfId="39395"/>
    <cellStyle name="Обычный 4 2 3 3 3 2 3" xfId="39396"/>
    <cellStyle name="Обычный 4 2 3 3 3 3" xfId="39397"/>
    <cellStyle name="Обычный 4 2 3 3 3 3 2" xfId="39398"/>
    <cellStyle name="Обычный 4 2 3 3 3 4" xfId="39399"/>
    <cellStyle name="Обычный 4 2 3 3 4" xfId="39400"/>
    <cellStyle name="Обычный 4 2 3 3 4 2" xfId="39401"/>
    <cellStyle name="Обычный 4 2 3 3 4 2 2" xfId="39402"/>
    <cellStyle name="Обычный 4 2 3 3 4 3" xfId="39403"/>
    <cellStyle name="Обычный 4 2 3 3 5" xfId="39404"/>
    <cellStyle name="Обычный 4 2 3 3 5 2" xfId="39405"/>
    <cellStyle name="Обычный 4 2 3 3 6" xfId="39406"/>
    <cellStyle name="Обычный 4 2 3 4" xfId="39407"/>
    <cellStyle name="Обычный 4 2 3 4 2" xfId="39408"/>
    <cellStyle name="Обычный 4 2 3 4 2 2" xfId="39409"/>
    <cellStyle name="Обычный 4 2 3 4 2 2 2" xfId="39410"/>
    <cellStyle name="Обычный 4 2 3 4 2 2 2 2" xfId="39411"/>
    <cellStyle name="Обычный 4 2 3 4 2 2 3" xfId="39412"/>
    <cellStyle name="Обычный 4 2 3 4 2 3" xfId="39413"/>
    <cellStyle name="Обычный 4 2 3 4 2 3 2" xfId="39414"/>
    <cellStyle name="Обычный 4 2 3 4 2 4" xfId="39415"/>
    <cellStyle name="Обычный 4 2 3 4 3" xfId="39416"/>
    <cellStyle name="Обычный 4 2 3 4 3 2" xfId="39417"/>
    <cellStyle name="Обычный 4 2 3 4 3 2 2" xfId="39418"/>
    <cellStyle name="Обычный 4 2 3 4 3 3" xfId="39419"/>
    <cellStyle name="Обычный 4 2 3 4 4" xfId="39420"/>
    <cellStyle name="Обычный 4 2 3 4 4 2" xfId="39421"/>
    <cellStyle name="Обычный 4 2 3 4 5" xfId="39422"/>
    <cellStyle name="Обычный 4 2 3 5" xfId="39423"/>
    <cellStyle name="Обычный 4 2 3 5 2" xfId="39424"/>
    <cellStyle name="Обычный 4 2 3 5 2 2" xfId="39425"/>
    <cellStyle name="Обычный 4 2 3 5 2 2 2" xfId="39426"/>
    <cellStyle name="Обычный 4 2 3 5 2 3" xfId="39427"/>
    <cellStyle name="Обычный 4 2 3 5 3" xfId="39428"/>
    <cellStyle name="Обычный 4 2 3 5 3 2" xfId="39429"/>
    <cellStyle name="Обычный 4 2 3 5 4" xfId="39430"/>
    <cellStyle name="Обычный 4 2 3 6" xfId="39431"/>
    <cellStyle name="Обычный 4 2 3 6 2" xfId="39432"/>
    <cellStyle name="Обычный 4 2 3 6 2 2" xfId="39433"/>
    <cellStyle name="Обычный 4 2 3 6 3" xfId="39434"/>
    <cellStyle name="Обычный 4 2 3 7" xfId="39435"/>
    <cellStyle name="Обычный 4 2 3 7 2" xfId="39436"/>
    <cellStyle name="Обычный 4 2 3 8" xfId="39437"/>
    <cellStyle name="Обычный 4 2 4" xfId="39438"/>
    <cellStyle name="Обычный 4 2 4 2" xfId="39439"/>
    <cellStyle name="Обычный 4 2 4 2 2" xfId="39440"/>
    <cellStyle name="Обычный 4 2 4 2 2 2" xfId="39441"/>
    <cellStyle name="Обычный 4 2 4 2 2 2 2" xfId="39442"/>
    <cellStyle name="Обычный 4 2 4 2 2 2 2 2" xfId="39443"/>
    <cellStyle name="Обычный 4 2 4 2 2 2 2 2 2" xfId="39444"/>
    <cellStyle name="Обычный 4 2 4 2 2 2 2 3" xfId="39445"/>
    <cellStyle name="Обычный 4 2 4 2 2 2 3" xfId="39446"/>
    <cellStyle name="Обычный 4 2 4 2 2 2 3 2" xfId="39447"/>
    <cellStyle name="Обычный 4 2 4 2 2 2 4" xfId="39448"/>
    <cellStyle name="Обычный 4 2 4 2 2 3" xfId="39449"/>
    <cellStyle name="Обычный 4 2 4 2 2 3 2" xfId="39450"/>
    <cellStyle name="Обычный 4 2 4 2 2 3 2 2" xfId="39451"/>
    <cellStyle name="Обычный 4 2 4 2 2 3 3" xfId="39452"/>
    <cellStyle name="Обычный 4 2 4 2 2 4" xfId="39453"/>
    <cellStyle name="Обычный 4 2 4 2 2 4 2" xfId="39454"/>
    <cellStyle name="Обычный 4 2 4 2 2 5" xfId="39455"/>
    <cellStyle name="Обычный 4 2 4 2 3" xfId="39456"/>
    <cellStyle name="Обычный 4 2 4 2 3 2" xfId="39457"/>
    <cellStyle name="Обычный 4 2 4 2 3 2 2" xfId="39458"/>
    <cellStyle name="Обычный 4 2 4 2 3 2 2 2" xfId="39459"/>
    <cellStyle name="Обычный 4 2 4 2 3 2 3" xfId="39460"/>
    <cellStyle name="Обычный 4 2 4 2 3 3" xfId="39461"/>
    <cellStyle name="Обычный 4 2 4 2 3 3 2" xfId="39462"/>
    <cellStyle name="Обычный 4 2 4 2 3 4" xfId="39463"/>
    <cellStyle name="Обычный 4 2 4 2 4" xfId="39464"/>
    <cellStyle name="Обычный 4 2 4 2 4 2" xfId="39465"/>
    <cellStyle name="Обычный 4 2 4 2 4 2 2" xfId="39466"/>
    <cellStyle name="Обычный 4 2 4 2 4 3" xfId="39467"/>
    <cellStyle name="Обычный 4 2 4 2 5" xfId="39468"/>
    <cellStyle name="Обычный 4 2 4 2 5 2" xfId="39469"/>
    <cellStyle name="Обычный 4 2 4 2 6" xfId="39470"/>
    <cellStyle name="Обычный 4 2 4 3" xfId="39471"/>
    <cellStyle name="Обычный 4 2 4 3 2" xfId="39472"/>
    <cellStyle name="Обычный 4 2 4 3 2 2" xfId="39473"/>
    <cellStyle name="Обычный 4 2 4 3 2 2 2" xfId="39474"/>
    <cellStyle name="Обычный 4 2 4 3 2 2 2 2" xfId="39475"/>
    <cellStyle name="Обычный 4 2 4 3 2 2 3" xfId="39476"/>
    <cellStyle name="Обычный 4 2 4 3 2 3" xfId="39477"/>
    <cellStyle name="Обычный 4 2 4 3 2 3 2" xfId="39478"/>
    <cellStyle name="Обычный 4 2 4 3 2 4" xfId="39479"/>
    <cellStyle name="Обычный 4 2 4 3 3" xfId="39480"/>
    <cellStyle name="Обычный 4 2 4 3 3 2" xfId="39481"/>
    <cellStyle name="Обычный 4 2 4 3 3 2 2" xfId="39482"/>
    <cellStyle name="Обычный 4 2 4 3 3 3" xfId="39483"/>
    <cellStyle name="Обычный 4 2 4 3 4" xfId="39484"/>
    <cellStyle name="Обычный 4 2 4 3 4 2" xfId="39485"/>
    <cellStyle name="Обычный 4 2 4 3 5" xfId="39486"/>
    <cellStyle name="Обычный 4 2 4 4" xfId="39487"/>
    <cellStyle name="Обычный 4 2 4 4 2" xfId="39488"/>
    <cellStyle name="Обычный 4 2 4 4 2 2" xfId="39489"/>
    <cellStyle name="Обычный 4 2 4 4 2 2 2" xfId="39490"/>
    <cellStyle name="Обычный 4 2 4 4 2 3" xfId="39491"/>
    <cellStyle name="Обычный 4 2 4 4 3" xfId="39492"/>
    <cellStyle name="Обычный 4 2 4 4 3 2" xfId="39493"/>
    <cellStyle name="Обычный 4 2 4 4 4" xfId="39494"/>
    <cellStyle name="Обычный 4 2 4 5" xfId="39495"/>
    <cellStyle name="Обычный 4 2 4 5 2" xfId="39496"/>
    <cellStyle name="Обычный 4 2 4 5 2 2" xfId="39497"/>
    <cellStyle name="Обычный 4 2 4 5 3" xfId="39498"/>
    <cellStyle name="Обычный 4 2 4 6" xfId="39499"/>
    <cellStyle name="Обычный 4 2 4 6 2" xfId="39500"/>
    <cellStyle name="Обычный 4 2 4 7" xfId="39501"/>
    <cellStyle name="Обычный 4 2 5" xfId="39502"/>
    <cellStyle name="Обычный 4 2 5 2" xfId="39503"/>
    <cellStyle name="Обычный 4 2 5 2 2" xfId="39504"/>
    <cellStyle name="Обычный 4 2 5 2 2 2" xfId="39505"/>
    <cellStyle name="Обычный 4 2 5 2 2 2 2" xfId="39506"/>
    <cellStyle name="Обычный 4 2 5 2 2 2 2 2" xfId="39507"/>
    <cellStyle name="Обычный 4 2 5 2 2 2 3" xfId="39508"/>
    <cellStyle name="Обычный 4 2 5 2 2 3" xfId="39509"/>
    <cellStyle name="Обычный 4 2 5 2 2 3 2" xfId="39510"/>
    <cellStyle name="Обычный 4 2 5 2 2 4" xfId="39511"/>
    <cellStyle name="Обычный 4 2 5 2 3" xfId="39512"/>
    <cellStyle name="Обычный 4 2 5 2 3 2" xfId="39513"/>
    <cellStyle name="Обычный 4 2 5 2 3 2 2" xfId="39514"/>
    <cellStyle name="Обычный 4 2 5 2 3 3" xfId="39515"/>
    <cellStyle name="Обычный 4 2 5 2 4" xfId="39516"/>
    <cellStyle name="Обычный 4 2 5 2 4 2" xfId="39517"/>
    <cellStyle name="Обычный 4 2 5 2 5" xfId="39518"/>
    <cellStyle name="Обычный 4 2 5 3" xfId="39519"/>
    <cellStyle name="Обычный 4 2 5 3 2" xfId="39520"/>
    <cellStyle name="Обычный 4 2 5 3 2 2" xfId="39521"/>
    <cellStyle name="Обычный 4 2 5 3 2 2 2" xfId="39522"/>
    <cellStyle name="Обычный 4 2 5 3 2 3" xfId="39523"/>
    <cellStyle name="Обычный 4 2 5 3 3" xfId="39524"/>
    <cellStyle name="Обычный 4 2 5 3 3 2" xfId="39525"/>
    <cellStyle name="Обычный 4 2 5 3 4" xfId="39526"/>
    <cellStyle name="Обычный 4 2 5 4" xfId="39527"/>
    <cellStyle name="Обычный 4 2 5 4 2" xfId="39528"/>
    <cellStyle name="Обычный 4 2 5 4 2 2" xfId="39529"/>
    <cellStyle name="Обычный 4 2 5 4 3" xfId="39530"/>
    <cellStyle name="Обычный 4 2 5 5" xfId="39531"/>
    <cellStyle name="Обычный 4 2 5 5 2" xfId="39532"/>
    <cellStyle name="Обычный 4 2 5 6" xfId="39533"/>
    <cellStyle name="Обычный 4 2 6" xfId="39534"/>
    <cellStyle name="Обычный 4 2 6 2" xfId="39535"/>
    <cellStyle name="Обычный 4 2 6 2 2" xfId="39536"/>
    <cellStyle name="Обычный 4 2 6 2 2 2" xfId="39537"/>
    <cellStyle name="Обычный 4 2 6 2 2 2 2" xfId="39538"/>
    <cellStyle name="Обычный 4 2 6 2 2 3" xfId="39539"/>
    <cellStyle name="Обычный 4 2 6 2 3" xfId="39540"/>
    <cellStyle name="Обычный 4 2 6 2 3 2" xfId="39541"/>
    <cellStyle name="Обычный 4 2 6 2 4" xfId="39542"/>
    <cellStyle name="Обычный 4 2 6 3" xfId="39543"/>
    <cellStyle name="Обычный 4 2 6 3 2" xfId="39544"/>
    <cellStyle name="Обычный 4 2 6 3 2 2" xfId="39545"/>
    <cellStyle name="Обычный 4 2 6 3 3" xfId="39546"/>
    <cellStyle name="Обычный 4 2 6 4" xfId="39547"/>
    <cellStyle name="Обычный 4 2 6 4 2" xfId="39548"/>
    <cellStyle name="Обычный 4 2 6 5" xfId="39549"/>
    <cellStyle name="Обычный 4 2 7" xfId="39550"/>
    <cellStyle name="Обычный 4 2 7 2" xfId="39551"/>
    <cellStyle name="Обычный 4 2 7 2 2" xfId="39552"/>
    <cellStyle name="Обычный 4 2 7 2 2 2" xfId="39553"/>
    <cellStyle name="Обычный 4 2 7 2 3" xfId="39554"/>
    <cellStyle name="Обычный 4 2 7 3" xfId="39555"/>
    <cellStyle name="Обычный 4 2 7 3 2" xfId="39556"/>
    <cellStyle name="Обычный 4 2 7 4" xfId="39557"/>
    <cellStyle name="Обычный 4 2 8" xfId="39558"/>
    <cellStyle name="Обычный 4 2 8 2" xfId="39559"/>
    <cellStyle name="Обычный 4 2 8 2 2" xfId="39560"/>
    <cellStyle name="Обычный 4 2 8 3" xfId="39561"/>
    <cellStyle name="Обычный 4 2 9" xfId="39562"/>
    <cellStyle name="Обычный 4 2 9 2" xfId="39563"/>
    <cellStyle name="Обычный 4 3" xfId="39564"/>
    <cellStyle name="Обычный 4 3 2" xfId="39565"/>
    <cellStyle name="Обычный 4 3 2 2" xfId="39566"/>
    <cellStyle name="Обычный 4 3 2 2 2" xfId="39567"/>
    <cellStyle name="Обычный 4 3 2 2 2 2" xfId="39568"/>
    <cellStyle name="Обычный 4 3 2 2 2 2 2" xfId="39569"/>
    <cellStyle name="Обычный 4 3 2 2 2 2 2 2" xfId="39570"/>
    <cellStyle name="Обычный 4 3 2 2 2 2 2 2 2" xfId="39571"/>
    <cellStyle name="Обычный 4 3 2 2 2 2 2 2 2 2" xfId="39572"/>
    <cellStyle name="Обычный 4 3 2 2 2 2 2 2 3" xfId="39573"/>
    <cellStyle name="Обычный 4 3 2 2 2 2 2 3" xfId="39574"/>
    <cellStyle name="Обычный 4 3 2 2 2 2 2 3 2" xfId="39575"/>
    <cellStyle name="Обычный 4 3 2 2 2 2 2 4" xfId="39576"/>
    <cellStyle name="Обычный 4 3 2 2 2 2 3" xfId="39577"/>
    <cellStyle name="Обычный 4 3 2 2 2 2 3 2" xfId="39578"/>
    <cellStyle name="Обычный 4 3 2 2 2 2 3 2 2" xfId="39579"/>
    <cellStyle name="Обычный 4 3 2 2 2 2 3 3" xfId="39580"/>
    <cellStyle name="Обычный 4 3 2 2 2 2 4" xfId="39581"/>
    <cellStyle name="Обычный 4 3 2 2 2 2 4 2" xfId="39582"/>
    <cellStyle name="Обычный 4 3 2 2 2 2 5" xfId="39583"/>
    <cellStyle name="Обычный 4 3 2 2 2 3" xfId="39584"/>
    <cellStyle name="Обычный 4 3 2 2 2 3 2" xfId="39585"/>
    <cellStyle name="Обычный 4 3 2 2 2 3 2 2" xfId="39586"/>
    <cellStyle name="Обычный 4 3 2 2 2 3 2 2 2" xfId="39587"/>
    <cellStyle name="Обычный 4 3 2 2 2 3 2 3" xfId="39588"/>
    <cellStyle name="Обычный 4 3 2 2 2 3 3" xfId="39589"/>
    <cellStyle name="Обычный 4 3 2 2 2 3 3 2" xfId="39590"/>
    <cellStyle name="Обычный 4 3 2 2 2 3 4" xfId="39591"/>
    <cellStyle name="Обычный 4 3 2 2 2 4" xfId="39592"/>
    <cellStyle name="Обычный 4 3 2 2 2 4 2" xfId="39593"/>
    <cellStyle name="Обычный 4 3 2 2 2 4 2 2" xfId="39594"/>
    <cellStyle name="Обычный 4 3 2 2 2 4 3" xfId="39595"/>
    <cellStyle name="Обычный 4 3 2 2 2 5" xfId="39596"/>
    <cellStyle name="Обычный 4 3 2 2 2 5 2" xfId="39597"/>
    <cellStyle name="Обычный 4 3 2 2 2 6" xfId="39598"/>
    <cellStyle name="Обычный 4 3 2 2 3" xfId="39599"/>
    <cellStyle name="Обычный 4 3 2 2 3 2" xfId="39600"/>
    <cellStyle name="Обычный 4 3 2 2 3 2 2" xfId="39601"/>
    <cellStyle name="Обычный 4 3 2 2 3 2 2 2" xfId="39602"/>
    <cellStyle name="Обычный 4 3 2 2 3 2 2 2 2" xfId="39603"/>
    <cellStyle name="Обычный 4 3 2 2 3 2 2 3" xfId="39604"/>
    <cellStyle name="Обычный 4 3 2 2 3 2 3" xfId="39605"/>
    <cellStyle name="Обычный 4 3 2 2 3 2 3 2" xfId="39606"/>
    <cellStyle name="Обычный 4 3 2 2 3 2 4" xfId="39607"/>
    <cellStyle name="Обычный 4 3 2 2 3 3" xfId="39608"/>
    <cellStyle name="Обычный 4 3 2 2 3 3 2" xfId="39609"/>
    <cellStyle name="Обычный 4 3 2 2 3 3 2 2" xfId="39610"/>
    <cellStyle name="Обычный 4 3 2 2 3 3 3" xfId="39611"/>
    <cellStyle name="Обычный 4 3 2 2 3 4" xfId="39612"/>
    <cellStyle name="Обычный 4 3 2 2 3 4 2" xfId="39613"/>
    <cellStyle name="Обычный 4 3 2 2 3 5" xfId="39614"/>
    <cellStyle name="Обычный 4 3 2 2 4" xfId="39615"/>
    <cellStyle name="Обычный 4 3 2 2 4 2" xfId="39616"/>
    <cellStyle name="Обычный 4 3 2 2 4 2 2" xfId="39617"/>
    <cellStyle name="Обычный 4 3 2 2 4 2 2 2" xfId="39618"/>
    <cellStyle name="Обычный 4 3 2 2 4 2 3" xfId="39619"/>
    <cellStyle name="Обычный 4 3 2 2 4 3" xfId="39620"/>
    <cellStyle name="Обычный 4 3 2 2 4 3 2" xfId="39621"/>
    <cellStyle name="Обычный 4 3 2 2 4 4" xfId="39622"/>
    <cellStyle name="Обычный 4 3 2 2 5" xfId="39623"/>
    <cellStyle name="Обычный 4 3 2 2 5 2" xfId="39624"/>
    <cellStyle name="Обычный 4 3 2 2 5 2 2" xfId="39625"/>
    <cellStyle name="Обычный 4 3 2 2 5 3" xfId="39626"/>
    <cellStyle name="Обычный 4 3 2 2 6" xfId="39627"/>
    <cellStyle name="Обычный 4 3 2 2 6 2" xfId="39628"/>
    <cellStyle name="Обычный 4 3 2 2 7" xfId="39629"/>
    <cellStyle name="Обычный 4 3 2 3" xfId="39630"/>
    <cellStyle name="Обычный 4 3 2 3 2" xfId="39631"/>
    <cellStyle name="Обычный 4 3 2 3 2 2" xfId="39632"/>
    <cellStyle name="Обычный 4 3 2 3 2 2 2" xfId="39633"/>
    <cellStyle name="Обычный 4 3 2 3 2 2 2 2" xfId="39634"/>
    <cellStyle name="Обычный 4 3 2 3 2 2 2 2 2" xfId="39635"/>
    <cellStyle name="Обычный 4 3 2 3 2 2 2 3" xfId="39636"/>
    <cellStyle name="Обычный 4 3 2 3 2 2 3" xfId="39637"/>
    <cellStyle name="Обычный 4 3 2 3 2 2 3 2" xfId="39638"/>
    <cellStyle name="Обычный 4 3 2 3 2 2 4" xfId="39639"/>
    <cellStyle name="Обычный 4 3 2 3 2 3" xfId="39640"/>
    <cellStyle name="Обычный 4 3 2 3 2 3 2" xfId="39641"/>
    <cellStyle name="Обычный 4 3 2 3 2 3 2 2" xfId="39642"/>
    <cellStyle name="Обычный 4 3 2 3 2 3 3" xfId="39643"/>
    <cellStyle name="Обычный 4 3 2 3 2 4" xfId="39644"/>
    <cellStyle name="Обычный 4 3 2 3 2 4 2" xfId="39645"/>
    <cellStyle name="Обычный 4 3 2 3 2 5" xfId="39646"/>
    <cellStyle name="Обычный 4 3 2 3 3" xfId="39647"/>
    <cellStyle name="Обычный 4 3 2 3 3 2" xfId="39648"/>
    <cellStyle name="Обычный 4 3 2 3 3 2 2" xfId="39649"/>
    <cellStyle name="Обычный 4 3 2 3 3 2 2 2" xfId="39650"/>
    <cellStyle name="Обычный 4 3 2 3 3 2 3" xfId="39651"/>
    <cellStyle name="Обычный 4 3 2 3 3 3" xfId="39652"/>
    <cellStyle name="Обычный 4 3 2 3 3 3 2" xfId="39653"/>
    <cellStyle name="Обычный 4 3 2 3 3 4" xfId="39654"/>
    <cellStyle name="Обычный 4 3 2 3 4" xfId="39655"/>
    <cellStyle name="Обычный 4 3 2 3 4 2" xfId="39656"/>
    <cellStyle name="Обычный 4 3 2 3 4 2 2" xfId="39657"/>
    <cellStyle name="Обычный 4 3 2 3 4 3" xfId="39658"/>
    <cellStyle name="Обычный 4 3 2 3 5" xfId="39659"/>
    <cellStyle name="Обычный 4 3 2 3 5 2" xfId="39660"/>
    <cellStyle name="Обычный 4 3 2 3 6" xfId="39661"/>
    <cellStyle name="Обычный 4 3 2 4" xfId="39662"/>
    <cellStyle name="Обычный 4 3 2 4 2" xfId="39663"/>
    <cellStyle name="Обычный 4 3 2 4 2 2" xfId="39664"/>
    <cellStyle name="Обычный 4 3 2 4 2 2 2" xfId="39665"/>
    <cellStyle name="Обычный 4 3 2 4 2 2 2 2" xfId="39666"/>
    <cellStyle name="Обычный 4 3 2 4 2 2 3" xfId="39667"/>
    <cellStyle name="Обычный 4 3 2 4 2 3" xfId="39668"/>
    <cellStyle name="Обычный 4 3 2 4 2 3 2" xfId="39669"/>
    <cellStyle name="Обычный 4 3 2 4 2 4" xfId="39670"/>
    <cellStyle name="Обычный 4 3 2 4 3" xfId="39671"/>
    <cellStyle name="Обычный 4 3 2 4 3 2" xfId="39672"/>
    <cellStyle name="Обычный 4 3 2 4 3 2 2" xfId="39673"/>
    <cellStyle name="Обычный 4 3 2 4 3 3" xfId="39674"/>
    <cellStyle name="Обычный 4 3 2 4 4" xfId="39675"/>
    <cellStyle name="Обычный 4 3 2 4 4 2" xfId="39676"/>
    <cellStyle name="Обычный 4 3 2 4 5" xfId="39677"/>
    <cellStyle name="Обычный 4 3 2 5" xfId="39678"/>
    <cellStyle name="Обычный 4 3 2 5 2" xfId="39679"/>
    <cellStyle name="Обычный 4 3 2 5 2 2" xfId="39680"/>
    <cellStyle name="Обычный 4 3 2 5 2 2 2" xfId="39681"/>
    <cellStyle name="Обычный 4 3 2 5 2 3" xfId="39682"/>
    <cellStyle name="Обычный 4 3 2 5 3" xfId="39683"/>
    <cellStyle name="Обычный 4 3 2 5 3 2" xfId="39684"/>
    <cellStyle name="Обычный 4 3 2 5 4" xfId="39685"/>
    <cellStyle name="Обычный 4 3 2 6" xfId="39686"/>
    <cellStyle name="Обычный 4 3 2 6 2" xfId="39687"/>
    <cellStyle name="Обычный 4 3 2 6 2 2" xfId="39688"/>
    <cellStyle name="Обычный 4 3 2 6 3" xfId="39689"/>
    <cellStyle name="Обычный 4 3 2 7" xfId="39690"/>
    <cellStyle name="Обычный 4 3 2 7 2" xfId="39691"/>
    <cellStyle name="Обычный 4 3 2 8" xfId="39692"/>
    <cellStyle name="Обычный 4 3 3" xfId="39693"/>
    <cellStyle name="Обычный 4 3 3 2" xfId="39694"/>
    <cellStyle name="Обычный 4 3 3 2 2" xfId="39695"/>
    <cellStyle name="Обычный 4 3 3 2 2 2" xfId="39696"/>
    <cellStyle name="Обычный 4 3 3 2 2 2 2" xfId="39697"/>
    <cellStyle name="Обычный 4 3 3 2 2 2 2 2" xfId="39698"/>
    <cellStyle name="Обычный 4 3 3 2 2 2 2 2 2" xfId="39699"/>
    <cellStyle name="Обычный 4 3 3 2 2 2 2 3" xfId="39700"/>
    <cellStyle name="Обычный 4 3 3 2 2 2 3" xfId="39701"/>
    <cellStyle name="Обычный 4 3 3 2 2 2 3 2" xfId="39702"/>
    <cellStyle name="Обычный 4 3 3 2 2 2 4" xfId="39703"/>
    <cellStyle name="Обычный 4 3 3 2 2 3" xfId="39704"/>
    <cellStyle name="Обычный 4 3 3 2 2 3 2" xfId="39705"/>
    <cellStyle name="Обычный 4 3 3 2 2 3 2 2" xfId="39706"/>
    <cellStyle name="Обычный 4 3 3 2 2 3 3" xfId="39707"/>
    <cellStyle name="Обычный 4 3 3 2 2 4" xfId="39708"/>
    <cellStyle name="Обычный 4 3 3 2 2 4 2" xfId="39709"/>
    <cellStyle name="Обычный 4 3 3 2 2 5" xfId="39710"/>
    <cellStyle name="Обычный 4 3 3 2 3" xfId="39711"/>
    <cellStyle name="Обычный 4 3 3 2 3 2" xfId="39712"/>
    <cellStyle name="Обычный 4 3 3 2 3 2 2" xfId="39713"/>
    <cellStyle name="Обычный 4 3 3 2 3 2 2 2" xfId="39714"/>
    <cellStyle name="Обычный 4 3 3 2 3 2 3" xfId="39715"/>
    <cellStyle name="Обычный 4 3 3 2 3 3" xfId="39716"/>
    <cellStyle name="Обычный 4 3 3 2 3 3 2" xfId="39717"/>
    <cellStyle name="Обычный 4 3 3 2 3 4" xfId="39718"/>
    <cellStyle name="Обычный 4 3 3 2 4" xfId="39719"/>
    <cellStyle name="Обычный 4 3 3 2 4 2" xfId="39720"/>
    <cellStyle name="Обычный 4 3 3 2 4 2 2" xfId="39721"/>
    <cellStyle name="Обычный 4 3 3 2 4 3" xfId="39722"/>
    <cellStyle name="Обычный 4 3 3 2 5" xfId="39723"/>
    <cellStyle name="Обычный 4 3 3 2 5 2" xfId="39724"/>
    <cellStyle name="Обычный 4 3 3 2 6" xfId="39725"/>
    <cellStyle name="Обычный 4 3 3 3" xfId="39726"/>
    <cellStyle name="Обычный 4 3 3 3 2" xfId="39727"/>
    <cellStyle name="Обычный 4 3 3 3 2 2" xfId="39728"/>
    <cellStyle name="Обычный 4 3 3 3 2 2 2" xfId="39729"/>
    <cellStyle name="Обычный 4 3 3 3 2 2 2 2" xfId="39730"/>
    <cellStyle name="Обычный 4 3 3 3 2 2 3" xfId="39731"/>
    <cellStyle name="Обычный 4 3 3 3 2 3" xfId="39732"/>
    <cellStyle name="Обычный 4 3 3 3 2 3 2" xfId="39733"/>
    <cellStyle name="Обычный 4 3 3 3 2 4" xfId="39734"/>
    <cellStyle name="Обычный 4 3 3 3 3" xfId="39735"/>
    <cellStyle name="Обычный 4 3 3 3 3 2" xfId="39736"/>
    <cellStyle name="Обычный 4 3 3 3 3 2 2" xfId="39737"/>
    <cellStyle name="Обычный 4 3 3 3 3 3" xfId="39738"/>
    <cellStyle name="Обычный 4 3 3 3 4" xfId="39739"/>
    <cellStyle name="Обычный 4 3 3 3 4 2" xfId="39740"/>
    <cellStyle name="Обычный 4 3 3 3 5" xfId="39741"/>
    <cellStyle name="Обычный 4 3 3 4" xfId="39742"/>
    <cellStyle name="Обычный 4 3 3 4 2" xfId="39743"/>
    <cellStyle name="Обычный 4 3 3 4 2 2" xfId="39744"/>
    <cellStyle name="Обычный 4 3 3 4 2 2 2" xfId="39745"/>
    <cellStyle name="Обычный 4 3 3 4 2 3" xfId="39746"/>
    <cellStyle name="Обычный 4 3 3 4 3" xfId="39747"/>
    <cellStyle name="Обычный 4 3 3 4 3 2" xfId="39748"/>
    <cellStyle name="Обычный 4 3 3 4 4" xfId="39749"/>
    <cellStyle name="Обычный 4 3 3 5" xfId="39750"/>
    <cellStyle name="Обычный 4 3 3 5 2" xfId="39751"/>
    <cellStyle name="Обычный 4 3 3 5 2 2" xfId="39752"/>
    <cellStyle name="Обычный 4 3 3 5 3" xfId="39753"/>
    <cellStyle name="Обычный 4 3 3 6" xfId="39754"/>
    <cellStyle name="Обычный 4 3 3 6 2" xfId="39755"/>
    <cellStyle name="Обычный 4 3 3 7" xfId="39756"/>
    <cellStyle name="Обычный 4 3 4" xfId="39757"/>
    <cellStyle name="Обычный 4 3 4 2" xfId="39758"/>
    <cellStyle name="Обычный 4 3 4 2 2" xfId="39759"/>
    <cellStyle name="Обычный 4 3 4 2 2 2" xfId="39760"/>
    <cellStyle name="Обычный 4 3 4 2 2 2 2" xfId="39761"/>
    <cellStyle name="Обычный 4 3 4 2 2 2 2 2" xfId="39762"/>
    <cellStyle name="Обычный 4 3 4 2 2 2 3" xfId="39763"/>
    <cellStyle name="Обычный 4 3 4 2 2 3" xfId="39764"/>
    <cellStyle name="Обычный 4 3 4 2 2 3 2" xfId="39765"/>
    <cellStyle name="Обычный 4 3 4 2 2 4" xfId="39766"/>
    <cellStyle name="Обычный 4 3 4 2 3" xfId="39767"/>
    <cellStyle name="Обычный 4 3 4 2 3 2" xfId="39768"/>
    <cellStyle name="Обычный 4 3 4 2 3 2 2" xfId="39769"/>
    <cellStyle name="Обычный 4 3 4 2 3 3" xfId="39770"/>
    <cellStyle name="Обычный 4 3 4 2 4" xfId="39771"/>
    <cellStyle name="Обычный 4 3 4 2 4 2" xfId="39772"/>
    <cellStyle name="Обычный 4 3 4 2 5" xfId="39773"/>
    <cellStyle name="Обычный 4 3 4 3" xfId="39774"/>
    <cellStyle name="Обычный 4 3 4 3 2" xfId="39775"/>
    <cellStyle name="Обычный 4 3 4 3 2 2" xfId="39776"/>
    <cellStyle name="Обычный 4 3 4 3 2 2 2" xfId="39777"/>
    <cellStyle name="Обычный 4 3 4 3 2 3" xfId="39778"/>
    <cellStyle name="Обычный 4 3 4 3 3" xfId="39779"/>
    <cellStyle name="Обычный 4 3 4 3 3 2" xfId="39780"/>
    <cellStyle name="Обычный 4 3 4 3 4" xfId="39781"/>
    <cellStyle name="Обычный 4 3 4 4" xfId="39782"/>
    <cellStyle name="Обычный 4 3 4 4 2" xfId="39783"/>
    <cellStyle name="Обычный 4 3 4 4 2 2" xfId="39784"/>
    <cellStyle name="Обычный 4 3 4 4 3" xfId="39785"/>
    <cellStyle name="Обычный 4 3 4 5" xfId="39786"/>
    <cellStyle name="Обычный 4 3 4 5 2" xfId="39787"/>
    <cellStyle name="Обычный 4 3 4 6" xfId="39788"/>
    <cellStyle name="Обычный 4 3 5" xfId="39789"/>
    <cellStyle name="Обычный 4 3 5 2" xfId="39790"/>
    <cellStyle name="Обычный 4 3 5 2 2" xfId="39791"/>
    <cellStyle name="Обычный 4 3 5 2 2 2" xfId="39792"/>
    <cellStyle name="Обычный 4 3 5 2 2 2 2" xfId="39793"/>
    <cellStyle name="Обычный 4 3 5 2 2 3" xfId="39794"/>
    <cellStyle name="Обычный 4 3 5 2 3" xfId="39795"/>
    <cellStyle name="Обычный 4 3 5 2 3 2" xfId="39796"/>
    <cellStyle name="Обычный 4 3 5 2 4" xfId="39797"/>
    <cellStyle name="Обычный 4 3 5 3" xfId="39798"/>
    <cellStyle name="Обычный 4 3 5 3 2" xfId="39799"/>
    <cellStyle name="Обычный 4 3 5 3 2 2" xfId="39800"/>
    <cellStyle name="Обычный 4 3 5 3 3" xfId="39801"/>
    <cellStyle name="Обычный 4 3 5 4" xfId="39802"/>
    <cellStyle name="Обычный 4 3 5 4 2" xfId="39803"/>
    <cellStyle name="Обычный 4 3 5 5" xfId="39804"/>
    <cellStyle name="Обычный 4 3 6" xfId="39805"/>
    <cellStyle name="Обычный 4 3 6 2" xfId="39806"/>
    <cellStyle name="Обычный 4 3 6 2 2" xfId="39807"/>
    <cellStyle name="Обычный 4 3 6 2 2 2" xfId="39808"/>
    <cellStyle name="Обычный 4 3 6 2 3" xfId="39809"/>
    <cellStyle name="Обычный 4 3 6 3" xfId="39810"/>
    <cellStyle name="Обычный 4 3 6 3 2" xfId="39811"/>
    <cellStyle name="Обычный 4 3 6 4" xfId="39812"/>
    <cellStyle name="Обычный 4 3 7" xfId="39813"/>
    <cellStyle name="Обычный 4 3 7 2" xfId="39814"/>
    <cellStyle name="Обычный 4 3 7 2 2" xfId="39815"/>
    <cellStyle name="Обычный 4 3 7 3" xfId="39816"/>
    <cellStyle name="Обычный 4 3 8" xfId="39817"/>
    <cellStyle name="Обычный 4 3 8 2" xfId="39818"/>
    <cellStyle name="Обычный 4 3 9" xfId="39819"/>
    <cellStyle name="Обычный 4 4" xfId="39820"/>
    <cellStyle name="Обычный 4 4 2" xfId="39821"/>
    <cellStyle name="Обычный 4 4 2 2" xfId="39822"/>
    <cellStyle name="Обычный 4 4 2 2 2" xfId="39823"/>
    <cellStyle name="Обычный 4 4 2 2 2 2" xfId="39824"/>
    <cellStyle name="Обычный 4 4 2 2 2 2 2" xfId="39825"/>
    <cellStyle name="Обычный 4 4 2 2 2 2 2 2" xfId="39826"/>
    <cellStyle name="Обычный 4 4 2 2 2 2 2 2 2" xfId="39827"/>
    <cellStyle name="Обычный 4 4 2 2 2 2 2 3" xfId="39828"/>
    <cellStyle name="Обычный 4 4 2 2 2 2 3" xfId="39829"/>
    <cellStyle name="Обычный 4 4 2 2 2 2 3 2" xfId="39830"/>
    <cellStyle name="Обычный 4 4 2 2 2 2 4" xfId="39831"/>
    <cellStyle name="Обычный 4 4 2 2 2 3" xfId="39832"/>
    <cellStyle name="Обычный 4 4 2 2 2 3 2" xfId="39833"/>
    <cellStyle name="Обычный 4 4 2 2 2 3 2 2" xfId="39834"/>
    <cellStyle name="Обычный 4 4 2 2 2 3 3" xfId="39835"/>
    <cellStyle name="Обычный 4 4 2 2 2 4" xfId="39836"/>
    <cellStyle name="Обычный 4 4 2 2 2 4 2" xfId="39837"/>
    <cellStyle name="Обычный 4 4 2 2 2 5" xfId="39838"/>
    <cellStyle name="Обычный 4 4 2 2 3" xfId="39839"/>
    <cellStyle name="Обычный 4 4 2 2 3 2" xfId="39840"/>
    <cellStyle name="Обычный 4 4 2 2 3 2 2" xfId="39841"/>
    <cellStyle name="Обычный 4 4 2 2 3 2 2 2" xfId="39842"/>
    <cellStyle name="Обычный 4 4 2 2 3 2 3" xfId="39843"/>
    <cellStyle name="Обычный 4 4 2 2 3 3" xfId="39844"/>
    <cellStyle name="Обычный 4 4 2 2 3 3 2" xfId="39845"/>
    <cellStyle name="Обычный 4 4 2 2 3 4" xfId="39846"/>
    <cellStyle name="Обычный 4 4 2 2 4" xfId="39847"/>
    <cellStyle name="Обычный 4 4 2 2 4 2" xfId="39848"/>
    <cellStyle name="Обычный 4 4 2 2 4 2 2" xfId="39849"/>
    <cellStyle name="Обычный 4 4 2 2 4 3" xfId="39850"/>
    <cellStyle name="Обычный 4 4 2 2 5" xfId="39851"/>
    <cellStyle name="Обычный 4 4 2 2 5 2" xfId="39852"/>
    <cellStyle name="Обычный 4 4 2 2 6" xfId="39853"/>
    <cellStyle name="Обычный 4 4 2 3" xfId="39854"/>
    <cellStyle name="Обычный 4 4 2 3 2" xfId="39855"/>
    <cellStyle name="Обычный 4 4 2 3 2 2" xfId="39856"/>
    <cellStyle name="Обычный 4 4 2 3 2 2 2" xfId="39857"/>
    <cellStyle name="Обычный 4 4 2 3 2 2 2 2" xfId="39858"/>
    <cellStyle name="Обычный 4 4 2 3 2 2 3" xfId="39859"/>
    <cellStyle name="Обычный 4 4 2 3 2 3" xfId="39860"/>
    <cellStyle name="Обычный 4 4 2 3 2 3 2" xfId="39861"/>
    <cellStyle name="Обычный 4 4 2 3 2 4" xfId="39862"/>
    <cellStyle name="Обычный 4 4 2 3 3" xfId="39863"/>
    <cellStyle name="Обычный 4 4 2 3 3 2" xfId="39864"/>
    <cellStyle name="Обычный 4 4 2 3 3 2 2" xfId="39865"/>
    <cellStyle name="Обычный 4 4 2 3 3 3" xfId="39866"/>
    <cellStyle name="Обычный 4 4 2 3 4" xfId="39867"/>
    <cellStyle name="Обычный 4 4 2 3 4 2" xfId="39868"/>
    <cellStyle name="Обычный 4 4 2 3 5" xfId="39869"/>
    <cellStyle name="Обычный 4 4 2 4" xfId="39870"/>
    <cellStyle name="Обычный 4 4 2 4 2" xfId="39871"/>
    <cellStyle name="Обычный 4 4 2 4 2 2" xfId="39872"/>
    <cellStyle name="Обычный 4 4 2 4 2 2 2" xfId="39873"/>
    <cellStyle name="Обычный 4 4 2 4 2 3" xfId="39874"/>
    <cellStyle name="Обычный 4 4 2 4 3" xfId="39875"/>
    <cellStyle name="Обычный 4 4 2 4 3 2" xfId="39876"/>
    <cellStyle name="Обычный 4 4 2 4 4" xfId="39877"/>
    <cellStyle name="Обычный 4 4 2 5" xfId="39878"/>
    <cellStyle name="Обычный 4 4 2 5 2" xfId="39879"/>
    <cellStyle name="Обычный 4 4 2 5 2 2" xfId="39880"/>
    <cellStyle name="Обычный 4 4 2 5 3" xfId="39881"/>
    <cellStyle name="Обычный 4 4 2 6" xfId="39882"/>
    <cellStyle name="Обычный 4 4 2 6 2" xfId="39883"/>
    <cellStyle name="Обычный 4 4 2 7" xfId="39884"/>
    <cellStyle name="Обычный 4 4 3" xfId="39885"/>
    <cellStyle name="Обычный 4 4 3 2" xfId="39886"/>
    <cellStyle name="Обычный 4 4 3 2 2" xfId="39887"/>
    <cellStyle name="Обычный 4 4 3 2 2 2" xfId="39888"/>
    <cellStyle name="Обычный 4 4 3 2 2 2 2" xfId="39889"/>
    <cellStyle name="Обычный 4 4 3 2 2 2 2 2" xfId="39890"/>
    <cellStyle name="Обычный 4 4 3 2 2 2 3" xfId="39891"/>
    <cellStyle name="Обычный 4 4 3 2 2 3" xfId="39892"/>
    <cellStyle name="Обычный 4 4 3 2 2 3 2" xfId="39893"/>
    <cellStyle name="Обычный 4 4 3 2 2 4" xfId="39894"/>
    <cellStyle name="Обычный 4 4 3 2 3" xfId="39895"/>
    <cellStyle name="Обычный 4 4 3 2 3 2" xfId="39896"/>
    <cellStyle name="Обычный 4 4 3 2 3 2 2" xfId="39897"/>
    <cellStyle name="Обычный 4 4 3 2 3 3" xfId="39898"/>
    <cellStyle name="Обычный 4 4 3 2 4" xfId="39899"/>
    <cellStyle name="Обычный 4 4 3 2 4 2" xfId="39900"/>
    <cellStyle name="Обычный 4 4 3 2 5" xfId="39901"/>
    <cellStyle name="Обычный 4 4 3 3" xfId="39902"/>
    <cellStyle name="Обычный 4 4 3 3 2" xfId="39903"/>
    <cellStyle name="Обычный 4 4 3 3 2 2" xfId="39904"/>
    <cellStyle name="Обычный 4 4 3 3 2 2 2" xfId="39905"/>
    <cellStyle name="Обычный 4 4 3 3 2 3" xfId="39906"/>
    <cellStyle name="Обычный 4 4 3 3 3" xfId="39907"/>
    <cellStyle name="Обычный 4 4 3 3 3 2" xfId="39908"/>
    <cellStyle name="Обычный 4 4 3 3 4" xfId="39909"/>
    <cellStyle name="Обычный 4 4 3 4" xfId="39910"/>
    <cellStyle name="Обычный 4 4 3 4 2" xfId="39911"/>
    <cellStyle name="Обычный 4 4 3 4 2 2" xfId="39912"/>
    <cellStyle name="Обычный 4 4 3 4 3" xfId="39913"/>
    <cellStyle name="Обычный 4 4 3 5" xfId="39914"/>
    <cellStyle name="Обычный 4 4 3 5 2" xfId="39915"/>
    <cellStyle name="Обычный 4 4 3 6" xfId="39916"/>
    <cellStyle name="Обычный 4 4 4" xfId="39917"/>
    <cellStyle name="Обычный 4 4 4 2" xfId="39918"/>
    <cellStyle name="Обычный 4 4 4 2 2" xfId="39919"/>
    <cellStyle name="Обычный 4 4 4 2 2 2" xfId="39920"/>
    <cellStyle name="Обычный 4 4 4 2 2 2 2" xfId="39921"/>
    <cellStyle name="Обычный 4 4 4 2 2 3" xfId="39922"/>
    <cellStyle name="Обычный 4 4 4 2 3" xfId="39923"/>
    <cellStyle name="Обычный 4 4 4 2 3 2" xfId="39924"/>
    <cellStyle name="Обычный 4 4 4 2 4" xfId="39925"/>
    <cellStyle name="Обычный 4 4 4 3" xfId="39926"/>
    <cellStyle name="Обычный 4 4 4 3 2" xfId="39927"/>
    <cellStyle name="Обычный 4 4 4 3 2 2" xfId="39928"/>
    <cellStyle name="Обычный 4 4 4 3 3" xfId="39929"/>
    <cellStyle name="Обычный 4 4 4 4" xfId="39930"/>
    <cellStyle name="Обычный 4 4 4 4 2" xfId="39931"/>
    <cellStyle name="Обычный 4 4 4 5" xfId="39932"/>
    <cellStyle name="Обычный 4 4 5" xfId="39933"/>
    <cellStyle name="Обычный 4 4 5 2" xfId="39934"/>
    <cellStyle name="Обычный 4 4 5 2 2" xfId="39935"/>
    <cellStyle name="Обычный 4 4 5 2 2 2" xfId="39936"/>
    <cellStyle name="Обычный 4 4 5 2 3" xfId="39937"/>
    <cellStyle name="Обычный 4 4 5 3" xfId="39938"/>
    <cellStyle name="Обычный 4 4 5 3 2" xfId="39939"/>
    <cellStyle name="Обычный 4 4 5 4" xfId="39940"/>
    <cellStyle name="Обычный 4 4 6" xfId="39941"/>
    <cellStyle name="Обычный 4 4 6 2" xfId="39942"/>
    <cellStyle name="Обычный 4 4 6 2 2" xfId="39943"/>
    <cellStyle name="Обычный 4 4 6 3" xfId="39944"/>
    <cellStyle name="Обычный 4 4 7" xfId="39945"/>
    <cellStyle name="Обычный 4 4 7 2" xfId="39946"/>
    <cellStyle name="Обычный 4 4 8" xfId="39947"/>
    <cellStyle name="Обычный 4 5" xfId="39948"/>
    <cellStyle name="Обычный 4 5 2" xfId="39949"/>
    <cellStyle name="Обычный 4 5 2 2" xfId="39950"/>
    <cellStyle name="Обычный 4 5 2 2 2" xfId="39951"/>
    <cellStyle name="Обычный 4 5 2 2 2 2" xfId="39952"/>
    <cellStyle name="Обычный 4 5 2 2 2 2 2" xfId="39953"/>
    <cellStyle name="Обычный 4 5 2 2 2 2 2 2" xfId="39954"/>
    <cellStyle name="Обычный 4 5 2 2 2 2 3" xfId="39955"/>
    <cellStyle name="Обычный 4 5 2 2 2 3" xfId="39956"/>
    <cellStyle name="Обычный 4 5 2 2 2 3 2" xfId="39957"/>
    <cellStyle name="Обычный 4 5 2 2 2 4" xfId="39958"/>
    <cellStyle name="Обычный 4 5 2 2 3" xfId="39959"/>
    <cellStyle name="Обычный 4 5 2 2 3 2" xfId="39960"/>
    <cellStyle name="Обычный 4 5 2 2 3 2 2" xfId="39961"/>
    <cellStyle name="Обычный 4 5 2 2 3 3" xfId="39962"/>
    <cellStyle name="Обычный 4 5 2 2 4" xfId="39963"/>
    <cellStyle name="Обычный 4 5 2 2 4 2" xfId="39964"/>
    <cellStyle name="Обычный 4 5 2 2 5" xfId="39965"/>
    <cellStyle name="Обычный 4 5 2 3" xfId="39966"/>
    <cellStyle name="Обычный 4 5 2 3 2" xfId="39967"/>
    <cellStyle name="Обычный 4 5 2 3 2 2" xfId="39968"/>
    <cellStyle name="Обычный 4 5 2 3 2 2 2" xfId="39969"/>
    <cellStyle name="Обычный 4 5 2 3 2 3" xfId="39970"/>
    <cellStyle name="Обычный 4 5 2 3 3" xfId="39971"/>
    <cellStyle name="Обычный 4 5 2 3 3 2" xfId="39972"/>
    <cellStyle name="Обычный 4 5 2 3 4" xfId="39973"/>
    <cellStyle name="Обычный 4 5 2 4" xfId="39974"/>
    <cellStyle name="Обычный 4 5 2 4 2" xfId="39975"/>
    <cellStyle name="Обычный 4 5 2 4 2 2" xfId="39976"/>
    <cellStyle name="Обычный 4 5 2 4 3" xfId="39977"/>
    <cellStyle name="Обычный 4 5 2 5" xfId="39978"/>
    <cellStyle name="Обычный 4 5 2 5 2" xfId="39979"/>
    <cellStyle name="Обычный 4 5 2 6" xfId="39980"/>
    <cellStyle name="Обычный 4 5 3" xfId="39981"/>
    <cellStyle name="Обычный 4 5 3 2" xfId="39982"/>
    <cellStyle name="Обычный 4 5 3 2 2" xfId="39983"/>
    <cellStyle name="Обычный 4 5 3 2 2 2" xfId="39984"/>
    <cellStyle name="Обычный 4 5 3 2 2 2 2" xfId="39985"/>
    <cellStyle name="Обычный 4 5 3 2 2 3" xfId="39986"/>
    <cellStyle name="Обычный 4 5 3 2 3" xfId="39987"/>
    <cellStyle name="Обычный 4 5 3 2 3 2" xfId="39988"/>
    <cellStyle name="Обычный 4 5 3 2 4" xfId="39989"/>
    <cellStyle name="Обычный 4 5 3 3" xfId="39990"/>
    <cellStyle name="Обычный 4 5 3 3 2" xfId="39991"/>
    <cellStyle name="Обычный 4 5 3 3 2 2" xfId="39992"/>
    <cellStyle name="Обычный 4 5 3 3 3" xfId="39993"/>
    <cellStyle name="Обычный 4 5 3 4" xfId="39994"/>
    <cellStyle name="Обычный 4 5 3 4 2" xfId="39995"/>
    <cellStyle name="Обычный 4 5 3 5" xfId="39996"/>
    <cellStyle name="Обычный 4 5 4" xfId="39997"/>
    <cellStyle name="Обычный 4 5 4 2" xfId="39998"/>
    <cellStyle name="Обычный 4 5 4 2 2" xfId="39999"/>
    <cellStyle name="Обычный 4 5 4 2 2 2" xfId="40000"/>
    <cellStyle name="Обычный 4 5 4 2 3" xfId="40001"/>
    <cellStyle name="Обычный 4 5 4 3" xfId="40002"/>
    <cellStyle name="Обычный 4 5 4 3 2" xfId="40003"/>
    <cellStyle name="Обычный 4 5 4 4" xfId="40004"/>
    <cellStyle name="Обычный 4 5 5" xfId="40005"/>
    <cellStyle name="Обычный 4 5 5 2" xfId="40006"/>
    <cellStyle name="Обычный 4 5 5 2 2" xfId="40007"/>
    <cellStyle name="Обычный 4 5 5 3" xfId="40008"/>
    <cellStyle name="Обычный 4 5 6" xfId="40009"/>
    <cellStyle name="Обычный 4 5 6 2" xfId="40010"/>
    <cellStyle name="Обычный 4 5 7" xfId="40011"/>
    <cellStyle name="Обычный 4 6" xfId="40012"/>
    <cellStyle name="Обычный 4 6 2" xfId="40013"/>
    <cellStyle name="Обычный 4 6 2 2" xfId="40014"/>
    <cellStyle name="Обычный 4 6 2 2 2" xfId="40015"/>
    <cellStyle name="Обычный 4 6 2 2 2 2" xfId="40016"/>
    <cellStyle name="Обычный 4 6 2 2 2 2 2" xfId="40017"/>
    <cellStyle name="Обычный 4 6 2 2 2 3" xfId="40018"/>
    <cellStyle name="Обычный 4 6 2 2 3" xfId="40019"/>
    <cellStyle name="Обычный 4 6 2 2 3 2" xfId="40020"/>
    <cellStyle name="Обычный 4 6 2 2 4" xfId="40021"/>
    <cellStyle name="Обычный 4 6 2 3" xfId="40022"/>
    <cellStyle name="Обычный 4 6 2 3 2" xfId="40023"/>
    <cellStyle name="Обычный 4 6 2 3 2 2" xfId="40024"/>
    <cellStyle name="Обычный 4 6 2 3 3" xfId="40025"/>
    <cellStyle name="Обычный 4 6 2 4" xfId="40026"/>
    <cellStyle name="Обычный 4 6 2 4 2" xfId="40027"/>
    <cellStyle name="Обычный 4 6 2 5" xfId="40028"/>
    <cellStyle name="Обычный 4 6 3" xfId="40029"/>
    <cellStyle name="Обычный 4 6 3 2" xfId="40030"/>
    <cellStyle name="Обычный 4 6 3 2 2" xfId="40031"/>
    <cellStyle name="Обычный 4 6 3 2 2 2" xfId="40032"/>
    <cellStyle name="Обычный 4 6 3 2 3" xfId="40033"/>
    <cellStyle name="Обычный 4 6 3 3" xfId="40034"/>
    <cellStyle name="Обычный 4 6 3 3 2" xfId="40035"/>
    <cellStyle name="Обычный 4 6 3 4" xfId="40036"/>
    <cellStyle name="Обычный 4 6 4" xfId="40037"/>
    <cellStyle name="Обычный 4 6 4 2" xfId="40038"/>
    <cellStyle name="Обычный 4 6 4 2 2" xfId="40039"/>
    <cellStyle name="Обычный 4 6 4 3" xfId="40040"/>
    <cellStyle name="Обычный 4 6 5" xfId="40041"/>
    <cellStyle name="Обычный 4 6 5 2" xfId="40042"/>
    <cellStyle name="Обычный 4 6 6" xfId="40043"/>
    <cellStyle name="Обычный 4 7" xfId="40044"/>
    <cellStyle name="Обычный 4 7 2" xfId="40045"/>
    <cellStyle name="Обычный 4 7 2 2" xfId="40046"/>
    <cellStyle name="Обычный 4 7 2 2 2" xfId="40047"/>
    <cellStyle name="Обычный 4 7 2 2 2 2" xfId="40048"/>
    <cellStyle name="Обычный 4 7 2 2 3" xfId="40049"/>
    <cellStyle name="Обычный 4 7 2 3" xfId="40050"/>
    <cellStyle name="Обычный 4 7 2 3 2" xfId="40051"/>
    <cellStyle name="Обычный 4 7 2 4" xfId="40052"/>
    <cellStyle name="Обычный 4 7 3" xfId="40053"/>
    <cellStyle name="Обычный 4 7 3 2" xfId="40054"/>
    <cellStyle name="Обычный 4 7 3 2 2" xfId="40055"/>
    <cellStyle name="Обычный 4 7 3 3" xfId="40056"/>
    <cellStyle name="Обычный 4 7 4" xfId="40057"/>
    <cellStyle name="Обычный 4 7 4 2" xfId="40058"/>
    <cellStyle name="Обычный 4 7 5" xfId="40059"/>
    <cellStyle name="Обычный 4 8" xfId="40060"/>
    <cellStyle name="Обычный 4 8 2" xfId="40061"/>
    <cellStyle name="Обычный 4 8 2 2" xfId="40062"/>
    <cellStyle name="Обычный 4 8 2 2 2" xfId="40063"/>
    <cellStyle name="Обычный 4 8 2 3" xfId="40064"/>
    <cellStyle name="Обычный 4 8 3" xfId="40065"/>
    <cellStyle name="Обычный 4 8 3 2" xfId="40066"/>
    <cellStyle name="Обычный 4 8 4" xfId="40067"/>
    <cellStyle name="Обычный 4 9" xfId="40068"/>
    <cellStyle name="Обычный 4 9 2" xfId="40069"/>
    <cellStyle name="Обычный 4 9 2 2" xfId="40070"/>
    <cellStyle name="Обычный 4 9 3" xfId="40071"/>
    <cellStyle name="Обычный 40" xfId="115"/>
    <cellStyle name="Обычный 40 10" xfId="40072"/>
    <cellStyle name="Обычный 40 2" xfId="40073"/>
    <cellStyle name="Обычный 40 2 2" xfId="40074"/>
    <cellStyle name="Обычный 40 2 2 2" xfId="40075"/>
    <cellStyle name="Обычный 40 2 2 2 2" xfId="40076"/>
    <cellStyle name="Обычный 40 2 2 2 2 2" xfId="40077"/>
    <cellStyle name="Обычный 40 2 2 2 2 2 2" xfId="40078"/>
    <cellStyle name="Обычный 40 2 2 2 2 2 2 2" xfId="40079"/>
    <cellStyle name="Обычный 40 2 2 2 2 2 2 2 2" xfId="40080"/>
    <cellStyle name="Обычный 40 2 2 2 2 2 2 2 2 2" xfId="40081"/>
    <cellStyle name="Обычный 40 2 2 2 2 2 2 2 3" xfId="40082"/>
    <cellStyle name="Обычный 40 2 2 2 2 2 2 3" xfId="40083"/>
    <cellStyle name="Обычный 40 2 2 2 2 2 2 3 2" xfId="40084"/>
    <cellStyle name="Обычный 40 2 2 2 2 2 2 4" xfId="40085"/>
    <cellStyle name="Обычный 40 2 2 2 2 2 3" xfId="40086"/>
    <cellStyle name="Обычный 40 2 2 2 2 2 3 2" xfId="40087"/>
    <cellStyle name="Обычный 40 2 2 2 2 2 3 2 2" xfId="40088"/>
    <cellStyle name="Обычный 40 2 2 2 2 2 3 3" xfId="40089"/>
    <cellStyle name="Обычный 40 2 2 2 2 2 4" xfId="40090"/>
    <cellStyle name="Обычный 40 2 2 2 2 2 4 2" xfId="40091"/>
    <cellStyle name="Обычный 40 2 2 2 2 2 5" xfId="40092"/>
    <cellStyle name="Обычный 40 2 2 2 2 3" xfId="40093"/>
    <cellStyle name="Обычный 40 2 2 2 2 3 2" xfId="40094"/>
    <cellStyle name="Обычный 40 2 2 2 2 3 2 2" xfId="40095"/>
    <cellStyle name="Обычный 40 2 2 2 2 3 2 2 2" xfId="40096"/>
    <cellStyle name="Обычный 40 2 2 2 2 3 2 3" xfId="40097"/>
    <cellStyle name="Обычный 40 2 2 2 2 3 3" xfId="40098"/>
    <cellStyle name="Обычный 40 2 2 2 2 3 3 2" xfId="40099"/>
    <cellStyle name="Обычный 40 2 2 2 2 3 4" xfId="40100"/>
    <cellStyle name="Обычный 40 2 2 2 2 4" xfId="40101"/>
    <cellStyle name="Обычный 40 2 2 2 2 4 2" xfId="40102"/>
    <cellStyle name="Обычный 40 2 2 2 2 4 2 2" xfId="40103"/>
    <cellStyle name="Обычный 40 2 2 2 2 4 3" xfId="40104"/>
    <cellStyle name="Обычный 40 2 2 2 2 5" xfId="40105"/>
    <cellStyle name="Обычный 40 2 2 2 2 5 2" xfId="40106"/>
    <cellStyle name="Обычный 40 2 2 2 2 6" xfId="40107"/>
    <cellStyle name="Обычный 40 2 2 2 3" xfId="40108"/>
    <cellStyle name="Обычный 40 2 2 2 3 2" xfId="40109"/>
    <cellStyle name="Обычный 40 2 2 2 3 2 2" xfId="40110"/>
    <cellStyle name="Обычный 40 2 2 2 3 2 2 2" xfId="40111"/>
    <cellStyle name="Обычный 40 2 2 2 3 2 2 2 2" xfId="40112"/>
    <cellStyle name="Обычный 40 2 2 2 3 2 2 3" xfId="40113"/>
    <cellStyle name="Обычный 40 2 2 2 3 2 3" xfId="40114"/>
    <cellStyle name="Обычный 40 2 2 2 3 2 3 2" xfId="40115"/>
    <cellStyle name="Обычный 40 2 2 2 3 2 4" xfId="40116"/>
    <cellStyle name="Обычный 40 2 2 2 3 3" xfId="40117"/>
    <cellStyle name="Обычный 40 2 2 2 3 3 2" xfId="40118"/>
    <cellStyle name="Обычный 40 2 2 2 3 3 2 2" xfId="40119"/>
    <cellStyle name="Обычный 40 2 2 2 3 3 3" xfId="40120"/>
    <cellStyle name="Обычный 40 2 2 2 3 4" xfId="40121"/>
    <cellStyle name="Обычный 40 2 2 2 3 4 2" xfId="40122"/>
    <cellStyle name="Обычный 40 2 2 2 3 5" xfId="40123"/>
    <cellStyle name="Обычный 40 2 2 2 4" xfId="40124"/>
    <cellStyle name="Обычный 40 2 2 2 4 2" xfId="40125"/>
    <cellStyle name="Обычный 40 2 2 2 4 2 2" xfId="40126"/>
    <cellStyle name="Обычный 40 2 2 2 4 2 2 2" xfId="40127"/>
    <cellStyle name="Обычный 40 2 2 2 4 2 3" xfId="40128"/>
    <cellStyle name="Обычный 40 2 2 2 4 3" xfId="40129"/>
    <cellStyle name="Обычный 40 2 2 2 4 3 2" xfId="40130"/>
    <cellStyle name="Обычный 40 2 2 2 4 4" xfId="40131"/>
    <cellStyle name="Обычный 40 2 2 2 5" xfId="40132"/>
    <cellStyle name="Обычный 40 2 2 2 5 2" xfId="40133"/>
    <cellStyle name="Обычный 40 2 2 2 5 2 2" xfId="40134"/>
    <cellStyle name="Обычный 40 2 2 2 5 3" xfId="40135"/>
    <cellStyle name="Обычный 40 2 2 2 6" xfId="40136"/>
    <cellStyle name="Обычный 40 2 2 2 6 2" xfId="40137"/>
    <cellStyle name="Обычный 40 2 2 2 7" xfId="40138"/>
    <cellStyle name="Обычный 40 2 2 3" xfId="40139"/>
    <cellStyle name="Обычный 40 2 2 3 2" xfId="40140"/>
    <cellStyle name="Обычный 40 2 2 3 2 2" xfId="40141"/>
    <cellStyle name="Обычный 40 2 2 3 2 2 2" xfId="40142"/>
    <cellStyle name="Обычный 40 2 2 3 2 2 2 2" xfId="40143"/>
    <cellStyle name="Обычный 40 2 2 3 2 2 2 2 2" xfId="40144"/>
    <cellStyle name="Обычный 40 2 2 3 2 2 2 3" xfId="40145"/>
    <cellStyle name="Обычный 40 2 2 3 2 2 3" xfId="40146"/>
    <cellStyle name="Обычный 40 2 2 3 2 2 3 2" xfId="40147"/>
    <cellStyle name="Обычный 40 2 2 3 2 2 4" xfId="40148"/>
    <cellStyle name="Обычный 40 2 2 3 2 3" xfId="40149"/>
    <cellStyle name="Обычный 40 2 2 3 2 3 2" xfId="40150"/>
    <cellStyle name="Обычный 40 2 2 3 2 3 2 2" xfId="40151"/>
    <cellStyle name="Обычный 40 2 2 3 2 3 3" xfId="40152"/>
    <cellStyle name="Обычный 40 2 2 3 2 4" xfId="40153"/>
    <cellStyle name="Обычный 40 2 2 3 2 4 2" xfId="40154"/>
    <cellStyle name="Обычный 40 2 2 3 2 5" xfId="40155"/>
    <cellStyle name="Обычный 40 2 2 3 3" xfId="40156"/>
    <cellStyle name="Обычный 40 2 2 3 3 2" xfId="40157"/>
    <cellStyle name="Обычный 40 2 2 3 3 2 2" xfId="40158"/>
    <cellStyle name="Обычный 40 2 2 3 3 2 2 2" xfId="40159"/>
    <cellStyle name="Обычный 40 2 2 3 3 2 3" xfId="40160"/>
    <cellStyle name="Обычный 40 2 2 3 3 3" xfId="40161"/>
    <cellStyle name="Обычный 40 2 2 3 3 3 2" xfId="40162"/>
    <cellStyle name="Обычный 40 2 2 3 3 4" xfId="40163"/>
    <cellStyle name="Обычный 40 2 2 3 4" xfId="40164"/>
    <cellStyle name="Обычный 40 2 2 3 4 2" xfId="40165"/>
    <cellStyle name="Обычный 40 2 2 3 4 2 2" xfId="40166"/>
    <cellStyle name="Обычный 40 2 2 3 4 3" xfId="40167"/>
    <cellStyle name="Обычный 40 2 2 3 5" xfId="40168"/>
    <cellStyle name="Обычный 40 2 2 3 5 2" xfId="40169"/>
    <cellStyle name="Обычный 40 2 2 3 6" xfId="40170"/>
    <cellStyle name="Обычный 40 2 2 4" xfId="40171"/>
    <cellStyle name="Обычный 40 2 2 4 2" xfId="40172"/>
    <cellStyle name="Обычный 40 2 2 4 2 2" xfId="40173"/>
    <cellStyle name="Обычный 40 2 2 4 2 2 2" xfId="40174"/>
    <cellStyle name="Обычный 40 2 2 4 2 2 2 2" xfId="40175"/>
    <cellStyle name="Обычный 40 2 2 4 2 2 3" xfId="40176"/>
    <cellStyle name="Обычный 40 2 2 4 2 3" xfId="40177"/>
    <cellStyle name="Обычный 40 2 2 4 2 3 2" xfId="40178"/>
    <cellStyle name="Обычный 40 2 2 4 2 4" xfId="40179"/>
    <cellStyle name="Обычный 40 2 2 4 3" xfId="40180"/>
    <cellStyle name="Обычный 40 2 2 4 3 2" xfId="40181"/>
    <cellStyle name="Обычный 40 2 2 4 3 2 2" xfId="40182"/>
    <cellStyle name="Обычный 40 2 2 4 3 3" xfId="40183"/>
    <cellStyle name="Обычный 40 2 2 4 4" xfId="40184"/>
    <cellStyle name="Обычный 40 2 2 4 4 2" xfId="40185"/>
    <cellStyle name="Обычный 40 2 2 4 5" xfId="40186"/>
    <cellStyle name="Обычный 40 2 2 5" xfId="40187"/>
    <cellStyle name="Обычный 40 2 2 5 2" xfId="40188"/>
    <cellStyle name="Обычный 40 2 2 5 2 2" xfId="40189"/>
    <cellStyle name="Обычный 40 2 2 5 2 2 2" xfId="40190"/>
    <cellStyle name="Обычный 40 2 2 5 2 3" xfId="40191"/>
    <cellStyle name="Обычный 40 2 2 5 3" xfId="40192"/>
    <cellStyle name="Обычный 40 2 2 5 3 2" xfId="40193"/>
    <cellStyle name="Обычный 40 2 2 5 4" xfId="40194"/>
    <cellStyle name="Обычный 40 2 2 6" xfId="40195"/>
    <cellStyle name="Обычный 40 2 2 6 2" xfId="40196"/>
    <cellStyle name="Обычный 40 2 2 6 2 2" xfId="40197"/>
    <cellStyle name="Обычный 40 2 2 6 3" xfId="40198"/>
    <cellStyle name="Обычный 40 2 2 7" xfId="40199"/>
    <cellStyle name="Обычный 40 2 2 7 2" xfId="40200"/>
    <cellStyle name="Обычный 40 2 2 8" xfId="40201"/>
    <cellStyle name="Обычный 40 2 3" xfId="40202"/>
    <cellStyle name="Обычный 40 2 3 2" xfId="40203"/>
    <cellStyle name="Обычный 40 2 3 2 2" xfId="40204"/>
    <cellStyle name="Обычный 40 2 3 2 2 2" xfId="40205"/>
    <cellStyle name="Обычный 40 2 3 2 2 2 2" xfId="40206"/>
    <cellStyle name="Обычный 40 2 3 2 2 2 2 2" xfId="40207"/>
    <cellStyle name="Обычный 40 2 3 2 2 2 2 2 2" xfId="40208"/>
    <cellStyle name="Обычный 40 2 3 2 2 2 2 3" xfId="40209"/>
    <cellStyle name="Обычный 40 2 3 2 2 2 3" xfId="40210"/>
    <cellStyle name="Обычный 40 2 3 2 2 2 3 2" xfId="40211"/>
    <cellStyle name="Обычный 40 2 3 2 2 2 4" xfId="40212"/>
    <cellStyle name="Обычный 40 2 3 2 2 3" xfId="40213"/>
    <cellStyle name="Обычный 40 2 3 2 2 3 2" xfId="40214"/>
    <cellStyle name="Обычный 40 2 3 2 2 3 2 2" xfId="40215"/>
    <cellStyle name="Обычный 40 2 3 2 2 3 3" xfId="40216"/>
    <cellStyle name="Обычный 40 2 3 2 2 4" xfId="40217"/>
    <cellStyle name="Обычный 40 2 3 2 2 4 2" xfId="40218"/>
    <cellStyle name="Обычный 40 2 3 2 2 5" xfId="40219"/>
    <cellStyle name="Обычный 40 2 3 2 3" xfId="40220"/>
    <cellStyle name="Обычный 40 2 3 2 3 2" xfId="40221"/>
    <cellStyle name="Обычный 40 2 3 2 3 2 2" xfId="40222"/>
    <cellStyle name="Обычный 40 2 3 2 3 2 2 2" xfId="40223"/>
    <cellStyle name="Обычный 40 2 3 2 3 2 3" xfId="40224"/>
    <cellStyle name="Обычный 40 2 3 2 3 3" xfId="40225"/>
    <cellStyle name="Обычный 40 2 3 2 3 3 2" xfId="40226"/>
    <cellStyle name="Обычный 40 2 3 2 3 4" xfId="40227"/>
    <cellStyle name="Обычный 40 2 3 2 4" xfId="40228"/>
    <cellStyle name="Обычный 40 2 3 2 4 2" xfId="40229"/>
    <cellStyle name="Обычный 40 2 3 2 4 2 2" xfId="40230"/>
    <cellStyle name="Обычный 40 2 3 2 4 3" xfId="40231"/>
    <cellStyle name="Обычный 40 2 3 2 5" xfId="40232"/>
    <cellStyle name="Обычный 40 2 3 2 5 2" xfId="40233"/>
    <cellStyle name="Обычный 40 2 3 2 6" xfId="40234"/>
    <cellStyle name="Обычный 40 2 3 3" xfId="40235"/>
    <cellStyle name="Обычный 40 2 3 3 2" xfId="40236"/>
    <cellStyle name="Обычный 40 2 3 3 2 2" xfId="40237"/>
    <cellStyle name="Обычный 40 2 3 3 2 2 2" xfId="40238"/>
    <cellStyle name="Обычный 40 2 3 3 2 2 2 2" xfId="40239"/>
    <cellStyle name="Обычный 40 2 3 3 2 2 3" xfId="40240"/>
    <cellStyle name="Обычный 40 2 3 3 2 3" xfId="40241"/>
    <cellStyle name="Обычный 40 2 3 3 2 3 2" xfId="40242"/>
    <cellStyle name="Обычный 40 2 3 3 2 4" xfId="40243"/>
    <cellStyle name="Обычный 40 2 3 3 3" xfId="40244"/>
    <cellStyle name="Обычный 40 2 3 3 3 2" xfId="40245"/>
    <cellStyle name="Обычный 40 2 3 3 3 2 2" xfId="40246"/>
    <cellStyle name="Обычный 40 2 3 3 3 3" xfId="40247"/>
    <cellStyle name="Обычный 40 2 3 3 4" xfId="40248"/>
    <cellStyle name="Обычный 40 2 3 3 4 2" xfId="40249"/>
    <cellStyle name="Обычный 40 2 3 3 5" xfId="40250"/>
    <cellStyle name="Обычный 40 2 3 4" xfId="40251"/>
    <cellStyle name="Обычный 40 2 3 4 2" xfId="40252"/>
    <cellStyle name="Обычный 40 2 3 4 2 2" xfId="40253"/>
    <cellStyle name="Обычный 40 2 3 4 2 2 2" xfId="40254"/>
    <cellStyle name="Обычный 40 2 3 4 2 3" xfId="40255"/>
    <cellStyle name="Обычный 40 2 3 4 3" xfId="40256"/>
    <cellStyle name="Обычный 40 2 3 4 3 2" xfId="40257"/>
    <cellStyle name="Обычный 40 2 3 4 4" xfId="40258"/>
    <cellStyle name="Обычный 40 2 3 5" xfId="40259"/>
    <cellStyle name="Обычный 40 2 3 5 2" xfId="40260"/>
    <cellStyle name="Обычный 40 2 3 5 2 2" xfId="40261"/>
    <cellStyle name="Обычный 40 2 3 5 3" xfId="40262"/>
    <cellStyle name="Обычный 40 2 3 6" xfId="40263"/>
    <cellStyle name="Обычный 40 2 3 6 2" xfId="40264"/>
    <cellStyle name="Обычный 40 2 3 7" xfId="40265"/>
    <cellStyle name="Обычный 40 2 4" xfId="40266"/>
    <cellStyle name="Обычный 40 2 4 2" xfId="40267"/>
    <cellStyle name="Обычный 40 2 4 2 2" xfId="40268"/>
    <cellStyle name="Обычный 40 2 4 2 2 2" xfId="40269"/>
    <cellStyle name="Обычный 40 2 4 2 2 2 2" xfId="40270"/>
    <cellStyle name="Обычный 40 2 4 2 2 2 2 2" xfId="40271"/>
    <cellStyle name="Обычный 40 2 4 2 2 2 3" xfId="40272"/>
    <cellStyle name="Обычный 40 2 4 2 2 3" xfId="40273"/>
    <cellStyle name="Обычный 40 2 4 2 2 3 2" xfId="40274"/>
    <cellStyle name="Обычный 40 2 4 2 2 4" xfId="40275"/>
    <cellStyle name="Обычный 40 2 4 2 3" xfId="40276"/>
    <cellStyle name="Обычный 40 2 4 2 3 2" xfId="40277"/>
    <cellStyle name="Обычный 40 2 4 2 3 2 2" xfId="40278"/>
    <cellStyle name="Обычный 40 2 4 2 3 3" xfId="40279"/>
    <cellStyle name="Обычный 40 2 4 2 4" xfId="40280"/>
    <cellStyle name="Обычный 40 2 4 2 4 2" xfId="40281"/>
    <cellStyle name="Обычный 40 2 4 2 5" xfId="40282"/>
    <cellStyle name="Обычный 40 2 4 3" xfId="40283"/>
    <cellStyle name="Обычный 40 2 4 3 2" xfId="40284"/>
    <cellStyle name="Обычный 40 2 4 3 2 2" xfId="40285"/>
    <cellStyle name="Обычный 40 2 4 3 2 2 2" xfId="40286"/>
    <cellStyle name="Обычный 40 2 4 3 2 3" xfId="40287"/>
    <cellStyle name="Обычный 40 2 4 3 3" xfId="40288"/>
    <cellStyle name="Обычный 40 2 4 3 3 2" xfId="40289"/>
    <cellStyle name="Обычный 40 2 4 3 4" xfId="40290"/>
    <cellStyle name="Обычный 40 2 4 4" xfId="40291"/>
    <cellStyle name="Обычный 40 2 4 4 2" xfId="40292"/>
    <cellStyle name="Обычный 40 2 4 4 2 2" xfId="40293"/>
    <cellStyle name="Обычный 40 2 4 4 3" xfId="40294"/>
    <cellStyle name="Обычный 40 2 4 5" xfId="40295"/>
    <cellStyle name="Обычный 40 2 4 5 2" xfId="40296"/>
    <cellStyle name="Обычный 40 2 4 6" xfId="40297"/>
    <cellStyle name="Обычный 40 2 5" xfId="40298"/>
    <cellStyle name="Обычный 40 2 5 2" xfId="40299"/>
    <cellStyle name="Обычный 40 2 5 2 2" xfId="40300"/>
    <cellStyle name="Обычный 40 2 5 2 2 2" xfId="40301"/>
    <cellStyle name="Обычный 40 2 5 2 2 2 2" xfId="40302"/>
    <cellStyle name="Обычный 40 2 5 2 2 3" xfId="40303"/>
    <cellStyle name="Обычный 40 2 5 2 3" xfId="40304"/>
    <cellStyle name="Обычный 40 2 5 2 3 2" xfId="40305"/>
    <cellStyle name="Обычный 40 2 5 2 4" xfId="40306"/>
    <cellStyle name="Обычный 40 2 5 3" xfId="40307"/>
    <cellStyle name="Обычный 40 2 5 3 2" xfId="40308"/>
    <cellStyle name="Обычный 40 2 5 3 2 2" xfId="40309"/>
    <cellStyle name="Обычный 40 2 5 3 3" xfId="40310"/>
    <cellStyle name="Обычный 40 2 5 4" xfId="40311"/>
    <cellStyle name="Обычный 40 2 5 4 2" xfId="40312"/>
    <cellStyle name="Обычный 40 2 5 5" xfId="40313"/>
    <cellStyle name="Обычный 40 2 6" xfId="40314"/>
    <cellStyle name="Обычный 40 2 6 2" xfId="40315"/>
    <cellStyle name="Обычный 40 2 6 2 2" xfId="40316"/>
    <cellStyle name="Обычный 40 2 6 2 2 2" xfId="40317"/>
    <cellStyle name="Обычный 40 2 6 2 3" xfId="40318"/>
    <cellStyle name="Обычный 40 2 6 3" xfId="40319"/>
    <cellStyle name="Обычный 40 2 6 3 2" xfId="40320"/>
    <cellStyle name="Обычный 40 2 6 4" xfId="40321"/>
    <cellStyle name="Обычный 40 2 7" xfId="40322"/>
    <cellStyle name="Обычный 40 2 7 2" xfId="40323"/>
    <cellStyle name="Обычный 40 2 7 2 2" xfId="40324"/>
    <cellStyle name="Обычный 40 2 7 3" xfId="40325"/>
    <cellStyle name="Обычный 40 2 8" xfId="40326"/>
    <cellStyle name="Обычный 40 2 8 2" xfId="40327"/>
    <cellStyle name="Обычный 40 2 9" xfId="40328"/>
    <cellStyle name="Обычный 40 3" xfId="40329"/>
    <cellStyle name="Обычный 40 3 2" xfId="40330"/>
    <cellStyle name="Обычный 40 3 2 2" xfId="40331"/>
    <cellStyle name="Обычный 40 3 2 2 2" xfId="40332"/>
    <cellStyle name="Обычный 40 3 2 2 2 2" xfId="40333"/>
    <cellStyle name="Обычный 40 3 2 2 2 2 2" xfId="40334"/>
    <cellStyle name="Обычный 40 3 2 2 2 2 2 2" xfId="40335"/>
    <cellStyle name="Обычный 40 3 2 2 2 2 2 2 2" xfId="40336"/>
    <cellStyle name="Обычный 40 3 2 2 2 2 2 3" xfId="40337"/>
    <cellStyle name="Обычный 40 3 2 2 2 2 3" xfId="40338"/>
    <cellStyle name="Обычный 40 3 2 2 2 2 3 2" xfId="40339"/>
    <cellStyle name="Обычный 40 3 2 2 2 2 4" xfId="40340"/>
    <cellStyle name="Обычный 40 3 2 2 2 3" xfId="40341"/>
    <cellStyle name="Обычный 40 3 2 2 2 3 2" xfId="40342"/>
    <cellStyle name="Обычный 40 3 2 2 2 3 2 2" xfId="40343"/>
    <cellStyle name="Обычный 40 3 2 2 2 3 3" xfId="40344"/>
    <cellStyle name="Обычный 40 3 2 2 2 4" xfId="40345"/>
    <cellStyle name="Обычный 40 3 2 2 2 4 2" xfId="40346"/>
    <cellStyle name="Обычный 40 3 2 2 2 5" xfId="40347"/>
    <cellStyle name="Обычный 40 3 2 2 3" xfId="40348"/>
    <cellStyle name="Обычный 40 3 2 2 3 2" xfId="40349"/>
    <cellStyle name="Обычный 40 3 2 2 3 2 2" xfId="40350"/>
    <cellStyle name="Обычный 40 3 2 2 3 2 2 2" xfId="40351"/>
    <cellStyle name="Обычный 40 3 2 2 3 2 3" xfId="40352"/>
    <cellStyle name="Обычный 40 3 2 2 3 3" xfId="40353"/>
    <cellStyle name="Обычный 40 3 2 2 3 3 2" xfId="40354"/>
    <cellStyle name="Обычный 40 3 2 2 3 4" xfId="40355"/>
    <cellStyle name="Обычный 40 3 2 2 4" xfId="40356"/>
    <cellStyle name="Обычный 40 3 2 2 4 2" xfId="40357"/>
    <cellStyle name="Обычный 40 3 2 2 4 2 2" xfId="40358"/>
    <cellStyle name="Обычный 40 3 2 2 4 3" xfId="40359"/>
    <cellStyle name="Обычный 40 3 2 2 5" xfId="40360"/>
    <cellStyle name="Обычный 40 3 2 2 5 2" xfId="40361"/>
    <cellStyle name="Обычный 40 3 2 2 6" xfId="40362"/>
    <cellStyle name="Обычный 40 3 2 3" xfId="40363"/>
    <cellStyle name="Обычный 40 3 2 3 2" xfId="40364"/>
    <cellStyle name="Обычный 40 3 2 3 2 2" xfId="40365"/>
    <cellStyle name="Обычный 40 3 2 3 2 2 2" xfId="40366"/>
    <cellStyle name="Обычный 40 3 2 3 2 2 2 2" xfId="40367"/>
    <cellStyle name="Обычный 40 3 2 3 2 2 3" xfId="40368"/>
    <cellStyle name="Обычный 40 3 2 3 2 3" xfId="40369"/>
    <cellStyle name="Обычный 40 3 2 3 2 3 2" xfId="40370"/>
    <cellStyle name="Обычный 40 3 2 3 2 4" xfId="40371"/>
    <cellStyle name="Обычный 40 3 2 3 3" xfId="40372"/>
    <cellStyle name="Обычный 40 3 2 3 3 2" xfId="40373"/>
    <cellStyle name="Обычный 40 3 2 3 3 2 2" xfId="40374"/>
    <cellStyle name="Обычный 40 3 2 3 3 3" xfId="40375"/>
    <cellStyle name="Обычный 40 3 2 3 4" xfId="40376"/>
    <cellStyle name="Обычный 40 3 2 3 4 2" xfId="40377"/>
    <cellStyle name="Обычный 40 3 2 3 5" xfId="40378"/>
    <cellStyle name="Обычный 40 3 2 4" xfId="40379"/>
    <cellStyle name="Обычный 40 3 2 4 2" xfId="40380"/>
    <cellStyle name="Обычный 40 3 2 4 2 2" xfId="40381"/>
    <cellStyle name="Обычный 40 3 2 4 2 2 2" xfId="40382"/>
    <cellStyle name="Обычный 40 3 2 4 2 3" xfId="40383"/>
    <cellStyle name="Обычный 40 3 2 4 3" xfId="40384"/>
    <cellStyle name="Обычный 40 3 2 4 3 2" xfId="40385"/>
    <cellStyle name="Обычный 40 3 2 4 4" xfId="40386"/>
    <cellStyle name="Обычный 40 3 2 5" xfId="40387"/>
    <cellStyle name="Обычный 40 3 2 5 2" xfId="40388"/>
    <cellStyle name="Обычный 40 3 2 5 2 2" xfId="40389"/>
    <cellStyle name="Обычный 40 3 2 5 3" xfId="40390"/>
    <cellStyle name="Обычный 40 3 2 6" xfId="40391"/>
    <cellStyle name="Обычный 40 3 2 6 2" xfId="40392"/>
    <cellStyle name="Обычный 40 3 2 7" xfId="40393"/>
    <cellStyle name="Обычный 40 3 3" xfId="40394"/>
    <cellStyle name="Обычный 40 3 3 2" xfId="40395"/>
    <cellStyle name="Обычный 40 3 3 2 2" xfId="40396"/>
    <cellStyle name="Обычный 40 3 3 2 2 2" xfId="40397"/>
    <cellStyle name="Обычный 40 3 3 2 2 2 2" xfId="40398"/>
    <cellStyle name="Обычный 40 3 3 2 2 2 2 2" xfId="40399"/>
    <cellStyle name="Обычный 40 3 3 2 2 2 3" xfId="40400"/>
    <cellStyle name="Обычный 40 3 3 2 2 3" xfId="40401"/>
    <cellStyle name="Обычный 40 3 3 2 2 3 2" xfId="40402"/>
    <cellStyle name="Обычный 40 3 3 2 2 4" xfId="40403"/>
    <cellStyle name="Обычный 40 3 3 2 3" xfId="40404"/>
    <cellStyle name="Обычный 40 3 3 2 3 2" xfId="40405"/>
    <cellStyle name="Обычный 40 3 3 2 3 2 2" xfId="40406"/>
    <cellStyle name="Обычный 40 3 3 2 3 3" xfId="40407"/>
    <cellStyle name="Обычный 40 3 3 2 4" xfId="40408"/>
    <cellStyle name="Обычный 40 3 3 2 4 2" xfId="40409"/>
    <cellStyle name="Обычный 40 3 3 2 5" xfId="40410"/>
    <cellStyle name="Обычный 40 3 3 3" xfId="40411"/>
    <cellStyle name="Обычный 40 3 3 3 2" xfId="40412"/>
    <cellStyle name="Обычный 40 3 3 3 2 2" xfId="40413"/>
    <cellStyle name="Обычный 40 3 3 3 2 2 2" xfId="40414"/>
    <cellStyle name="Обычный 40 3 3 3 2 3" xfId="40415"/>
    <cellStyle name="Обычный 40 3 3 3 3" xfId="40416"/>
    <cellStyle name="Обычный 40 3 3 3 3 2" xfId="40417"/>
    <cellStyle name="Обычный 40 3 3 3 4" xfId="40418"/>
    <cellStyle name="Обычный 40 3 3 4" xfId="40419"/>
    <cellStyle name="Обычный 40 3 3 4 2" xfId="40420"/>
    <cellStyle name="Обычный 40 3 3 4 2 2" xfId="40421"/>
    <cellStyle name="Обычный 40 3 3 4 3" xfId="40422"/>
    <cellStyle name="Обычный 40 3 3 5" xfId="40423"/>
    <cellStyle name="Обычный 40 3 3 5 2" xfId="40424"/>
    <cellStyle name="Обычный 40 3 3 6" xfId="40425"/>
    <cellStyle name="Обычный 40 3 4" xfId="40426"/>
    <cellStyle name="Обычный 40 3 4 2" xfId="40427"/>
    <cellStyle name="Обычный 40 3 4 2 2" xfId="40428"/>
    <cellStyle name="Обычный 40 3 4 2 2 2" xfId="40429"/>
    <cellStyle name="Обычный 40 3 4 2 2 2 2" xfId="40430"/>
    <cellStyle name="Обычный 40 3 4 2 2 3" xfId="40431"/>
    <cellStyle name="Обычный 40 3 4 2 3" xfId="40432"/>
    <cellStyle name="Обычный 40 3 4 2 3 2" xfId="40433"/>
    <cellStyle name="Обычный 40 3 4 2 4" xfId="40434"/>
    <cellStyle name="Обычный 40 3 4 3" xfId="40435"/>
    <cellStyle name="Обычный 40 3 4 3 2" xfId="40436"/>
    <cellStyle name="Обычный 40 3 4 3 2 2" xfId="40437"/>
    <cellStyle name="Обычный 40 3 4 3 3" xfId="40438"/>
    <cellStyle name="Обычный 40 3 4 4" xfId="40439"/>
    <cellStyle name="Обычный 40 3 4 4 2" xfId="40440"/>
    <cellStyle name="Обычный 40 3 4 5" xfId="40441"/>
    <cellStyle name="Обычный 40 3 5" xfId="40442"/>
    <cellStyle name="Обычный 40 3 5 2" xfId="40443"/>
    <cellStyle name="Обычный 40 3 5 2 2" xfId="40444"/>
    <cellStyle name="Обычный 40 3 5 2 2 2" xfId="40445"/>
    <cellStyle name="Обычный 40 3 5 2 3" xfId="40446"/>
    <cellStyle name="Обычный 40 3 5 3" xfId="40447"/>
    <cellStyle name="Обычный 40 3 5 3 2" xfId="40448"/>
    <cellStyle name="Обычный 40 3 5 4" xfId="40449"/>
    <cellStyle name="Обычный 40 3 6" xfId="40450"/>
    <cellStyle name="Обычный 40 3 6 2" xfId="40451"/>
    <cellStyle name="Обычный 40 3 6 2 2" xfId="40452"/>
    <cellStyle name="Обычный 40 3 6 3" xfId="40453"/>
    <cellStyle name="Обычный 40 3 7" xfId="40454"/>
    <cellStyle name="Обычный 40 3 7 2" xfId="40455"/>
    <cellStyle name="Обычный 40 3 8" xfId="40456"/>
    <cellStyle name="Обычный 40 4" xfId="40457"/>
    <cellStyle name="Обычный 40 4 2" xfId="40458"/>
    <cellStyle name="Обычный 40 4 2 2" xfId="40459"/>
    <cellStyle name="Обычный 40 4 2 2 2" xfId="40460"/>
    <cellStyle name="Обычный 40 4 2 2 2 2" xfId="40461"/>
    <cellStyle name="Обычный 40 4 2 2 2 2 2" xfId="40462"/>
    <cellStyle name="Обычный 40 4 2 2 2 2 2 2" xfId="40463"/>
    <cellStyle name="Обычный 40 4 2 2 2 2 3" xfId="40464"/>
    <cellStyle name="Обычный 40 4 2 2 2 3" xfId="40465"/>
    <cellStyle name="Обычный 40 4 2 2 2 3 2" xfId="40466"/>
    <cellStyle name="Обычный 40 4 2 2 2 4" xfId="40467"/>
    <cellStyle name="Обычный 40 4 2 2 3" xfId="40468"/>
    <cellStyle name="Обычный 40 4 2 2 3 2" xfId="40469"/>
    <cellStyle name="Обычный 40 4 2 2 3 2 2" xfId="40470"/>
    <cellStyle name="Обычный 40 4 2 2 3 3" xfId="40471"/>
    <cellStyle name="Обычный 40 4 2 2 4" xfId="40472"/>
    <cellStyle name="Обычный 40 4 2 2 4 2" xfId="40473"/>
    <cellStyle name="Обычный 40 4 2 2 5" xfId="40474"/>
    <cellStyle name="Обычный 40 4 2 3" xfId="40475"/>
    <cellStyle name="Обычный 40 4 2 3 2" xfId="40476"/>
    <cellStyle name="Обычный 40 4 2 3 2 2" xfId="40477"/>
    <cellStyle name="Обычный 40 4 2 3 2 2 2" xfId="40478"/>
    <cellStyle name="Обычный 40 4 2 3 2 3" xfId="40479"/>
    <cellStyle name="Обычный 40 4 2 3 3" xfId="40480"/>
    <cellStyle name="Обычный 40 4 2 3 3 2" xfId="40481"/>
    <cellStyle name="Обычный 40 4 2 3 4" xfId="40482"/>
    <cellStyle name="Обычный 40 4 2 4" xfId="40483"/>
    <cellStyle name="Обычный 40 4 2 4 2" xfId="40484"/>
    <cellStyle name="Обычный 40 4 2 4 2 2" xfId="40485"/>
    <cellStyle name="Обычный 40 4 2 4 3" xfId="40486"/>
    <cellStyle name="Обычный 40 4 2 5" xfId="40487"/>
    <cellStyle name="Обычный 40 4 2 5 2" xfId="40488"/>
    <cellStyle name="Обычный 40 4 2 6" xfId="40489"/>
    <cellStyle name="Обычный 40 4 3" xfId="40490"/>
    <cellStyle name="Обычный 40 4 3 2" xfId="40491"/>
    <cellStyle name="Обычный 40 4 3 2 2" xfId="40492"/>
    <cellStyle name="Обычный 40 4 3 2 2 2" xfId="40493"/>
    <cellStyle name="Обычный 40 4 3 2 2 2 2" xfId="40494"/>
    <cellStyle name="Обычный 40 4 3 2 2 3" xfId="40495"/>
    <cellStyle name="Обычный 40 4 3 2 3" xfId="40496"/>
    <cellStyle name="Обычный 40 4 3 2 3 2" xfId="40497"/>
    <cellStyle name="Обычный 40 4 3 2 4" xfId="40498"/>
    <cellStyle name="Обычный 40 4 3 3" xfId="40499"/>
    <cellStyle name="Обычный 40 4 3 3 2" xfId="40500"/>
    <cellStyle name="Обычный 40 4 3 3 2 2" xfId="40501"/>
    <cellStyle name="Обычный 40 4 3 3 3" xfId="40502"/>
    <cellStyle name="Обычный 40 4 3 4" xfId="40503"/>
    <cellStyle name="Обычный 40 4 3 4 2" xfId="40504"/>
    <cellStyle name="Обычный 40 4 3 5" xfId="40505"/>
    <cellStyle name="Обычный 40 4 4" xfId="40506"/>
    <cellStyle name="Обычный 40 4 4 2" xfId="40507"/>
    <cellStyle name="Обычный 40 4 4 2 2" xfId="40508"/>
    <cellStyle name="Обычный 40 4 4 2 2 2" xfId="40509"/>
    <cellStyle name="Обычный 40 4 4 2 3" xfId="40510"/>
    <cellStyle name="Обычный 40 4 4 3" xfId="40511"/>
    <cellStyle name="Обычный 40 4 4 3 2" xfId="40512"/>
    <cellStyle name="Обычный 40 4 4 4" xfId="40513"/>
    <cellStyle name="Обычный 40 4 5" xfId="40514"/>
    <cellStyle name="Обычный 40 4 5 2" xfId="40515"/>
    <cellStyle name="Обычный 40 4 5 2 2" xfId="40516"/>
    <cellStyle name="Обычный 40 4 5 3" xfId="40517"/>
    <cellStyle name="Обычный 40 4 6" xfId="40518"/>
    <cellStyle name="Обычный 40 4 6 2" xfId="40519"/>
    <cellStyle name="Обычный 40 4 7" xfId="40520"/>
    <cellStyle name="Обычный 40 5" xfId="40521"/>
    <cellStyle name="Обычный 40 5 2" xfId="40522"/>
    <cellStyle name="Обычный 40 5 2 2" xfId="40523"/>
    <cellStyle name="Обычный 40 5 2 2 2" xfId="40524"/>
    <cellStyle name="Обычный 40 5 2 2 2 2" xfId="40525"/>
    <cellStyle name="Обычный 40 5 2 2 2 2 2" xfId="40526"/>
    <cellStyle name="Обычный 40 5 2 2 2 3" xfId="40527"/>
    <cellStyle name="Обычный 40 5 2 2 3" xfId="40528"/>
    <cellStyle name="Обычный 40 5 2 2 3 2" xfId="40529"/>
    <cellStyle name="Обычный 40 5 2 2 4" xfId="40530"/>
    <cellStyle name="Обычный 40 5 2 3" xfId="40531"/>
    <cellStyle name="Обычный 40 5 2 3 2" xfId="40532"/>
    <cellStyle name="Обычный 40 5 2 3 2 2" xfId="40533"/>
    <cellStyle name="Обычный 40 5 2 3 3" xfId="40534"/>
    <cellStyle name="Обычный 40 5 2 4" xfId="40535"/>
    <cellStyle name="Обычный 40 5 2 4 2" xfId="40536"/>
    <cellStyle name="Обычный 40 5 2 5" xfId="40537"/>
    <cellStyle name="Обычный 40 5 3" xfId="40538"/>
    <cellStyle name="Обычный 40 5 3 2" xfId="40539"/>
    <cellStyle name="Обычный 40 5 3 2 2" xfId="40540"/>
    <cellStyle name="Обычный 40 5 3 2 2 2" xfId="40541"/>
    <cellStyle name="Обычный 40 5 3 2 3" xfId="40542"/>
    <cellStyle name="Обычный 40 5 3 3" xfId="40543"/>
    <cellStyle name="Обычный 40 5 3 3 2" xfId="40544"/>
    <cellStyle name="Обычный 40 5 3 4" xfId="40545"/>
    <cellStyle name="Обычный 40 5 4" xfId="40546"/>
    <cellStyle name="Обычный 40 5 4 2" xfId="40547"/>
    <cellStyle name="Обычный 40 5 4 2 2" xfId="40548"/>
    <cellStyle name="Обычный 40 5 4 3" xfId="40549"/>
    <cellStyle name="Обычный 40 5 5" xfId="40550"/>
    <cellStyle name="Обычный 40 5 5 2" xfId="40551"/>
    <cellStyle name="Обычный 40 5 6" xfId="40552"/>
    <cellStyle name="Обычный 40 6" xfId="40553"/>
    <cellStyle name="Обычный 40 6 2" xfId="40554"/>
    <cellStyle name="Обычный 40 6 2 2" xfId="40555"/>
    <cellStyle name="Обычный 40 6 2 2 2" xfId="40556"/>
    <cellStyle name="Обычный 40 6 2 2 2 2" xfId="40557"/>
    <cellStyle name="Обычный 40 6 2 2 3" xfId="40558"/>
    <cellStyle name="Обычный 40 6 2 3" xfId="40559"/>
    <cellStyle name="Обычный 40 6 2 3 2" xfId="40560"/>
    <cellStyle name="Обычный 40 6 2 4" xfId="40561"/>
    <cellStyle name="Обычный 40 6 3" xfId="40562"/>
    <cellStyle name="Обычный 40 6 3 2" xfId="40563"/>
    <cellStyle name="Обычный 40 6 3 2 2" xfId="40564"/>
    <cellStyle name="Обычный 40 6 3 3" xfId="40565"/>
    <cellStyle name="Обычный 40 6 4" xfId="40566"/>
    <cellStyle name="Обычный 40 6 4 2" xfId="40567"/>
    <cellStyle name="Обычный 40 6 5" xfId="40568"/>
    <cellStyle name="Обычный 40 7" xfId="40569"/>
    <cellStyle name="Обычный 40 7 2" xfId="40570"/>
    <cellStyle name="Обычный 40 7 2 2" xfId="40571"/>
    <cellStyle name="Обычный 40 7 2 2 2" xfId="40572"/>
    <cellStyle name="Обычный 40 7 2 3" xfId="40573"/>
    <cellStyle name="Обычный 40 7 3" xfId="40574"/>
    <cellStyle name="Обычный 40 7 3 2" xfId="40575"/>
    <cellStyle name="Обычный 40 7 4" xfId="40576"/>
    <cellStyle name="Обычный 40 8" xfId="40577"/>
    <cellStyle name="Обычный 40 8 2" xfId="40578"/>
    <cellStyle name="Обычный 40 8 2 2" xfId="40579"/>
    <cellStyle name="Обычный 40 8 3" xfId="40580"/>
    <cellStyle name="Обычный 40 9" xfId="40581"/>
    <cellStyle name="Обычный 40 9 2" xfId="40582"/>
    <cellStyle name="Обычный 41" xfId="118"/>
    <cellStyle name="Обычный 41 10" xfId="40583"/>
    <cellStyle name="Обычный 41 2" xfId="40584"/>
    <cellStyle name="Обычный 41 2 2" xfId="40585"/>
    <cellStyle name="Обычный 41 2 2 2" xfId="40586"/>
    <cellStyle name="Обычный 41 2 2 2 2" xfId="40587"/>
    <cellStyle name="Обычный 41 2 2 2 2 2" xfId="40588"/>
    <cellStyle name="Обычный 41 2 2 2 2 2 2" xfId="40589"/>
    <cellStyle name="Обычный 41 2 2 2 2 2 2 2" xfId="40590"/>
    <cellStyle name="Обычный 41 2 2 2 2 2 2 2 2" xfId="40591"/>
    <cellStyle name="Обычный 41 2 2 2 2 2 2 2 2 2" xfId="40592"/>
    <cellStyle name="Обычный 41 2 2 2 2 2 2 2 3" xfId="40593"/>
    <cellStyle name="Обычный 41 2 2 2 2 2 2 3" xfId="40594"/>
    <cellStyle name="Обычный 41 2 2 2 2 2 2 3 2" xfId="40595"/>
    <cellStyle name="Обычный 41 2 2 2 2 2 2 4" xfId="40596"/>
    <cellStyle name="Обычный 41 2 2 2 2 2 3" xfId="40597"/>
    <cellStyle name="Обычный 41 2 2 2 2 2 3 2" xfId="40598"/>
    <cellStyle name="Обычный 41 2 2 2 2 2 3 2 2" xfId="40599"/>
    <cellStyle name="Обычный 41 2 2 2 2 2 3 3" xfId="40600"/>
    <cellStyle name="Обычный 41 2 2 2 2 2 4" xfId="40601"/>
    <cellStyle name="Обычный 41 2 2 2 2 2 4 2" xfId="40602"/>
    <cellStyle name="Обычный 41 2 2 2 2 2 5" xfId="40603"/>
    <cellStyle name="Обычный 41 2 2 2 2 3" xfId="40604"/>
    <cellStyle name="Обычный 41 2 2 2 2 3 2" xfId="40605"/>
    <cellStyle name="Обычный 41 2 2 2 2 3 2 2" xfId="40606"/>
    <cellStyle name="Обычный 41 2 2 2 2 3 2 2 2" xfId="40607"/>
    <cellStyle name="Обычный 41 2 2 2 2 3 2 3" xfId="40608"/>
    <cellStyle name="Обычный 41 2 2 2 2 3 3" xfId="40609"/>
    <cellStyle name="Обычный 41 2 2 2 2 3 3 2" xfId="40610"/>
    <cellStyle name="Обычный 41 2 2 2 2 3 4" xfId="40611"/>
    <cellStyle name="Обычный 41 2 2 2 2 4" xfId="40612"/>
    <cellStyle name="Обычный 41 2 2 2 2 4 2" xfId="40613"/>
    <cellStyle name="Обычный 41 2 2 2 2 4 2 2" xfId="40614"/>
    <cellStyle name="Обычный 41 2 2 2 2 4 3" xfId="40615"/>
    <cellStyle name="Обычный 41 2 2 2 2 5" xfId="40616"/>
    <cellStyle name="Обычный 41 2 2 2 2 5 2" xfId="40617"/>
    <cellStyle name="Обычный 41 2 2 2 2 6" xfId="40618"/>
    <cellStyle name="Обычный 41 2 2 2 3" xfId="40619"/>
    <cellStyle name="Обычный 41 2 2 2 3 2" xfId="40620"/>
    <cellStyle name="Обычный 41 2 2 2 3 2 2" xfId="40621"/>
    <cellStyle name="Обычный 41 2 2 2 3 2 2 2" xfId="40622"/>
    <cellStyle name="Обычный 41 2 2 2 3 2 2 2 2" xfId="40623"/>
    <cellStyle name="Обычный 41 2 2 2 3 2 2 3" xfId="40624"/>
    <cellStyle name="Обычный 41 2 2 2 3 2 3" xfId="40625"/>
    <cellStyle name="Обычный 41 2 2 2 3 2 3 2" xfId="40626"/>
    <cellStyle name="Обычный 41 2 2 2 3 2 4" xfId="40627"/>
    <cellStyle name="Обычный 41 2 2 2 3 3" xfId="40628"/>
    <cellStyle name="Обычный 41 2 2 2 3 3 2" xfId="40629"/>
    <cellStyle name="Обычный 41 2 2 2 3 3 2 2" xfId="40630"/>
    <cellStyle name="Обычный 41 2 2 2 3 3 3" xfId="40631"/>
    <cellStyle name="Обычный 41 2 2 2 3 4" xfId="40632"/>
    <cellStyle name="Обычный 41 2 2 2 3 4 2" xfId="40633"/>
    <cellStyle name="Обычный 41 2 2 2 3 5" xfId="40634"/>
    <cellStyle name="Обычный 41 2 2 2 4" xfId="40635"/>
    <cellStyle name="Обычный 41 2 2 2 4 2" xfId="40636"/>
    <cellStyle name="Обычный 41 2 2 2 4 2 2" xfId="40637"/>
    <cellStyle name="Обычный 41 2 2 2 4 2 2 2" xfId="40638"/>
    <cellStyle name="Обычный 41 2 2 2 4 2 3" xfId="40639"/>
    <cellStyle name="Обычный 41 2 2 2 4 3" xfId="40640"/>
    <cellStyle name="Обычный 41 2 2 2 4 3 2" xfId="40641"/>
    <cellStyle name="Обычный 41 2 2 2 4 4" xfId="40642"/>
    <cellStyle name="Обычный 41 2 2 2 5" xfId="40643"/>
    <cellStyle name="Обычный 41 2 2 2 5 2" xfId="40644"/>
    <cellStyle name="Обычный 41 2 2 2 5 2 2" xfId="40645"/>
    <cellStyle name="Обычный 41 2 2 2 5 3" xfId="40646"/>
    <cellStyle name="Обычный 41 2 2 2 6" xfId="40647"/>
    <cellStyle name="Обычный 41 2 2 2 6 2" xfId="40648"/>
    <cellStyle name="Обычный 41 2 2 2 7" xfId="40649"/>
    <cellStyle name="Обычный 41 2 2 3" xfId="40650"/>
    <cellStyle name="Обычный 41 2 2 3 2" xfId="40651"/>
    <cellStyle name="Обычный 41 2 2 3 2 2" xfId="40652"/>
    <cellStyle name="Обычный 41 2 2 3 2 2 2" xfId="40653"/>
    <cellStyle name="Обычный 41 2 2 3 2 2 2 2" xfId="40654"/>
    <cellStyle name="Обычный 41 2 2 3 2 2 2 2 2" xfId="40655"/>
    <cellStyle name="Обычный 41 2 2 3 2 2 2 3" xfId="40656"/>
    <cellStyle name="Обычный 41 2 2 3 2 2 3" xfId="40657"/>
    <cellStyle name="Обычный 41 2 2 3 2 2 3 2" xfId="40658"/>
    <cellStyle name="Обычный 41 2 2 3 2 2 4" xfId="40659"/>
    <cellStyle name="Обычный 41 2 2 3 2 3" xfId="40660"/>
    <cellStyle name="Обычный 41 2 2 3 2 3 2" xfId="40661"/>
    <cellStyle name="Обычный 41 2 2 3 2 3 2 2" xfId="40662"/>
    <cellStyle name="Обычный 41 2 2 3 2 3 3" xfId="40663"/>
    <cellStyle name="Обычный 41 2 2 3 2 4" xfId="40664"/>
    <cellStyle name="Обычный 41 2 2 3 2 4 2" xfId="40665"/>
    <cellStyle name="Обычный 41 2 2 3 2 5" xfId="40666"/>
    <cellStyle name="Обычный 41 2 2 3 3" xfId="40667"/>
    <cellStyle name="Обычный 41 2 2 3 3 2" xfId="40668"/>
    <cellStyle name="Обычный 41 2 2 3 3 2 2" xfId="40669"/>
    <cellStyle name="Обычный 41 2 2 3 3 2 2 2" xfId="40670"/>
    <cellStyle name="Обычный 41 2 2 3 3 2 3" xfId="40671"/>
    <cellStyle name="Обычный 41 2 2 3 3 3" xfId="40672"/>
    <cellStyle name="Обычный 41 2 2 3 3 3 2" xfId="40673"/>
    <cellStyle name="Обычный 41 2 2 3 3 4" xfId="40674"/>
    <cellStyle name="Обычный 41 2 2 3 4" xfId="40675"/>
    <cellStyle name="Обычный 41 2 2 3 4 2" xfId="40676"/>
    <cellStyle name="Обычный 41 2 2 3 4 2 2" xfId="40677"/>
    <cellStyle name="Обычный 41 2 2 3 4 3" xfId="40678"/>
    <cellStyle name="Обычный 41 2 2 3 5" xfId="40679"/>
    <cellStyle name="Обычный 41 2 2 3 5 2" xfId="40680"/>
    <cellStyle name="Обычный 41 2 2 3 6" xfId="40681"/>
    <cellStyle name="Обычный 41 2 2 4" xfId="40682"/>
    <cellStyle name="Обычный 41 2 2 4 2" xfId="40683"/>
    <cellStyle name="Обычный 41 2 2 4 2 2" xfId="40684"/>
    <cellStyle name="Обычный 41 2 2 4 2 2 2" xfId="40685"/>
    <cellStyle name="Обычный 41 2 2 4 2 2 2 2" xfId="40686"/>
    <cellStyle name="Обычный 41 2 2 4 2 2 3" xfId="40687"/>
    <cellStyle name="Обычный 41 2 2 4 2 3" xfId="40688"/>
    <cellStyle name="Обычный 41 2 2 4 2 3 2" xfId="40689"/>
    <cellStyle name="Обычный 41 2 2 4 2 4" xfId="40690"/>
    <cellStyle name="Обычный 41 2 2 4 3" xfId="40691"/>
    <cellStyle name="Обычный 41 2 2 4 3 2" xfId="40692"/>
    <cellStyle name="Обычный 41 2 2 4 3 2 2" xfId="40693"/>
    <cellStyle name="Обычный 41 2 2 4 3 3" xfId="40694"/>
    <cellStyle name="Обычный 41 2 2 4 4" xfId="40695"/>
    <cellStyle name="Обычный 41 2 2 4 4 2" xfId="40696"/>
    <cellStyle name="Обычный 41 2 2 4 5" xfId="40697"/>
    <cellStyle name="Обычный 41 2 2 5" xfId="40698"/>
    <cellStyle name="Обычный 41 2 2 5 2" xfId="40699"/>
    <cellStyle name="Обычный 41 2 2 5 2 2" xfId="40700"/>
    <cellStyle name="Обычный 41 2 2 5 2 2 2" xfId="40701"/>
    <cellStyle name="Обычный 41 2 2 5 2 3" xfId="40702"/>
    <cellStyle name="Обычный 41 2 2 5 3" xfId="40703"/>
    <cellStyle name="Обычный 41 2 2 5 3 2" xfId="40704"/>
    <cellStyle name="Обычный 41 2 2 5 4" xfId="40705"/>
    <cellStyle name="Обычный 41 2 2 6" xfId="40706"/>
    <cellStyle name="Обычный 41 2 2 6 2" xfId="40707"/>
    <cellStyle name="Обычный 41 2 2 6 2 2" xfId="40708"/>
    <cellStyle name="Обычный 41 2 2 6 3" xfId="40709"/>
    <cellStyle name="Обычный 41 2 2 7" xfId="40710"/>
    <cellStyle name="Обычный 41 2 2 7 2" xfId="40711"/>
    <cellStyle name="Обычный 41 2 2 8" xfId="40712"/>
    <cellStyle name="Обычный 41 2 3" xfId="40713"/>
    <cellStyle name="Обычный 41 2 3 2" xfId="40714"/>
    <cellStyle name="Обычный 41 2 3 2 2" xfId="40715"/>
    <cellStyle name="Обычный 41 2 3 2 2 2" xfId="40716"/>
    <cellStyle name="Обычный 41 2 3 2 2 2 2" xfId="40717"/>
    <cellStyle name="Обычный 41 2 3 2 2 2 2 2" xfId="40718"/>
    <cellStyle name="Обычный 41 2 3 2 2 2 2 2 2" xfId="40719"/>
    <cellStyle name="Обычный 41 2 3 2 2 2 2 3" xfId="40720"/>
    <cellStyle name="Обычный 41 2 3 2 2 2 3" xfId="40721"/>
    <cellStyle name="Обычный 41 2 3 2 2 2 3 2" xfId="40722"/>
    <cellStyle name="Обычный 41 2 3 2 2 2 4" xfId="40723"/>
    <cellStyle name="Обычный 41 2 3 2 2 3" xfId="40724"/>
    <cellStyle name="Обычный 41 2 3 2 2 3 2" xfId="40725"/>
    <cellStyle name="Обычный 41 2 3 2 2 3 2 2" xfId="40726"/>
    <cellStyle name="Обычный 41 2 3 2 2 3 3" xfId="40727"/>
    <cellStyle name="Обычный 41 2 3 2 2 4" xfId="40728"/>
    <cellStyle name="Обычный 41 2 3 2 2 4 2" xfId="40729"/>
    <cellStyle name="Обычный 41 2 3 2 2 5" xfId="40730"/>
    <cellStyle name="Обычный 41 2 3 2 3" xfId="40731"/>
    <cellStyle name="Обычный 41 2 3 2 3 2" xfId="40732"/>
    <cellStyle name="Обычный 41 2 3 2 3 2 2" xfId="40733"/>
    <cellStyle name="Обычный 41 2 3 2 3 2 2 2" xfId="40734"/>
    <cellStyle name="Обычный 41 2 3 2 3 2 3" xfId="40735"/>
    <cellStyle name="Обычный 41 2 3 2 3 3" xfId="40736"/>
    <cellStyle name="Обычный 41 2 3 2 3 3 2" xfId="40737"/>
    <cellStyle name="Обычный 41 2 3 2 3 4" xfId="40738"/>
    <cellStyle name="Обычный 41 2 3 2 4" xfId="40739"/>
    <cellStyle name="Обычный 41 2 3 2 4 2" xfId="40740"/>
    <cellStyle name="Обычный 41 2 3 2 4 2 2" xfId="40741"/>
    <cellStyle name="Обычный 41 2 3 2 4 3" xfId="40742"/>
    <cellStyle name="Обычный 41 2 3 2 5" xfId="40743"/>
    <cellStyle name="Обычный 41 2 3 2 5 2" xfId="40744"/>
    <cellStyle name="Обычный 41 2 3 2 6" xfId="40745"/>
    <cellStyle name="Обычный 41 2 3 3" xfId="40746"/>
    <cellStyle name="Обычный 41 2 3 3 2" xfId="40747"/>
    <cellStyle name="Обычный 41 2 3 3 2 2" xfId="40748"/>
    <cellStyle name="Обычный 41 2 3 3 2 2 2" xfId="40749"/>
    <cellStyle name="Обычный 41 2 3 3 2 2 2 2" xfId="40750"/>
    <cellStyle name="Обычный 41 2 3 3 2 2 3" xfId="40751"/>
    <cellStyle name="Обычный 41 2 3 3 2 3" xfId="40752"/>
    <cellStyle name="Обычный 41 2 3 3 2 3 2" xfId="40753"/>
    <cellStyle name="Обычный 41 2 3 3 2 4" xfId="40754"/>
    <cellStyle name="Обычный 41 2 3 3 3" xfId="40755"/>
    <cellStyle name="Обычный 41 2 3 3 3 2" xfId="40756"/>
    <cellStyle name="Обычный 41 2 3 3 3 2 2" xfId="40757"/>
    <cellStyle name="Обычный 41 2 3 3 3 3" xfId="40758"/>
    <cellStyle name="Обычный 41 2 3 3 4" xfId="40759"/>
    <cellStyle name="Обычный 41 2 3 3 4 2" xfId="40760"/>
    <cellStyle name="Обычный 41 2 3 3 5" xfId="40761"/>
    <cellStyle name="Обычный 41 2 3 4" xfId="40762"/>
    <cellStyle name="Обычный 41 2 3 4 2" xfId="40763"/>
    <cellStyle name="Обычный 41 2 3 4 2 2" xfId="40764"/>
    <cellStyle name="Обычный 41 2 3 4 2 2 2" xfId="40765"/>
    <cellStyle name="Обычный 41 2 3 4 2 3" xfId="40766"/>
    <cellStyle name="Обычный 41 2 3 4 3" xfId="40767"/>
    <cellStyle name="Обычный 41 2 3 4 3 2" xfId="40768"/>
    <cellStyle name="Обычный 41 2 3 4 4" xfId="40769"/>
    <cellStyle name="Обычный 41 2 3 5" xfId="40770"/>
    <cellStyle name="Обычный 41 2 3 5 2" xfId="40771"/>
    <cellStyle name="Обычный 41 2 3 5 2 2" xfId="40772"/>
    <cellStyle name="Обычный 41 2 3 5 3" xfId="40773"/>
    <cellStyle name="Обычный 41 2 3 6" xfId="40774"/>
    <cellStyle name="Обычный 41 2 3 6 2" xfId="40775"/>
    <cellStyle name="Обычный 41 2 3 7" xfId="40776"/>
    <cellStyle name="Обычный 41 2 4" xfId="40777"/>
    <cellStyle name="Обычный 41 2 4 2" xfId="40778"/>
    <cellStyle name="Обычный 41 2 4 2 2" xfId="40779"/>
    <cellStyle name="Обычный 41 2 4 2 2 2" xfId="40780"/>
    <cellStyle name="Обычный 41 2 4 2 2 2 2" xfId="40781"/>
    <cellStyle name="Обычный 41 2 4 2 2 2 2 2" xfId="40782"/>
    <cellStyle name="Обычный 41 2 4 2 2 2 3" xfId="40783"/>
    <cellStyle name="Обычный 41 2 4 2 2 3" xfId="40784"/>
    <cellStyle name="Обычный 41 2 4 2 2 3 2" xfId="40785"/>
    <cellStyle name="Обычный 41 2 4 2 2 4" xfId="40786"/>
    <cellStyle name="Обычный 41 2 4 2 3" xfId="40787"/>
    <cellStyle name="Обычный 41 2 4 2 3 2" xfId="40788"/>
    <cellStyle name="Обычный 41 2 4 2 3 2 2" xfId="40789"/>
    <cellStyle name="Обычный 41 2 4 2 3 3" xfId="40790"/>
    <cellStyle name="Обычный 41 2 4 2 4" xfId="40791"/>
    <cellStyle name="Обычный 41 2 4 2 4 2" xfId="40792"/>
    <cellStyle name="Обычный 41 2 4 2 5" xfId="40793"/>
    <cellStyle name="Обычный 41 2 4 3" xfId="40794"/>
    <cellStyle name="Обычный 41 2 4 3 2" xfId="40795"/>
    <cellStyle name="Обычный 41 2 4 3 2 2" xfId="40796"/>
    <cellStyle name="Обычный 41 2 4 3 2 2 2" xfId="40797"/>
    <cellStyle name="Обычный 41 2 4 3 2 3" xfId="40798"/>
    <cellStyle name="Обычный 41 2 4 3 3" xfId="40799"/>
    <cellStyle name="Обычный 41 2 4 3 3 2" xfId="40800"/>
    <cellStyle name="Обычный 41 2 4 3 4" xfId="40801"/>
    <cellStyle name="Обычный 41 2 4 4" xfId="40802"/>
    <cellStyle name="Обычный 41 2 4 4 2" xfId="40803"/>
    <cellStyle name="Обычный 41 2 4 4 2 2" xfId="40804"/>
    <cellStyle name="Обычный 41 2 4 4 3" xfId="40805"/>
    <cellStyle name="Обычный 41 2 4 5" xfId="40806"/>
    <cellStyle name="Обычный 41 2 4 5 2" xfId="40807"/>
    <cellStyle name="Обычный 41 2 4 6" xfId="40808"/>
    <cellStyle name="Обычный 41 2 5" xfId="40809"/>
    <cellStyle name="Обычный 41 2 5 2" xfId="40810"/>
    <cellStyle name="Обычный 41 2 5 2 2" xfId="40811"/>
    <cellStyle name="Обычный 41 2 5 2 2 2" xfId="40812"/>
    <cellStyle name="Обычный 41 2 5 2 2 2 2" xfId="40813"/>
    <cellStyle name="Обычный 41 2 5 2 2 3" xfId="40814"/>
    <cellStyle name="Обычный 41 2 5 2 3" xfId="40815"/>
    <cellStyle name="Обычный 41 2 5 2 3 2" xfId="40816"/>
    <cellStyle name="Обычный 41 2 5 2 4" xfId="40817"/>
    <cellStyle name="Обычный 41 2 5 3" xfId="40818"/>
    <cellStyle name="Обычный 41 2 5 3 2" xfId="40819"/>
    <cellStyle name="Обычный 41 2 5 3 2 2" xfId="40820"/>
    <cellStyle name="Обычный 41 2 5 3 3" xfId="40821"/>
    <cellStyle name="Обычный 41 2 5 4" xfId="40822"/>
    <cellStyle name="Обычный 41 2 5 4 2" xfId="40823"/>
    <cellStyle name="Обычный 41 2 5 5" xfId="40824"/>
    <cellStyle name="Обычный 41 2 6" xfId="40825"/>
    <cellStyle name="Обычный 41 2 6 2" xfId="40826"/>
    <cellStyle name="Обычный 41 2 6 2 2" xfId="40827"/>
    <cellStyle name="Обычный 41 2 6 2 2 2" xfId="40828"/>
    <cellStyle name="Обычный 41 2 6 2 3" xfId="40829"/>
    <cellStyle name="Обычный 41 2 6 3" xfId="40830"/>
    <cellStyle name="Обычный 41 2 6 3 2" xfId="40831"/>
    <cellStyle name="Обычный 41 2 6 4" xfId="40832"/>
    <cellStyle name="Обычный 41 2 7" xfId="40833"/>
    <cellStyle name="Обычный 41 2 7 2" xfId="40834"/>
    <cellStyle name="Обычный 41 2 7 2 2" xfId="40835"/>
    <cellStyle name="Обычный 41 2 7 3" xfId="40836"/>
    <cellStyle name="Обычный 41 2 8" xfId="40837"/>
    <cellStyle name="Обычный 41 2 8 2" xfId="40838"/>
    <cellStyle name="Обычный 41 2 9" xfId="40839"/>
    <cellStyle name="Обычный 41 3" xfId="40840"/>
    <cellStyle name="Обычный 41 3 2" xfId="40841"/>
    <cellStyle name="Обычный 41 3 2 2" xfId="40842"/>
    <cellStyle name="Обычный 41 3 2 2 2" xfId="40843"/>
    <cellStyle name="Обычный 41 3 2 2 2 2" xfId="40844"/>
    <cellStyle name="Обычный 41 3 2 2 2 2 2" xfId="40845"/>
    <cellStyle name="Обычный 41 3 2 2 2 2 2 2" xfId="40846"/>
    <cellStyle name="Обычный 41 3 2 2 2 2 2 2 2" xfId="40847"/>
    <cellStyle name="Обычный 41 3 2 2 2 2 2 3" xfId="40848"/>
    <cellStyle name="Обычный 41 3 2 2 2 2 3" xfId="40849"/>
    <cellStyle name="Обычный 41 3 2 2 2 2 3 2" xfId="40850"/>
    <cellStyle name="Обычный 41 3 2 2 2 2 4" xfId="40851"/>
    <cellStyle name="Обычный 41 3 2 2 2 3" xfId="40852"/>
    <cellStyle name="Обычный 41 3 2 2 2 3 2" xfId="40853"/>
    <cellStyle name="Обычный 41 3 2 2 2 3 2 2" xfId="40854"/>
    <cellStyle name="Обычный 41 3 2 2 2 3 3" xfId="40855"/>
    <cellStyle name="Обычный 41 3 2 2 2 4" xfId="40856"/>
    <cellStyle name="Обычный 41 3 2 2 2 4 2" xfId="40857"/>
    <cellStyle name="Обычный 41 3 2 2 2 5" xfId="40858"/>
    <cellStyle name="Обычный 41 3 2 2 3" xfId="40859"/>
    <cellStyle name="Обычный 41 3 2 2 3 2" xfId="40860"/>
    <cellStyle name="Обычный 41 3 2 2 3 2 2" xfId="40861"/>
    <cellStyle name="Обычный 41 3 2 2 3 2 2 2" xfId="40862"/>
    <cellStyle name="Обычный 41 3 2 2 3 2 3" xfId="40863"/>
    <cellStyle name="Обычный 41 3 2 2 3 3" xfId="40864"/>
    <cellStyle name="Обычный 41 3 2 2 3 3 2" xfId="40865"/>
    <cellStyle name="Обычный 41 3 2 2 3 4" xfId="40866"/>
    <cellStyle name="Обычный 41 3 2 2 4" xfId="40867"/>
    <cellStyle name="Обычный 41 3 2 2 4 2" xfId="40868"/>
    <cellStyle name="Обычный 41 3 2 2 4 2 2" xfId="40869"/>
    <cellStyle name="Обычный 41 3 2 2 4 3" xfId="40870"/>
    <cellStyle name="Обычный 41 3 2 2 5" xfId="40871"/>
    <cellStyle name="Обычный 41 3 2 2 5 2" xfId="40872"/>
    <cellStyle name="Обычный 41 3 2 2 6" xfId="40873"/>
    <cellStyle name="Обычный 41 3 2 3" xfId="40874"/>
    <cellStyle name="Обычный 41 3 2 3 2" xfId="40875"/>
    <cellStyle name="Обычный 41 3 2 3 2 2" xfId="40876"/>
    <cellStyle name="Обычный 41 3 2 3 2 2 2" xfId="40877"/>
    <cellStyle name="Обычный 41 3 2 3 2 2 2 2" xfId="40878"/>
    <cellStyle name="Обычный 41 3 2 3 2 2 3" xfId="40879"/>
    <cellStyle name="Обычный 41 3 2 3 2 3" xfId="40880"/>
    <cellStyle name="Обычный 41 3 2 3 2 3 2" xfId="40881"/>
    <cellStyle name="Обычный 41 3 2 3 2 4" xfId="40882"/>
    <cellStyle name="Обычный 41 3 2 3 3" xfId="40883"/>
    <cellStyle name="Обычный 41 3 2 3 3 2" xfId="40884"/>
    <cellStyle name="Обычный 41 3 2 3 3 2 2" xfId="40885"/>
    <cellStyle name="Обычный 41 3 2 3 3 3" xfId="40886"/>
    <cellStyle name="Обычный 41 3 2 3 4" xfId="40887"/>
    <cellStyle name="Обычный 41 3 2 3 4 2" xfId="40888"/>
    <cellStyle name="Обычный 41 3 2 3 5" xfId="40889"/>
    <cellStyle name="Обычный 41 3 2 4" xfId="40890"/>
    <cellStyle name="Обычный 41 3 2 4 2" xfId="40891"/>
    <cellStyle name="Обычный 41 3 2 4 2 2" xfId="40892"/>
    <cellStyle name="Обычный 41 3 2 4 2 2 2" xfId="40893"/>
    <cellStyle name="Обычный 41 3 2 4 2 3" xfId="40894"/>
    <cellStyle name="Обычный 41 3 2 4 3" xfId="40895"/>
    <cellStyle name="Обычный 41 3 2 4 3 2" xfId="40896"/>
    <cellStyle name="Обычный 41 3 2 4 4" xfId="40897"/>
    <cellStyle name="Обычный 41 3 2 5" xfId="40898"/>
    <cellStyle name="Обычный 41 3 2 5 2" xfId="40899"/>
    <cellStyle name="Обычный 41 3 2 5 2 2" xfId="40900"/>
    <cellStyle name="Обычный 41 3 2 5 3" xfId="40901"/>
    <cellStyle name="Обычный 41 3 2 6" xfId="40902"/>
    <cellStyle name="Обычный 41 3 2 6 2" xfId="40903"/>
    <cellStyle name="Обычный 41 3 2 7" xfId="40904"/>
    <cellStyle name="Обычный 41 3 3" xfId="40905"/>
    <cellStyle name="Обычный 41 3 3 2" xfId="40906"/>
    <cellStyle name="Обычный 41 3 3 2 2" xfId="40907"/>
    <cellStyle name="Обычный 41 3 3 2 2 2" xfId="40908"/>
    <cellStyle name="Обычный 41 3 3 2 2 2 2" xfId="40909"/>
    <cellStyle name="Обычный 41 3 3 2 2 2 2 2" xfId="40910"/>
    <cellStyle name="Обычный 41 3 3 2 2 2 3" xfId="40911"/>
    <cellStyle name="Обычный 41 3 3 2 2 3" xfId="40912"/>
    <cellStyle name="Обычный 41 3 3 2 2 3 2" xfId="40913"/>
    <cellStyle name="Обычный 41 3 3 2 2 4" xfId="40914"/>
    <cellStyle name="Обычный 41 3 3 2 3" xfId="40915"/>
    <cellStyle name="Обычный 41 3 3 2 3 2" xfId="40916"/>
    <cellStyle name="Обычный 41 3 3 2 3 2 2" xfId="40917"/>
    <cellStyle name="Обычный 41 3 3 2 3 3" xfId="40918"/>
    <cellStyle name="Обычный 41 3 3 2 4" xfId="40919"/>
    <cellStyle name="Обычный 41 3 3 2 4 2" xfId="40920"/>
    <cellStyle name="Обычный 41 3 3 2 5" xfId="40921"/>
    <cellStyle name="Обычный 41 3 3 3" xfId="40922"/>
    <cellStyle name="Обычный 41 3 3 3 2" xfId="40923"/>
    <cellStyle name="Обычный 41 3 3 3 2 2" xfId="40924"/>
    <cellStyle name="Обычный 41 3 3 3 2 2 2" xfId="40925"/>
    <cellStyle name="Обычный 41 3 3 3 2 3" xfId="40926"/>
    <cellStyle name="Обычный 41 3 3 3 3" xfId="40927"/>
    <cellStyle name="Обычный 41 3 3 3 3 2" xfId="40928"/>
    <cellStyle name="Обычный 41 3 3 3 4" xfId="40929"/>
    <cellStyle name="Обычный 41 3 3 4" xfId="40930"/>
    <cellStyle name="Обычный 41 3 3 4 2" xfId="40931"/>
    <cellStyle name="Обычный 41 3 3 4 2 2" xfId="40932"/>
    <cellStyle name="Обычный 41 3 3 4 3" xfId="40933"/>
    <cellStyle name="Обычный 41 3 3 5" xfId="40934"/>
    <cellStyle name="Обычный 41 3 3 5 2" xfId="40935"/>
    <cellStyle name="Обычный 41 3 3 6" xfId="40936"/>
    <cellStyle name="Обычный 41 3 4" xfId="40937"/>
    <cellStyle name="Обычный 41 3 4 2" xfId="40938"/>
    <cellStyle name="Обычный 41 3 4 2 2" xfId="40939"/>
    <cellStyle name="Обычный 41 3 4 2 2 2" xfId="40940"/>
    <cellStyle name="Обычный 41 3 4 2 2 2 2" xfId="40941"/>
    <cellStyle name="Обычный 41 3 4 2 2 3" xfId="40942"/>
    <cellStyle name="Обычный 41 3 4 2 3" xfId="40943"/>
    <cellStyle name="Обычный 41 3 4 2 3 2" xfId="40944"/>
    <cellStyle name="Обычный 41 3 4 2 4" xfId="40945"/>
    <cellStyle name="Обычный 41 3 4 3" xfId="40946"/>
    <cellStyle name="Обычный 41 3 4 3 2" xfId="40947"/>
    <cellStyle name="Обычный 41 3 4 3 2 2" xfId="40948"/>
    <cellStyle name="Обычный 41 3 4 3 3" xfId="40949"/>
    <cellStyle name="Обычный 41 3 4 4" xfId="40950"/>
    <cellStyle name="Обычный 41 3 4 4 2" xfId="40951"/>
    <cellStyle name="Обычный 41 3 4 5" xfId="40952"/>
    <cellStyle name="Обычный 41 3 5" xfId="40953"/>
    <cellStyle name="Обычный 41 3 5 2" xfId="40954"/>
    <cellStyle name="Обычный 41 3 5 2 2" xfId="40955"/>
    <cellStyle name="Обычный 41 3 5 2 2 2" xfId="40956"/>
    <cellStyle name="Обычный 41 3 5 2 3" xfId="40957"/>
    <cellStyle name="Обычный 41 3 5 3" xfId="40958"/>
    <cellStyle name="Обычный 41 3 5 3 2" xfId="40959"/>
    <cellStyle name="Обычный 41 3 5 4" xfId="40960"/>
    <cellStyle name="Обычный 41 3 6" xfId="40961"/>
    <cellStyle name="Обычный 41 3 6 2" xfId="40962"/>
    <cellStyle name="Обычный 41 3 6 2 2" xfId="40963"/>
    <cellStyle name="Обычный 41 3 6 3" xfId="40964"/>
    <cellStyle name="Обычный 41 3 7" xfId="40965"/>
    <cellStyle name="Обычный 41 3 7 2" xfId="40966"/>
    <cellStyle name="Обычный 41 3 8" xfId="40967"/>
    <cellStyle name="Обычный 41 4" xfId="40968"/>
    <cellStyle name="Обычный 41 4 2" xfId="40969"/>
    <cellStyle name="Обычный 41 4 2 2" xfId="40970"/>
    <cellStyle name="Обычный 41 4 2 2 2" xfId="40971"/>
    <cellStyle name="Обычный 41 4 2 2 2 2" xfId="40972"/>
    <cellStyle name="Обычный 41 4 2 2 2 2 2" xfId="40973"/>
    <cellStyle name="Обычный 41 4 2 2 2 2 2 2" xfId="40974"/>
    <cellStyle name="Обычный 41 4 2 2 2 2 3" xfId="40975"/>
    <cellStyle name="Обычный 41 4 2 2 2 3" xfId="40976"/>
    <cellStyle name="Обычный 41 4 2 2 2 3 2" xfId="40977"/>
    <cellStyle name="Обычный 41 4 2 2 2 4" xfId="40978"/>
    <cellStyle name="Обычный 41 4 2 2 3" xfId="40979"/>
    <cellStyle name="Обычный 41 4 2 2 3 2" xfId="40980"/>
    <cellStyle name="Обычный 41 4 2 2 3 2 2" xfId="40981"/>
    <cellStyle name="Обычный 41 4 2 2 3 3" xfId="40982"/>
    <cellStyle name="Обычный 41 4 2 2 4" xfId="40983"/>
    <cellStyle name="Обычный 41 4 2 2 4 2" xfId="40984"/>
    <cellStyle name="Обычный 41 4 2 2 5" xfId="40985"/>
    <cellStyle name="Обычный 41 4 2 3" xfId="40986"/>
    <cellStyle name="Обычный 41 4 2 3 2" xfId="40987"/>
    <cellStyle name="Обычный 41 4 2 3 2 2" xfId="40988"/>
    <cellStyle name="Обычный 41 4 2 3 2 2 2" xfId="40989"/>
    <cellStyle name="Обычный 41 4 2 3 2 3" xfId="40990"/>
    <cellStyle name="Обычный 41 4 2 3 3" xfId="40991"/>
    <cellStyle name="Обычный 41 4 2 3 3 2" xfId="40992"/>
    <cellStyle name="Обычный 41 4 2 3 4" xfId="40993"/>
    <cellStyle name="Обычный 41 4 2 4" xfId="40994"/>
    <cellStyle name="Обычный 41 4 2 4 2" xfId="40995"/>
    <cellStyle name="Обычный 41 4 2 4 2 2" xfId="40996"/>
    <cellStyle name="Обычный 41 4 2 4 3" xfId="40997"/>
    <cellStyle name="Обычный 41 4 2 5" xfId="40998"/>
    <cellStyle name="Обычный 41 4 2 5 2" xfId="40999"/>
    <cellStyle name="Обычный 41 4 2 6" xfId="41000"/>
    <cellStyle name="Обычный 41 4 3" xfId="41001"/>
    <cellStyle name="Обычный 41 4 3 2" xfId="41002"/>
    <cellStyle name="Обычный 41 4 3 2 2" xfId="41003"/>
    <cellStyle name="Обычный 41 4 3 2 2 2" xfId="41004"/>
    <cellStyle name="Обычный 41 4 3 2 2 2 2" xfId="41005"/>
    <cellStyle name="Обычный 41 4 3 2 2 3" xfId="41006"/>
    <cellStyle name="Обычный 41 4 3 2 3" xfId="41007"/>
    <cellStyle name="Обычный 41 4 3 2 3 2" xfId="41008"/>
    <cellStyle name="Обычный 41 4 3 2 4" xfId="41009"/>
    <cellStyle name="Обычный 41 4 3 3" xfId="41010"/>
    <cellStyle name="Обычный 41 4 3 3 2" xfId="41011"/>
    <cellStyle name="Обычный 41 4 3 3 2 2" xfId="41012"/>
    <cellStyle name="Обычный 41 4 3 3 3" xfId="41013"/>
    <cellStyle name="Обычный 41 4 3 4" xfId="41014"/>
    <cellStyle name="Обычный 41 4 3 4 2" xfId="41015"/>
    <cellStyle name="Обычный 41 4 3 5" xfId="41016"/>
    <cellStyle name="Обычный 41 4 4" xfId="41017"/>
    <cellStyle name="Обычный 41 4 4 2" xfId="41018"/>
    <cellStyle name="Обычный 41 4 4 2 2" xfId="41019"/>
    <cellStyle name="Обычный 41 4 4 2 2 2" xfId="41020"/>
    <cellStyle name="Обычный 41 4 4 2 3" xfId="41021"/>
    <cellStyle name="Обычный 41 4 4 3" xfId="41022"/>
    <cellStyle name="Обычный 41 4 4 3 2" xfId="41023"/>
    <cellStyle name="Обычный 41 4 4 4" xfId="41024"/>
    <cellStyle name="Обычный 41 4 5" xfId="41025"/>
    <cellStyle name="Обычный 41 4 5 2" xfId="41026"/>
    <cellStyle name="Обычный 41 4 5 2 2" xfId="41027"/>
    <cellStyle name="Обычный 41 4 5 3" xfId="41028"/>
    <cellStyle name="Обычный 41 4 6" xfId="41029"/>
    <cellStyle name="Обычный 41 4 6 2" xfId="41030"/>
    <cellStyle name="Обычный 41 4 7" xfId="41031"/>
    <cellStyle name="Обычный 41 5" xfId="41032"/>
    <cellStyle name="Обычный 41 5 2" xfId="41033"/>
    <cellStyle name="Обычный 41 5 2 2" xfId="41034"/>
    <cellStyle name="Обычный 41 5 2 2 2" xfId="41035"/>
    <cellStyle name="Обычный 41 5 2 2 2 2" xfId="41036"/>
    <cellStyle name="Обычный 41 5 2 2 2 2 2" xfId="41037"/>
    <cellStyle name="Обычный 41 5 2 2 2 3" xfId="41038"/>
    <cellStyle name="Обычный 41 5 2 2 3" xfId="41039"/>
    <cellStyle name="Обычный 41 5 2 2 3 2" xfId="41040"/>
    <cellStyle name="Обычный 41 5 2 2 4" xfId="41041"/>
    <cellStyle name="Обычный 41 5 2 3" xfId="41042"/>
    <cellStyle name="Обычный 41 5 2 3 2" xfId="41043"/>
    <cellStyle name="Обычный 41 5 2 3 2 2" xfId="41044"/>
    <cellStyle name="Обычный 41 5 2 3 3" xfId="41045"/>
    <cellStyle name="Обычный 41 5 2 4" xfId="41046"/>
    <cellStyle name="Обычный 41 5 2 4 2" xfId="41047"/>
    <cellStyle name="Обычный 41 5 2 5" xfId="41048"/>
    <cellStyle name="Обычный 41 5 3" xfId="41049"/>
    <cellStyle name="Обычный 41 5 3 2" xfId="41050"/>
    <cellStyle name="Обычный 41 5 3 2 2" xfId="41051"/>
    <cellStyle name="Обычный 41 5 3 2 2 2" xfId="41052"/>
    <cellStyle name="Обычный 41 5 3 2 3" xfId="41053"/>
    <cellStyle name="Обычный 41 5 3 3" xfId="41054"/>
    <cellStyle name="Обычный 41 5 3 3 2" xfId="41055"/>
    <cellStyle name="Обычный 41 5 3 4" xfId="41056"/>
    <cellStyle name="Обычный 41 5 4" xfId="41057"/>
    <cellStyle name="Обычный 41 5 4 2" xfId="41058"/>
    <cellStyle name="Обычный 41 5 4 2 2" xfId="41059"/>
    <cellStyle name="Обычный 41 5 4 3" xfId="41060"/>
    <cellStyle name="Обычный 41 5 5" xfId="41061"/>
    <cellStyle name="Обычный 41 5 5 2" xfId="41062"/>
    <cellStyle name="Обычный 41 5 6" xfId="41063"/>
    <cellStyle name="Обычный 41 6" xfId="41064"/>
    <cellStyle name="Обычный 41 6 2" xfId="41065"/>
    <cellStyle name="Обычный 41 6 2 2" xfId="41066"/>
    <cellStyle name="Обычный 41 6 2 2 2" xfId="41067"/>
    <cellStyle name="Обычный 41 6 2 2 2 2" xfId="41068"/>
    <cellStyle name="Обычный 41 6 2 2 3" xfId="41069"/>
    <cellStyle name="Обычный 41 6 2 3" xfId="41070"/>
    <cellStyle name="Обычный 41 6 2 3 2" xfId="41071"/>
    <cellStyle name="Обычный 41 6 2 4" xfId="41072"/>
    <cellStyle name="Обычный 41 6 3" xfId="41073"/>
    <cellStyle name="Обычный 41 6 3 2" xfId="41074"/>
    <cellStyle name="Обычный 41 6 3 2 2" xfId="41075"/>
    <cellStyle name="Обычный 41 6 3 3" xfId="41076"/>
    <cellStyle name="Обычный 41 6 4" xfId="41077"/>
    <cellStyle name="Обычный 41 6 4 2" xfId="41078"/>
    <cellStyle name="Обычный 41 6 5" xfId="41079"/>
    <cellStyle name="Обычный 41 7" xfId="41080"/>
    <cellStyle name="Обычный 41 7 2" xfId="41081"/>
    <cellStyle name="Обычный 41 7 2 2" xfId="41082"/>
    <cellStyle name="Обычный 41 7 2 2 2" xfId="41083"/>
    <cellStyle name="Обычный 41 7 2 3" xfId="41084"/>
    <cellStyle name="Обычный 41 7 3" xfId="41085"/>
    <cellStyle name="Обычный 41 7 3 2" xfId="41086"/>
    <cellStyle name="Обычный 41 7 4" xfId="41087"/>
    <cellStyle name="Обычный 41 8" xfId="41088"/>
    <cellStyle name="Обычный 41 8 2" xfId="41089"/>
    <cellStyle name="Обычный 41 8 2 2" xfId="41090"/>
    <cellStyle name="Обычный 41 8 3" xfId="41091"/>
    <cellStyle name="Обычный 41 9" xfId="41092"/>
    <cellStyle name="Обычный 41 9 2" xfId="41093"/>
    <cellStyle name="Обычный 42" xfId="121"/>
    <cellStyle name="Обычный 42 2" xfId="48321"/>
    <cellStyle name="Обычный 43" xfId="122"/>
    <cellStyle name="Обычный 44" xfId="123"/>
    <cellStyle name="Обычный 45" xfId="131"/>
    <cellStyle name="Обычный 46" xfId="48248"/>
    <cellStyle name="Обычный 47" xfId="48249"/>
    <cellStyle name="Обычный 48" xfId="48323"/>
    <cellStyle name="Обычный 5" xfId="83"/>
    <cellStyle name="Обычный 5 10" xfId="41094"/>
    <cellStyle name="Обычный 5 10 2" xfId="41095"/>
    <cellStyle name="Обычный 5 11" xfId="41096"/>
    <cellStyle name="Обычный 5 12" xfId="48250"/>
    <cellStyle name="Обычный 5 13" xfId="48318"/>
    <cellStyle name="Обычный 5 14" xfId="48320"/>
    <cellStyle name="Обычный 5 2" xfId="84"/>
    <cellStyle name="Обычный 5 2 10" xfId="41097"/>
    <cellStyle name="Обычный 5 2 11" xfId="48301"/>
    <cellStyle name="Обычный 5 2 2" xfId="41098"/>
    <cellStyle name="Обычный 5 2 2 2" xfId="41099"/>
    <cellStyle name="Обычный 5 2 2 2 2" xfId="41100"/>
    <cellStyle name="Обычный 5 2 2 2 2 2" xfId="41101"/>
    <cellStyle name="Обычный 5 2 2 2 2 2 2" xfId="41102"/>
    <cellStyle name="Обычный 5 2 2 2 2 2 2 2" xfId="41103"/>
    <cellStyle name="Обычный 5 2 2 2 2 2 2 2 2" xfId="41104"/>
    <cellStyle name="Обычный 5 2 2 2 2 2 2 2 2 2" xfId="41105"/>
    <cellStyle name="Обычный 5 2 2 2 2 2 2 2 2 2 2" xfId="41106"/>
    <cellStyle name="Обычный 5 2 2 2 2 2 2 2 2 3" xfId="41107"/>
    <cellStyle name="Обычный 5 2 2 2 2 2 2 2 3" xfId="41108"/>
    <cellStyle name="Обычный 5 2 2 2 2 2 2 2 3 2" xfId="41109"/>
    <cellStyle name="Обычный 5 2 2 2 2 2 2 2 4" xfId="41110"/>
    <cellStyle name="Обычный 5 2 2 2 2 2 2 3" xfId="41111"/>
    <cellStyle name="Обычный 5 2 2 2 2 2 2 3 2" xfId="41112"/>
    <cellStyle name="Обычный 5 2 2 2 2 2 2 3 2 2" xfId="41113"/>
    <cellStyle name="Обычный 5 2 2 2 2 2 2 3 3" xfId="41114"/>
    <cellStyle name="Обычный 5 2 2 2 2 2 2 4" xfId="41115"/>
    <cellStyle name="Обычный 5 2 2 2 2 2 2 4 2" xfId="41116"/>
    <cellStyle name="Обычный 5 2 2 2 2 2 2 5" xfId="41117"/>
    <cellStyle name="Обычный 5 2 2 2 2 2 3" xfId="41118"/>
    <cellStyle name="Обычный 5 2 2 2 2 2 3 2" xfId="41119"/>
    <cellStyle name="Обычный 5 2 2 2 2 2 3 2 2" xfId="41120"/>
    <cellStyle name="Обычный 5 2 2 2 2 2 3 2 2 2" xfId="41121"/>
    <cellStyle name="Обычный 5 2 2 2 2 2 3 2 3" xfId="41122"/>
    <cellStyle name="Обычный 5 2 2 2 2 2 3 3" xfId="41123"/>
    <cellStyle name="Обычный 5 2 2 2 2 2 3 3 2" xfId="41124"/>
    <cellStyle name="Обычный 5 2 2 2 2 2 3 4" xfId="41125"/>
    <cellStyle name="Обычный 5 2 2 2 2 2 4" xfId="41126"/>
    <cellStyle name="Обычный 5 2 2 2 2 2 4 2" xfId="41127"/>
    <cellStyle name="Обычный 5 2 2 2 2 2 4 2 2" xfId="41128"/>
    <cellStyle name="Обычный 5 2 2 2 2 2 4 3" xfId="41129"/>
    <cellStyle name="Обычный 5 2 2 2 2 2 5" xfId="41130"/>
    <cellStyle name="Обычный 5 2 2 2 2 2 5 2" xfId="41131"/>
    <cellStyle name="Обычный 5 2 2 2 2 2 6" xfId="41132"/>
    <cellStyle name="Обычный 5 2 2 2 2 3" xfId="41133"/>
    <cellStyle name="Обычный 5 2 2 2 2 3 2" xfId="41134"/>
    <cellStyle name="Обычный 5 2 2 2 2 3 2 2" xfId="41135"/>
    <cellStyle name="Обычный 5 2 2 2 2 3 2 2 2" xfId="41136"/>
    <cellStyle name="Обычный 5 2 2 2 2 3 2 2 2 2" xfId="41137"/>
    <cellStyle name="Обычный 5 2 2 2 2 3 2 2 3" xfId="41138"/>
    <cellStyle name="Обычный 5 2 2 2 2 3 2 3" xfId="41139"/>
    <cellStyle name="Обычный 5 2 2 2 2 3 2 3 2" xfId="41140"/>
    <cellStyle name="Обычный 5 2 2 2 2 3 2 4" xfId="41141"/>
    <cellStyle name="Обычный 5 2 2 2 2 3 3" xfId="41142"/>
    <cellStyle name="Обычный 5 2 2 2 2 3 3 2" xfId="41143"/>
    <cellStyle name="Обычный 5 2 2 2 2 3 3 2 2" xfId="41144"/>
    <cellStyle name="Обычный 5 2 2 2 2 3 3 3" xfId="41145"/>
    <cellStyle name="Обычный 5 2 2 2 2 3 4" xfId="41146"/>
    <cellStyle name="Обычный 5 2 2 2 2 3 4 2" xfId="41147"/>
    <cellStyle name="Обычный 5 2 2 2 2 3 5" xfId="41148"/>
    <cellStyle name="Обычный 5 2 2 2 2 4" xfId="41149"/>
    <cellStyle name="Обычный 5 2 2 2 2 4 2" xfId="41150"/>
    <cellStyle name="Обычный 5 2 2 2 2 4 2 2" xfId="41151"/>
    <cellStyle name="Обычный 5 2 2 2 2 4 2 2 2" xfId="41152"/>
    <cellStyle name="Обычный 5 2 2 2 2 4 2 3" xfId="41153"/>
    <cellStyle name="Обычный 5 2 2 2 2 4 3" xfId="41154"/>
    <cellStyle name="Обычный 5 2 2 2 2 4 3 2" xfId="41155"/>
    <cellStyle name="Обычный 5 2 2 2 2 4 4" xfId="41156"/>
    <cellStyle name="Обычный 5 2 2 2 2 5" xfId="41157"/>
    <cellStyle name="Обычный 5 2 2 2 2 5 2" xfId="41158"/>
    <cellStyle name="Обычный 5 2 2 2 2 5 2 2" xfId="41159"/>
    <cellStyle name="Обычный 5 2 2 2 2 5 3" xfId="41160"/>
    <cellStyle name="Обычный 5 2 2 2 2 6" xfId="41161"/>
    <cellStyle name="Обычный 5 2 2 2 2 6 2" xfId="41162"/>
    <cellStyle name="Обычный 5 2 2 2 2 7" xfId="41163"/>
    <cellStyle name="Обычный 5 2 2 2 3" xfId="41164"/>
    <cellStyle name="Обычный 5 2 2 2 3 2" xfId="41165"/>
    <cellStyle name="Обычный 5 2 2 2 3 2 2" xfId="41166"/>
    <cellStyle name="Обычный 5 2 2 2 3 2 2 2" xfId="41167"/>
    <cellStyle name="Обычный 5 2 2 2 3 2 2 2 2" xfId="41168"/>
    <cellStyle name="Обычный 5 2 2 2 3 2 2 2 2 2" xfId="41169"/>
    <cellStyle name="Обычный 5 2 2 2 3 2 2 2 3" xfId="41170"/>
    <cellStyle name="Обычный 5 2 2 2 3 2 2 3" xfId="41171"/>
    <cellStyle name="Обычный 5 2 2 2 3 2 2 3 2" xfId="41172"/>
    <cellStyle name="Обычный 5 2 2 2 3 2 2 4" xfId="41173"/>
    <cellStyle name="Обычный 5 2 2 2 3 2 3" xfId="41174"/>
    <cellStyle name="Обычный 5 2 2 2 3 2 3 2" xfId="41175"/>
    <cellStyle name="Обычный 5 2 2 2 3 2 3 2 2" xfId="41176"/>
    <cellStyle name="Обычный 5 2 2 2 3 2 3 3" xfId="41177"/>
    <cellStyle name="Обычный 5 2 2 2 3 2 4" xfId="41178"/>
    <cellStyle name="Обычный 5 2 2 2 3 2 4 2" xfId="41179"/>
    <cellStyle name="Обычный 5 2 2 2 3 2 5" xfId="41180"/>
    <cellStyle name="Обычный 5 2 2 2 3 3" xfId="41181"/>
    <cellStyle name="Обычный 5 2 2 2 3 3 2" xfId="41182"/>
    <cellStyle name="Обычный 5 2 2 2 3 3 2 2" xfId="41183"/>
    <cellStyle name="Обычный 5 2 2 2 3 3 2 2 2" xfId="41184"/>
    <cellStyle name="Обычный 5 2 2 2 3 3 2 3" xfId="41185"/>
    <cellStyle name="Обычный 5 2 2 2 3 3 3" xfId="41186"/>
    <cellStyle name="Обычный 5 2 2 2 3 3 3 2" xfId="41187"/>
    <cellStyle name="Обычный 5 2 2 2 3 3 4" xfId="41188"/>
    <cellStyle name="Обычный 5 2 2 2 3 4" xfId="41189"/>
    <cellStyle name="Обычный 5 2 2 2 3 4 2" xfId="41190"/>
    <cellStyle name="Обычный 5 2 2 2 3 4 2 2" xfId="41191"/>
    <cellStyle name="Обычный 5 2 2 2 3 4 3" xfId="41192"/>
    <cellStyle name="Обычный 5 2 2 2 3 5" xfId="41193"/>
    <cellStyle name="Обычный 5 2 2 2 3 5 2" xfId="41194"/>
    <cellStyle name="Обычный 5 2 2 2 3 6" xfId="41195"/>
    <cellStyle name="Обычный 5 2 2 2 4" xfId="41196"/>
    <cellStyle name="Обычный 5 2 2 2 4 2" xfId="41197"/>
    <cellStyle name="Обычный 5 2 2 2 4 2 2" xfId="41198"/>
    <cellStyle name="Обычный 5 2 2 2 4 2 2 2" xfId="41199"/>
    <cellStyle name="Обычный 5 2 2 2 4 2 2 2 2" xfId="41200"/>
    <cellStyle name="Обычный 5 2 2 2 4 2 2 3" xfId="41201"/>
    <cellStyle name="Обычный 5 2 2 2 4 2 3" xfId="41202"/>
    <cellStyle name="Обычный 5 2 2 2 4 2 3 2" xfId="41203"/>
    <cellStyle name="Обычный 5 2 2 2 4 2 4" xfId="41204"/>
    <cellStyle name="Обычный 5 2 2 2 4 3" xfId="41205"/>
    <cellStyle name="Обычный 5 2 2 2 4 3 2" xfId="41206"/>
    <cellStyle name="Обычный 5 2 2 2 4 3 2 2" xfId="41207"/>
    <cellStyle name="Обычный 5 2 2 2 4 3 3" xfId="41208"/>
    <cellStyle name="Обычный 5 2 2 2 4 4" xfId="41209"/>
    <cellStyle name="Обычный 5 2 2 2 4 4 2" xfId="41210"/>
    <cellStyle name="Обычный 5 2 2 2 4 5" xfId="41211"/>
    <cellStyle name="Обычный 5 2 2 2 5" xfId="41212"/>
    <cellStyle name="Обычный 5 2 2 2 5 2" xfId="41213"/>
    <cellStyle name="Обычный 5 2 2 2 5 2 2" xfId="41214"/>
    <cellStyle name="Обычный 5 2 2 2 5 2 2 2" xfId="41215"/>
    <cellStyle name="Обычный 5 2 2 2 5 2 3" xfId="41216"/>
    <cellStyle name="Обычный 5 2 2 2 5 3" xfId="41217"/>
    <cellStyle name="Обычный 5 2 2 2 5 3 2" xfId="41218"/>
    <cellStyle name="Обычный 5 2 2 2 5 4" xfId="41219"/>
    <cellStyle name="Обычный 5 2 2 2 6" xfId="41220"/>
    <cellStyle name="Обычный 5 2 2 2 6 2" xfId="41221"/>
    <cellStyle name="Обычный 5 2 2 2 6 2 2" xfId="41222"/>
    <cellStyle name="Обычный 5 2 2 2 6 3" xfId="41223"/>
    <cellStyle name="Обычный 5 2 2 2 7" xfId="41224"/>
    <cellStyle name="Обычный 5 2 2 2 7 2" xfId="41225"/>
    <cellStyle name="Обычный 5 2 2 2 8" xfId="41226"/>
    <cellStyle name="Обычный 5 2 2 3" xfId="41227"/>
    <cellStyle name="Обычный 5 2 2 3 2" xfId="41228"/>
    <cellStyle name="Обычный 5 2 2 3 2 2" xfId="41229"/>
    <cellStyle name="Обычный 5 2 2 3 2 2 2" xfId="41230"/>
    <cellStyle name="Обычный 5 2 2 3 2 2 2 2" xfId="41231"/>
    <cellStyle name="Обычный 5 2 2 3 2 2 2 2 2" xfId="41232"/>
    <cellStyle name="Обычный 5 2 2 3 2 2 2 2 2 2" xfId="41233"/>
    <cellStyle name="Обычный 5 2 2 3 2 2 2 2 3" xfId="41234"/>
    <cellStyle name="Обычный 5 2 2 3 2 2 2 3" xfId="41235"/>
    <cellStyle name="Обычный 5 2 2 3 2 2 2 3 2" xfId="41236"/>
    <cellStyle name="Обычный 5 2 2 3 2 2 2 4" xfId="41237"/>
    <cellStyle name="Обычный 5 2 2 3 2 2 3" xfId="41238"/>
    <cellStyle name="Обычный 5 2 2 3 2 2 3 2" xfId="41239"/>
    <cellStyle name="Обычный 5 2 2 3 2 2 3 2 2" xfId="41240"/>
    <cellStyle name="Обычный 5 2 2 3 2 2 3 3" xfId="41241"/>
    <cellStyle name="Обычный 5 2 2 3 2 2 4" xfId="41242"/>
    <cellStyle name="Обычный 5 2 2 3 2 2 4 2" xfId="41243"/>
    <cellStyle name="Обычный 5 2 2 3 2 2 5" xfId="41244"/>
    <cellStyle name="Обычный 5 2 2 3 2 3" xfId="41245"/>
    <cellStyle name="Обычный 5 2 2 3 2 3 2" xfId="41246"/>
    <cellStyle name="Обычный 5 2 2 3 2 3 2 2" xfId="41247"/>
    <cellStyle name="Обычный 5 2 2 3 2 3 2 2 2" xfId="41248"/>
    <cellStyle name="Обычный 5 2 2 3 2 3 2 3" xfId="41249"/>
    <cellStyle name="Обычный 5 2 2 3 2 3 3" xfId="41250"/>
    <cellStyle name="Обычный 5 2 2 3 2 3 3 2" xfId="41251"/>
    <cellStyle name="Обычный 5 2 2 3 2 3 4" xfId="41252"/>
    <cellStyle name="Обычный 5 2 2 3 2 4" xfId="41253"/>
    <cellStyle name="Обычный 5 2 2 3 2 4 2" xfId="41254"/>
    <cellStyle name="Обычный 5 2 2 3 2 4 2 2" xfId="41255"/>
    <cellStyle name="Обычный 5 2 2 3 2 4 3" xfId="41256"/>
    <cellStyle name="Обычный 5 2 2 3 2 5" xfId="41257"/>
    <cellStyle name="Обычный 5 2 2 3 2 5 2" xfId="41258"/>
    <cellStyle name="Обычный 5 2 2 3 2 6" xfId="41259"/>
    <cellStyle name="Обычный 5 2 2 3 3" xfId="41260"/>
    <cellStyle name="Обычный 5 2 2 3 3 2" xfId="41261"/>
    <cellStyle name="Обычный 5 2 2 3 3 2 2" xfId="41262"/>
    <cellStyle name="Обычный 5 2 2 3 3 2 2 2" xfId="41263"/>
    <cellStyle name="Обычный 5 2 2 3 3 2 2 2 2" xfId="41264"/>
    <cellStyle name="Обычный 5 2 2 3 3 2 2 3" xfId="41265"/>
    <cellStyle name="Обычный 5 2 2 3 3 2 3" xfId="41266"/>
    <cellStyle name="Обычный 5 2 2 3 3 2 3 2" xfId="41267"/>
    <cellStyle name="Обычный 5 2 2 3 3 2 4" xfId="41268"/>
    <cellStyle name="Обычный 5 2 2 3 3 3" xfId="41269"/>
    <cellStyle name="Обычный 5 2 2 3 3 3 2" xfId="41270"/>
    <cellStyle name="Обычный 5 2 2 3 3 3 2 2" xfId="41271"/>
    <cellStyle name="Обычный 5 2 2 3 3 3 3" xfId="41272"/>
    <cellStyle name="Обычный 5 2 2 3 3 4" xfId="41273"/>
    <cellStyle name="Обычный 5 2 2 3 3 4 2" xfId="41274"/>
    <cellStyle name="Обычный 5 2 2 3 3 5" xfId="41275"/>
    <cellStyle name="Обычный 5 2 2 3 4" xfId="41276"/>
    <cellStyle name="Обычный 5 2 2 3 4 2" xfId="41277"/>
    <cellStyle name="Обычный 5 2 2 3 4 2 2" xfId="41278"/>
    <cellStyle name="Обычный 5 2 2 3 4 2 2 2" xfId="41279"/>
    <cellStyle name="Обычный 5 2 2 3 4 2 3" xfId="41280"/>
    <cellStyle name="Обычный 5 2 2 3 4 3" xfId="41281"/>
    <cellStyle name="Обычный 5 2 2 3 4 3 2" xfId="41282"/>
    <cellStyle name="Обычный 5 2 2 3 4 4" xfId="41283"/>
    <cellStyle name="Обычный 5 2 2 3 5" xfId="41284"/>
    <cellStyle name="Обычный 5 2 2 3 5 2" xfId="41285"/>
    <cellStyle name="Обычный 5 2 2 3 5 2 2" xfId="41286"/>
    <cellStyle name="Обычный 5 2 2 3 5 3" xfId="41287"/>
    <cellStyle name="Обычный 5 2 2 3 6" xfId="41288"/>
    <cellStyle name="Обычный 5 2 2 3 6 2" xfId="41289"/>
    <cellStyle name="Обычный 5 2 2 3 7" xfId="41290"/>
    <cellStyle name="Обычный 5 2 2 4" xfId="41291"/>
    <cellStyle name="Обычный 5 2 2 4 2" xfId="41292"/>
    <cellStyle name="Обычный 5 2 2 4 2 2" xfId="41293"/>
    <cellStyle name="Обычный 5 2 2 4 2 2 2" xfId="41294"/>
    <cellStyle name="Обычный 5 2 2 4 2 2 2 2" xfId="41295"/>
    <cellStyle name="Обычный 5 2 2 4 2 2 2 2 2" xfId="41296"/>
    <cellStyle name="Обычный 5 2 2 4 2 2 2 3" xfId="41297"/>
    <cellStyle name="Обычный 5 2 2 4 2 2 3" xfId="41298"/>
    <cellStyle name="Обычный 5 2 2 4 2 2 3 2" xfId="41299"/>
    <cellStyle name="Обычный 5 2 2 4 2 2 4" xfId="41300"/>
    <cellStyle name="Обычный 5 2 2 4 2 3" xfId="41301"/>
    <cellStyle name="Обычный 5 2 2 4 2 3 2" xfId="41302"/>
    <cellStyle name="Обычный 5 2 2 4 2 3 2 2" xfId="41303"/>
    <cellStyle name="Обычный 5 2 2 4 2 3 3" xfId="41304"/>
    <cellStyle name="Обычный 5 2 2 4 2 4" xfId="41305"/>
    <cellStyle name="Обычный 5 2 2 4 2 4 2" xfId="41306"/>
    <cellStyle name="Обычный 5 2 2 4 2 5" xfId="41307"/>
    <cellStyle name="Обычный 5 2 2 4 3" xfId="41308"/>
    <cellStyle name="Обычный 5 2 2 4 3 2" xfId="41309"/>
    <cellStyle name="Обычный 5 2 2 4 3 2 2" xfId="41310"/>
    <cellStyle name="Обычный 5 2 2 4 3 2 2 2" xfId="41311"/>
    <cellStyle name="Обычный 5 2 2 4 3 2 3" xfId="41312"/>
    <cellStyle name="Обычный 5 2 2 4 3 3" xfId="41313"/>
    <cellStyle name="Обычный 5 2 2 4 3 3 2" xfId="41314"/>
    <cellStyle name="Обычный 5 2 2 4 3 4" xfId="41315"/>
    <cellStyle name="Обычный 5 2 2 4 4" xfId="41316"/>
    <cellStyle name="Обычный 5 2 2 4 4 2" xfId="41317"/>
    <cellStyle name="Обычный 5 2 2 4 4 2 2" xfId="41318"/>
    <cellStyle name="Обычный 5 2 2 4 4 3" xfId="41319"/>
    <cellStyle name="Обычный 5 2 2 4 5" xfId="41320"/>
    <cellStyle name="Обычный 5 2 2 4 5 2" xfId="41321"/>
    <cellStyle name="Обычный 5 2 2 4 6" xfId="41322"/>
    <cellStyle name="Обычный 5 2 2 5" xfId="41323"/>
    <cellStyle name="Обычный 5 2 2 5 2" xfId="41324"/>
    <cellStyle name="Обычный 5 2 2 5 2 2" xfId="41325"/>
    <cellStyle name="Обычный 5 2 2 5 2 2 2" xfId="41326"/>
    <cellStyle name="Обычный 5 2 2 5 2 2 2 2" xfId="41327"/>
    <cellStyle name="Обычный 5 2 2 5 2 2 3" xfId="41328"/>
    <cellStyle name="Обычный 5 2 2 5 2 3" xfId="41329"/>
    <cellStyle name="Обычный 5 2 2 5 2 3 2" xfId="41330"/>
    <cellStyle name="Обычный 5 2 2 5 2 4" xfId="41331"/>
    <cellStyle name="Обычный 5 2 2 5 3" xfId="41332"/>
    <cellStyle name="Обычный 5 2 2 5 3 2" xfId="41333"/>
    <cellStyle name="Обычный 5 2 2 5 3 2 2" xfId="41334"/>
    <cellStyle name="Обычный 5 2 2 5 3 3" xfId="41335"/>
    <cellStyle name="Обычный 5 2 2 5 4" xfId="41336"/>
    <cellStyle name="Обычный 5 2 2 5 4 2" xfId="41337"/>
    <cellStyle name="Обычный 5 2 2 5 5" xfId="41338"/>
    <cellStyle name="Обычный 5 2 2 6" xfId="41339"/>
    <cellStyle name="Обычный 5 2 2 6 2" xfId="41340"/>
    <cellStyle name="Обычный 5 2 2 6 2 2" xfId="41341"/>
    <cellStyle name="Обычный 5 2 2 6 2 2 2" xfId="41342"/>
    <cellStyle name="Обычный 5 2 2 6 2 3" xfId="41343"/>
    <cellStyle name="Обычный 5 2 2 6 3" xfId="41344"/>
    <cellStyle name="Обычный 5 2 2 6 3 2" xfId="41345"/>
    <cellStyle name="Обычный 5 2 2 6 4" xfId="41346"/>
    <cellStyle name="Обычный 5 2 2 7" xfId="41347"/>
    <cellStyle name="Обычный 5 2 2 7 2" xfId="41348"/>
    <cellStyle name="Обычный 5 2 2 7 2 2" xfId="41349"/>
    <cellStyle name="Обычный 5 2 2 7 3" xfId="41350"/>
    <cellStyle name="Обычный 5 2 2 8" xfId="41351"/>
    <cellStyle name="Обычный 5 2 2 8 2" xfId="41352"/>
    <cellStyle name="Обычный 5 2 2 9" xfId="41353"/>
    <cellStyle name="Обычный 5 2 3" xfId="41354"/>
    <cellStyle name="Обычный 5 2 3 2" xfId="41355"/>
    <cellStyle name="Обычный 5 2 3 2 2" xfId="41356"/>
    <cellStyle name="Обычный 5 2 3 2 2 2" xfId="41357"/>
    <cellStyle name="Обычный 5 2 3 2 2 2 2" xfId="41358"/>
    <cellStyle name="Обычный 5 2 3 2 2 2 2 2" xfId="41359"/>
    <cellStyle name="Обычный 5 2 3 2 2 2 2 2 2" xfId="41360"/>
    <cellStyle name="Обычный 5 2 3 2 2 2 2 2 2 2" xfId="41361"/>
    <cellStyle name="Обычный 5 2 3 2 2 2 2 2 3" xfId="41362"/>
    <cellStyle name="Обычный 5 2 3 2 2 2 2 3" xfId="41363"/>
    <cellStyle name="Обычный 5 2 3 2 2 2 2 3 2" xfId="41364"/>
    <cellStyle name="Обычный 5 2 3 2 2 2 2 4" xfId="41365"/>
    <cellStyle name="Обычный 5 2 3 2 2 2 3" xfId="41366"/>
    <cellStyle name="Обычный 5 2 3 2 2 2 3 2" xfId="41367"/>
    <cellStyle name="Обычный 5 2 3 2 2 2 3 2 2" xfId="41368"/>
    <cellStyle name="Обычный 5 2 3 2 2 2 3 3" xfId="41369"/>
    <cellStyle name="Обычный 5 2 3 2 2 2 4" xfId="41370"/>
    <cellStyle name="Обычный 5 2 3 2 2 2 4 2" xfId="41371"/>
    <cellStyle name="Обычный 5 2 3 2 2 2 5" xfId="41372"/>
    <cellStyle name="Обычный 5 2 3 2 2 3" xfId="41373"/>
    <cellStyle name="Обычный 5 2 3 2 2 3 2" xfId="41374"/>
    <cellStyle name="Обычный 5 2 3 2 2 3 2 2" xfId="41375"/>
    <cellStyle name="Обычный 5 2 3 2 2 3 2 2 2" xfId="41376"/>
    <cellStyle name="Обычный 5 2 3 2 2 3 2 3" xfId="41377"/>
    <cellStyle name="Обычный 5 2 3 2 2 3 3" xfId="41378"/>
    <cellStyle name="Обычный 5 2 3 2 2 3 3 2" xfId="41379"/>
    <cellStyle name="Обычный 5 2 3 2 2 3 4" xfId="41380"/>
    <cellStyle name="Обычный 5 2 3 2 2 4" xfId="41381"/>
    <cellStyle name="Обычный 5 2 3 2 2 4 2" xfId="41382"/>
    <cellStyle name="Обычный 5 2 3 2 2 4 2 2" xfId="41383"/>
    <cellStyle name="Обычный 5 2 3 2 2 4 3" xfId="41384"/>
    <cellStyle name="Обычный 5 2 3 2 2 5" xfId="41385"/>
    <cellStyle name="Обычный 5 2 3 2 2 5 2" xfId="41386"/>
    <cellStyle name="Обычный 5 2 3 2 2 6" xfId="41387"/>
    <cellStyle name="Обычный 5 2 3 2 3" xfId="41388"/>
    <cellStyle name="Обычный 5 2 3 2 3 2" xfId="41389"/>
    <cellStyle name="Обычный 5 2 3 2 3 2 2" xfId="41390"/>
    <cellStyle name="Обычный 5 2 3 2 3 2 2 2" xfId="41391"/>
    <cellStyle name="Обычный 5 2 3 2 3 2 2 2 2" xfId="41392"/>
    <cellStyle name="Обычный 5 2 3 2 3 2 2 3" xfId="41393"/>
    <cellStyle name="Обычный 5 2 3 2 3 2 3" xfId="41394"/>
    <cellStyle name="Обычный 5 2 3 2 3 2 3 2" xfId="41395"/>
    <cellStyle name="Обычный 5 2 3 2 3 2 4" xfId="41396"/>
    <cellStyle name="Обычный 5 2 3 2 3 3" xfId="41397"/>
    <cellStyle name="Обычный 5 2 3 2 3 3 2" xfId="41398"/>
    <cellStyle name="Обычный 5 2 3 2 3 3 2 2" xfId="41399"/>
    <cellStyle name="Обычный 5 2 3 2 3 3 3" xfId="41400"/>
    <cellStyle name="Обычный 5 2 3 2 3 4" xfId="41401"/>
    <cellStyle name="Обычный 5 2 3 2 3 4 2" xfId="41402"/>
    <cellStyle name="Обычный 5 2 3 2 3 5" xfId="41403"/>
    <cellStyle name="Обычный 5 2 3 2 4" xfId="41404"/>
    <cellStyle name="Обычный 5 2 3 2 4 2" xfId="41405"/>
    <cellStyle name="Обычный 5 2 3 2 4 2 2" xfId="41406"/>
    <cellStyle name="Обычный 5 2 3 2 4 2 2 2" xfId="41407"/>
    <cellStyle name="Обычный 5 2 3 2 4 2 3" xfId="41408"/>
    <cellStyle name="Обычный 5 2 3 2 4 3" xfId="41409"/>
    <cellStyle name="Обычный 5 2 3 2 4 3 2" xfId="41410"/>
    <cellStyle name="Обычный 5 2 3 2 4 4" xfId="41411"/>
    <cellStyle name="Обычный 5 2 3 2 5" xfId="41412"/>
    <cellStyle name="Обычный 5 2 3 2 5 2" xfId="41413"/>
    <cellStyle name="Обычный 5 2 3 2 5 2 2" xfId="41414"/>
    <cellStyle name="Обычный 5 2 3 2 5 3" xfId="41415"/>
    <cellStyle name="Обычный 5 2 3 2 6" xfId="41416"/>
    <cellStyle name="Обычный 5 2 3 2 6 2" xfId="41417"/>
    <cellStyle name="Обычный 5 2 3 2 7" xfId="41418"/>
    <cellStyle name="Обычный 5 2 3 3" xfId="41419"/>
    <cellStyle name="Обычный 5 2 3 3 2" xfId="41420"/>
    <cellStyle name="Обычный 5 2 3 3 2 2" xfId="41421"/>
    <cellStyle name="Обычный 5 2 3 3 2 2 2" xfId="41422"/>
    <cellStyle name="Обычный 5 2 3 3 2 2 2 2" xfId="41423"/>
    <cellStyle name="Обычный 5 2 3 3 2 2 2 2 2" xfId="41424"/>
    <cellStyle name="Обычный 5 2 3 3 2 2 2 3" xfId="41425"/>
    <cellStyle name="Обычный 5 2 3 3 2 2 3" xfId="41426"/>
    <cellStyle name="Обычный 5 2 3 3 2 2 3 2" xfId="41427"/>
    <cellStyle name="Обычный 5 2 3 3 2 2 4" xfId="41428"/>
    <cellStyle name="Обычный 5 2 3 3 2 3" xfId="41429"/>
    <cellStyle name="Обычный 5 2 3 3 2 3 2" xfId="41430"/>
    <cellStyle name="Обычный 5 2 3 3 2 3 2 2" xfId="41431"/>
    <cellStyle name="Обычный 5 2 3 3 2 3 3" xfId="41432"/>
    <cellStyle name="Обычный 5 2 3 3 2 4" xfId="41433"/>
    <cellStyle name="Обычный 5 2 3 3 2 4 2" xfId="41434"/>
    <cellStyle name="Обычный 5 2 3 3 2 5" xfId="41435"/>
    <cellStyle name="Обычный 5 2 3 3 3" xfId="41436"/>
    <cellStyle name="Обычный 5 2 3 3 3 2" xfId="41437"/>
    <cellStyle name="Обычный 5 2 3 3 3 2 2" xfId="41438"/>
    <cellStyle name="Обычный 5 2 3 3 3 2 2 2" xfId="41439"/>
    <cellStyle name="Обычный 5 2 3 3 3 2 3" xfId="41440"/>
    <cellStyle name="Обычный 5 2 3 3 3 3" xfId="41441"/>
    <cellStyle name="Обычный 5 2 3 3 3 3 2" xfId="41442"/>
    <cellStyle name="Обычный 5 2 3 3 3 4" xfId="41443"/>
    <cellStyle name="Обычный 5 2 3 3 4" xfId="41444"/>
    <cellStyle name="Обычный 5 2 3 3 4 2" xfId="41445"/>
    <cellStyle name="Обычный 5 2 3 3 4 2 2" xfId="41446"/>
    <cellStyle name="Обычный 5 2 3 3 4 3" xfId="41447"/>
    <cellStyle name="Обычный 5 2 3 3 5" xfId="41448"/>
    <cellStyle name="Обычный 5 2 3 3 5 2" xfId="41449"/>
    <cellStyle name="Обычный 5 2 3 3 6" xfId="41450"/>
    <cellStyle name="Обычный 5 2 3 4" xfId="41451"/>
    <cellStyle name="Обычный 5 2 3 4 2" xfId="41452"/>
    <cellStyle name="Обычный 5 2 3 4 2 2" xfId="41453"/>
    <cellStyle name="Обычный 5 2 3 4 2 2 2" xfId="41454"/>
    <cellStyle name="Обычный 5 2 3 4 2 2 2 2" xfId="41455"/>
    <cellStyle name="Обычный 5 2 3 4 2 2 3" xfId="41456"/>
    <cellStyle name="Обычный 5 2 3 4 2 3" xfId="41457"/>
    <cellStyle name="Обычный 5 2 3 4 2 3 2" xfId="41458"/>
    <cellStyle name="Обычный 5 2 3 4 2 4" xfId="41459"/>
    <cellStyle name="Обычный 5 2 3 4 3" xfId="41460"/>
    <cellStyle name="Обычный 5 2 3 4 3 2" xfId="41461"/>
    <cellStyle name="Обычный 5 2 3 4 3 2 2" xfId="41462"/>
    <cellStyle name="Обычный 5 2 3 4 3 3" xfId="41463"/>
    <cellStyle name="Обычный 5 2 3 4 4" xfId="41464"/>
    <cellStyle name="Обычный 5 2 3 4 4 2" xfId="41465"/>
    <cellStyle name="Обычный 5 2 3 4 5" xfId="41466"/>
    <cellStyle name="Обычный 5 2 3 5" xfId="41467"/>
    <cellStyle name="Обычный 5 2 3 5 2" xfId="41468"/>
    <cellStyle name="Обычный 5 2 3 5 2 2" xfId="41469"/>
    <cellStyle name="Обычный 5 2 3 5 2 2 2" xfId="41470"/>
    <cellStyle name="Обычный 5 2 3 5 2 3" xfId="41471"/>
    <cellStyle name="Обычный 5 2 3 5 3" xfId="41472"/>
    <cellStyle name="Обычный 5 2 3 5 3 2" xfId="41473"/>
    <cellStyle name="Обычный 5 2 3 5 4" xfId="41474"/>
    <cellStyle name="Обычный 5 2 3 6" xfId="41475"/>
    <cellStyle name="Обычный 5 2 3 6 2" xfId="41476"/>
    <cellStyle name="Обычный 5 2 3 6 2 2" xfId="41477"/>
    <cellStyle name="Обычный 5 2 3 6 3" xfId="41478"/>
    <cellStyle name="Обычный 5 2 3 7" xfId="41479"/>
    <cellStyle name="Обычный 5 2 3 7 2" xfId="41480"/>
    <cellStyle name="Обычный 5 2 3 8" xfId="41481"/>
    <cellStyle name="Обычный 5 2 4" xfId="41482"/>
    <cellStyle name="Обычный 5 2 4 2" xfId="41483"/>
    <cellStyle name="Обычный 5 2 4 2 2" xfId="41484"/>
    <cellStyle name="Обычный 5 2 4 2 2 2" xfId="41485"/>
    <cellStyle name="Обычный 5 2 4 2 2 2 2" xfId="41486"/>
    <cellStyle name="Обычный 5 2 4 2 2 2 2 2" xfId="41487"/>
    <cellStyle name="Обычный 5 2 4 2 2 2 2 2 2" xfId="41488"/>
    <cellStyle name="Обычный 5 2 4 2 2 2 2 3" xfId="41489"/>
    <cellStyle name="Обычный 5 2 4 2 2 2 3" xfId="41490"/>
    <cellStyle name="Обычный 5 2 4 2 2 2 3 2" xfId="41491"/>
    <cellStyle name="Обычный 5 2 4 2 2 2 4" xfId="41492"/>
    <cellStyle name="Обычный 5 2 4 2 2 3" xfId="41493"/>
    <cellStyle name="Обычный 5 2 4 2 2 3 2" xfId="41494"/>
    <cellStyle name="Обычный 5 2 4 2 2 3 2 2" xfId="41495"/>
    <cellStyle name="Обычный 5 2 4 2 2 3 3" xfId="41496"/>
    <cellStyle name="Обычный 5 2 4 2 2 4" xfId="41497"/>
    <cellStyle name="Обычный 5 2 4 2 2 4 2" xfId="41498"/>
    <cellStyle name="Обычный 5 2 4 2 2 5" xfId="41499"/>
    <cellStyle name="Обычный 5 2 4 2 3" xfId="41500"/>
    <cellStyle name="Обычный 5 2 4 2 3 2" xfId="41501"/>
    <cellStyle name="Обычный 5 2 4 2 3 2 2" xfId="41502"/>
    <cellStyle name="Обычный 5 2 4 2 3 2 2 2" xfId="41503"/>
    <cellStyle name="Обычный 5 2 4 2 3 2 3" xfId="41504"/>
    <cellStyle name="Обычный 5 2 4 2 3 3" xfId="41505"/>
    <cellStyle name="Обычный 5 2 4 2 3 3 2" xfId="41506"/>
    <cellStyle name="Обычный 5 2 4 2 3 4" xfId="41507"/>
    <cellStyle name="Обычный 5 2 4 2 4" xfId="41508"/>
    <cellStyle name="Обычный 5 2 4 2 4 2" xfId="41509"/>
    <cellStyle name="Обычный 5 2 4 2 4 2 2" xfId="41510"/>
    <cellStyle name="Обычный 5 2 4 2 4 3" xfId="41511"/>
    <cellStyle name="Обычный 5 2 4 2 5" xfId="41512"/>
    <cellStyle name="Обычный 5 2 4 2 5 2" xfId="41513"/>
    <cellStyle name="Обычный 5 2 4 2 6" xfId="41514"/>
    <cellStyle name="Обычный 5 2 4 3" xfId="41515"/>
    <cellStyle name="Обычный 5 2 4 3 2" xfId="41516"/>
    <cellStyle name="Обычный 5 2 4 3 2 2" xfId="41517"/>
    <cellStyle name="Обычный 5 2 4 3 2 2 2" xfId="41518"/>
    <cellStyle name="Обычный 5 2 4 3 2 2 2 2" xfId="41519"/>
    <cellStyle name="Обычный 5 2 4 3 2 2 3" xfId="41520"/>
    <cellStyle name="Обычный 5 2 4 3 2 3" xfId="41521"/>
    <cellStyle name="Обычный 5 2 4 3 2 3 2" xfId="41522"/>
    <cellStyle name="Обычный 5 2 4 3 2 4" xfId="41523"/>
    <cellStyle name="Обычный 5 2 4 3 3" xfId="41524"/>
    <cellStyle name="Обычный 5 2 4 3 3 2" xfId="41525"/>
    <cellStyle name="Обычный 5 2 4 3 3 2 2" xfId="41526"/>
    <cellStyle name="Обычный 5 2 4 3 3 3" xfId="41527"/>
    <cellStyle name="Обычный 5 2 4 3 4" xfId="41528"/>
    <cellStyle name="Обычный 5 2 4 3 4 2" xfId="41529"/>
    <cellStyle name="Обычный 5 2 4 3 5" xfId="41530"/>
    <cellStyle name="Обычный 5 2 4 4" xfId="41531"/>
    <cellStyle name="Обычный 5 2 4 4 2" xfId="41532"/>
    <cellStyle name="Обычный 5 2 4 4 2 2" xfId="41533"/>
    <cellStyle name="Обычный 5 2 4 4 2 2 2" xfId="41534"/>
    <cellStyle name="Обычный 5 2 4 4 2 3" xfId="41535"/>
    <cellStyle name="Обычный 5 2 4 4 3" xfId="41536"/>
    <cellStyle name="Обычный 5 2 4 4 3 2" xfId="41537"/>
    <cellStyle name="Обычный 5 2 4 4 4" xfId="41538"/>
    <cellStyle name="Обычный 5 2 4 5" xfId="41539"/>
    <cellStyle name="Обычный 5 2 4 5 2" xfId="41540"/>
    <cellStyle name="Обычный 5 2 4 5 2 2" xfId="41541"/>
    <cellStyle name="Обычный 5 2 4 5 3" xfId="41542"/>
    <cellStyle name="Обычный 5 2 4 6" xfId="41543"/>
    <cellStyle name="Обычный 5 2 4 6 2" xfId="41544"/>
    <cellStyle name="Обычный 5 2 4 7" xfId="41545"/>
    <cellStyle name="Обычный 5 2 5" xfId="41546"/>
    <cellStyle name="Обычный 5 2 5 2" xfId="41547"/>
    <cellStyle name="Обычный 5 2 5 2 2" xfId="41548"/>
    <cellStyle name="Обычный 5 2 5 2 2 2" xfId="41549"/>
    <cellStyle name="Обычный 5 2 5 2 2 2 2" xfId="41550"/>
    <cellStyle name="Обычный 5 2 5 2 2 2 2 2" xfId="41551"/>
    <cellStyle name="Обычный 5 2 5 2 2 2 3" xfId="41552"/>
    <cellStyle name="Обычный 5 2 5 2 2 3" xfId="41553"/>
    <cellStyle name="Обычный 5 2 5 2 2 3 2" xfId="41554"/>
    <cellStyle name="Обычный 5 2 5 2 2 4" xfId="41555"/>
    <cellStyle name="Обычный 5 2 5 2 3" xfId="41556"/>
    <cellStyle name="Обычный 5 2 5 2 3 2" xfId="41557"/>
    <cellStyle name="Обычный 5 2 5 2 3 2 2" xfId="41558"/>
    <cellStyle name="Обычный 5 2 5 2 3 3" xfId="41559"/>
    <cellStyle name="Обычный 5 2 5 2 4" xfId="41560"/>
    <cellStyle name="Обычный 5 2 5 2 4 2" xfId="41561"/>
    <cellStyle name="Обычный 5 2 5 2 5" xfId="41562"/>
    <cellStyle name="Обычный 5 2 5 3" xfId="41563"/>
    <cellStyle name="Обычный 5 2 5 3 2" xfId="41564"/>
    <cellStyle name="Обычный 5 2 5 3 2 2" xfId="41565"/>
    <cellStyle name="Обычный 5 2 5 3 2 2 2" xfId="41566"/>
    <cellStyle name="Обычный 5 2 5 3 2 3" xfId="41567"/>
    <cellStyle name="Обычный 5 2 5 3 3" xfId="41568"/>
    <cellStyle name="Обычный 5 2 5 3 3 2" xfId="41569"/>
    <cellStyle name="Обычный 5 2 5 3 4" xfId="41570"/>
    <cellStyle name="Обычный 5 2 5 4" xfId="41571"/>
    <cellStyle name="Обычный 5 2 5 4 2" xfId="41572"/>
    <cellStyle name="Обычный 5 2 5 4 2 2" xfId="41573"/>
    <cellStyle name="Обычный 5 2 5 4 3" xfId="41574"/>
    <cellStyle name="Обычный 5 2 5 5" xfId="41575"/>
    <cellStyle name="Обычный 5 2 5 5 2" xfId="41576"/>
    <cellStyle name="Обычный 5 2 5 6" xfId="41577"/>
    <cellStyle name="Обычный 5 2 6" xfId="41578"/>
    <cellStyle name="Обычный 5 2 6 2" xfId="41579"/>
    <cellStyle name="Обычный 5 2 6 2 2" xfId="41580"/>
    <cellStyle name="Обычный 5 2 6 2 2 2" xfId="41581"/>
    <cellStyle name="Обычный 5 2 6 2 2 2 2" xfId="41582"/>
    <cellStyle name="Обычный 5 2 6 2 2 3" xfId="41583"/>
    <cellStyle name="Обычный 5 2 6 2 3" xfId="41584"/>
    <cellStyle name="Обычный 5 2 6 2 3 2" xfId="41585"/>
    <cellStyle name="Обычный 5 2 6 2 4" xfId="41586"/>
    <cellStyle name="Обычный 5 2 6 3" xfId="41587"/>
    <cellStyle name="Обычный 5 2 6 3 2" xfId="41588"/>
    <cellStyle name="Обычный 5 2 6 3 2 2" xfId="41589"/>
    <cellStyle name="Обычный 5 2 6 3 3" xfId="41590"/>
    <cellStyle name="Обычный 5 2 6 4" xfId="41591"/>
    <cellStyle name="Обычный 5 2 6 4 2" xfId="41592"/>
    <cellStyle name="Обычный 5 2 6 5" xfId="41593"/>
    <cellStyle name="Обычный 5 2 7" xfId="41594"/>
    <cellStyle name="Обычный 5 2 7 2" xfId="41595"/>
    <cellStyle name="Обычный 5 2 7 2 2" xfId="41596"/>
    <cellStyle name="Обычный 5 2 7 2 2 2" xfId="41597"/>
    <cellStyle name="Обычный 5 2 7 2 3" xfId="41598"/>
    <cellStyle name="Обычный 5 2 7 3" xfId="41599"/>
    <cellStyle name="Обычный 5 2 7 3 2" xfId="41600"/>
    <cellStyle name="Обычный 5 2 7 4" xfId="41601"/>
    <cellStyle name="Обычный 5 2 8" xfId="41602"/>
    <cellStyle name="Обычный 5 2 8 2" xfId="41603"/>
    <cellStyle name="Обычный 5 2 8 2 2" xfId="41604"/>
    <cellStyle name="Обычный 5 2 8 3" xfId="41605"/>
    <cellStyle name="Обычный 5 2 9" xfId="41606"/>
    <cellStyle name="Обычный 5 2 9 2" xfId="41607"/>
    <cellStyle name="Обычный 5 3" xfId="85"/>
    <cellStyle name="Обычный 5 3 10" xfId="48317"/>
    <cellStyle name="Обычный 5 3 2" xfId="41608"/>
    <cellStyle name="Обычный 5 3 2 2" xfId="41609"/>
    <cellStyle name="Обычный 5 3 2 2 2" xfId="41610"/>
    <cellStyle name="Обычный 5 3 2 2 2 2" xfId="41611"/>
    <cellStyle name="Обычный 5 3 2 2 2 2 2" xfId="41612"/>
    <cellStyle name="Обычный 5 3 2 2 2 2 2 2" xfId="41613"/>
    <cellStyle name="Обычный 5 3 2 2 2 2 2 2 2" xfId="41614"/>
    <cellStyle name="Обычный 5 3 2 2 2 2 2 2 2 2" xfId="41615"/>
    <cellStyle name="Обычный 5 3 2 2 2 2 2 2 3" xfId="41616"/>
    <cellStyle name="Обычный 5 3 2 2 2 2 2 3" xfId="41617"/>
    <cellStyle name="Обычный 5 3 2 2 2 2 2 3 2" xfId="41618"/>
    <cellStyle name="Обычный 5 3 2 2 2 2 2 4" xfId="41619"/>
    <cellStyle name="Обычный 5 3 2 2 2 2 3" xfId="41620"/>
    <cellStyle name="Обычный 5 3 2 2 2 2 3 2" xfId="41621"/>
    <cellStyle name="Обычный 5 3 2 2 2 2 3 2 2" xfId="41622"/>
    <cellStyle name="Обычный 5 3 2 2 2 2 3 3" xfId="41623"/>
    <cellStyle name="Обычный 5 3 2 2 2 2 4" xfId="41624"/>
    <cellStyle name="Обычный 5 3 2 2 2 2 4 2" xfId="41625"/>
    <cellStyle name="Обычный 5 3 2 2 2 2 5" xfId="41626"/>
    <cellStyle name="Обычный 5 3 2 2 2 3" xfId="41627"/>
    <cellStyle name="Обычный 5 3 2 2 2 3 2" xfId="41628"/>
    <cellStyle name="Обычный 5 3 2 2 2 3 2 2" xfId="41629"/>
    <cellStyle name="Обычный 5 3 2 2 2 3 2 2 2" xfId="41630"/>
    <cellStyle name="Обычный 5 3 2 2 2 3 2 3" xfId="41631"/>
    <cellStyle name="Обычный 5 3 2 2 2 3 3" xfId="41632"/>
    <cellStyle name="Обычный 5 3 2 2 2 3 3 2" xfId="41633"/>
    <cellStyle name="Обычный 5 3 2 2 2 3 4" xfId="41634"/>
    <cellStyle name="Обычный 5 3 2 2 2 4" xfId="41635"/>
    <cellStyle name="Обычный 5 3 2 2 2 4 2" xfId="41636"/>
    <cellStyle name="Обычный 5 3 2 2 2 4 2 2" xfId="41637"/>
    <cellStyle name="Обычный 5 3 2 2 2 4 3" xfId="41638"/>
    <cellStyle name="Обычный 5 3 2 2 2 5" xfId="41639"/>
    <cellStyle name="Обычный 5 3 2 2 2 5 2" xfId="41640"/>
    <cellStyle name="Обычный 5 3 2 2 2 6" xfId="41641"/>
    <cellStyle name="Обычный 5 3 2 2 3" xfId="41642"/>
    <cellStyle name="Обычный 5 3 2 2 3 2" xfId="41643"/>
    <cellStyle name="Обычный 5 3 2 2 3 2 2" xfId="41644"/>
    <cellStyle name="Обычный 5 3 2 2 3 2 2 2" xfId="41645"/>
    <cellStyle name="Обычный 5 3 2 2 3 2 2 2 2" xfId="41646"/>
    <cellStyle name="Обычный 5 3 2 2 3 2 2 3" xfId="41647"/>
    <cellStyle name="Обычный 5 3 2 2 3 2 3" xfId="41648"/>
    <cellStyle name="Обычный 5 3 2 2 3 2 3 2" xfId="41649"/>
    <cellStyle name="Обычный 5 3 2 2 3 2 4" xfId="41650"/>
    <cellStyle name="Обычный 5 3 2 2 3 3" xfId="41651"/>
    <cellStyle name="Обычный 5 3 2 2 3 3 2" xfId="41652"/>
    <cellStyle name="Обычный 5 3 2 2 3 3 2 2" xfId="41653"/>
    <cellStyle name="Обычный 5 3 2 2 3 3 3" xfId="41654"/>
    <cellStyle name="Обычный 5 3 2 2 3 4" xfId="41655"/>
    <cellStyle name="Обычный 5 3 2 2 3 4 2" xfId="41656"/>
    <cellStyle name="Обычный 5 3 2 2 3 5" xfId="41657"/>
    <cellStyle name="Обычный 5 3 2 2 4" xfId="41658"/>
    <cellStyle name="Обычный 5 3 2 2 4 2" xfId="41659"/>
    <cellStyle name="Обычный 5 3 2 2 4 2 2" xfId="41660"/>
    <cellStyle name="Обычный 5 3 2 2 4 2 2 2" xfId="41661"/>
    <cellStyle name="Обычный 5 3 2 2 4 2 3" xfId="41662"/>
    <cellStyle name="Обычный 5 3 2 2 4 3" xfId="41663"/>
    <cellStyle name="Обычный 5 3 2 2 4 3 2" xfId="41664"/>
    <cellStyle name="Обычный 5 3 2 2 4 4" xfId="41665"/>
    <cellStyle name="Обычный 5 3 2 2 5" xfId="41666"/>
    <cellStyle name="Обычный 5 3 2 2 5 2" xfId="41667"/>
    <cellStyle name="Обычный 5 3 2 2 5 2 2" xfId="41668"/>
    <cellStyle name="Обычный 5 3 2 2 5 3" xfId="41669"/>
    <cellStyle name="Обычный 5 3 2 2 6" xfId="41670"/>
    <cellStyle name="Обычный 5 3 2 2 6 2" xfId="41671"/>
    <cellStyle name="Обычный 5 3 2 2 7" xfId="41672"/>
    <cellStyle name="Обычный 5 3 2 3" xfId="41673"/>
    <cellStyle name="Обычный 5 3 2 3 2" xfId="41674"/>
    <cellStyle name="Обычный 5 3 2 3 2 2" xfId="41675"/>
    <cellStyle name="Обычный 5 3 2 3 2 2 2" xfId="41676"/>
    <cellStyle name="Обычный 5 3 2 3 2 2 2 2" xfId="41677"/>
    <cellStyle name="Обычный 5 3 2 3 2 2 2 2 2" xfId="41678"/>
    <cellStyle name="Обычный 5 3 2 3 2 2 2 3" xfId="41679"/>
    <cellStyle name="Обычный 5 3 2 3 2 2 3" xfId="41680"/>
    <cellStyle name="Обычный 5 3 2 3 2 2 3 2" xfId="41681"/>
    <cellStyle name="Обычный 5 3 2 3 2 2 4" xfId="41682"/>
    <cellStyle name="Обычный 5 3 2 3 2 3" xfId="41683"/>
    <cellStyle name="Обычный 5 3 2 3 2 3 2" xfId="41684"/>
    <cellStyle name="Обычный 5 3 2 3 2 3 2 2" xfId="41685"/>
    <cellStyle name="Обычный 5 3 2 3 2 3 3" xfId="41686"/>
    <cellStyle name="Обычный 5 3 2 3 2 4" xfId="41687"/>
    <cellStyle name="Обычный 5 3 2 3 2 4 2" xfId="41688"/>
    <cellStyle name="Обычный 5 3 2 3 2 5" xfId="41689"/>
    <cellStyle name="Обычный 5 3 2 3 3" xfId="41690"/>
    <cellStyle name="Обычный 5 3 2 3 3 2" xfId="41691"/>
    <cellStyle name="Обычный 5 3 2 3 3 2 2" xfId="41692"/>
    <cellStyle name="Обычный 5 3 2 3 3 2 2 2" xfId="41693"/>
    <cellStyle name="Обычный 5 3 2 3 3 2 3" xfId="41694"/>
    <cellStyle name="Обычный 5 3 2 3 3 3" xfId="41695"/>
    <cellStyle name="Обычный 5 3 2 3 3 3 2" xfId="41696"/>
    <cellStyle name="Обычный 5 3 2 3 3 4" xfId="41697"/>
    <cellStyle name="Обычный 5 3 2 3 4" xfId="41698"/>
    <cellStyle name="Обычный 5 3 2 3 4 2" xfId="41699"/>
    <cellStyle name="Обычный 5 3 2 3 4 2 2" xfId="41700"/>
    <cellStyle name="Обычный 5 3 2 3 4 3" xfId="41701"/>
    <cellStyle name="Обычный 5 3 2 3 5" xfId="41702"/>
    <cellStyle name="Обычный 5 3 2 3 5 2" xfId="41703"/>
    <cellStyle name="Обычный 5 3 2 3 6" xfId="41704"/>
    <cellStyle name="Обычный 5 3 2 4" xfId="41705"/>
    <cellStyle name="Обычный 5 3 2 4 2" xfId="41706"/>
    <cellStyle name="Обычный 5 3 2 4 2 2" xfId="41707"/>
    <cellStyle name="Обычный 5 3 2 4 2 2 2" xfId="41708"/>
    <cellStyle name="Обычный 5 3 2 4 2 2 2 2" xfId="41709"/>
    <cellStyle name="Обычный 5 3 2 4 2 2 3" xfId="41710"/>
    <cellStyle name="Обычный 5 3 2 4 2 3" xfId="41711"/>
    <cellStyle name="Обычный 5 3 2 4 2 3 2" xfId="41712"/>
    <cellStyle name="Обычный 5 3 2 4 2 4" xfId="41713"/>
    <cellStyle name="Обычный 5 3 2 4 3" xfId="41714"/>
    <cellStyle name="Обычный 5 3 2 4 3 2" xfId="41715"/>
    <cellStyle name="Обычный 5 3 2 4 3 2 2" xfId="41716"/>
    <cellStyle name="Обычный 5 3 2 4 3 3" xfId="41717"/>
    <cellStyle name="Обычный 5 3 2 4 4" xfId="41718"/>
    <cellStyle name="Обычный 5 3 2 4 4 2" xfId="41719"/>
    <cellStyle name="Обычный 5 3 2 4 5" xfId="41720"/>
    <cellStyle name="Обычный 5 3 2 5" xfId="41721"/>
    <cellStyle name="Обычный 5 3 2 5 2" xfId="41722"/>
    <cellStyle name="Обычный 5 3 2 5 2 2" xfId="41723"/>
    <cellStyle name="Обычный 5 3 2 5 2 2 2" xfId="41724"/>
    <cellStyle name="Обычный 5 3 2 5 2 3" xfId="41725"/>
    <cellStyle name="Обычный 5 3 2 5 3" xfId="41726"/>
    <cellStyle name="Обычный 5 3 2 5 3 2" xfId="41727"/>
    <cellStyle name="Обычный 5 3 2 5 4" xfId="41728"/>
    <cellStyle name="Обычный 5 3 2 6" xfId="41729"/>
    <cellStyle name="Обычный 5 3 2 6 2" xfId="41730"/>
    <cellStyle name="Обычный 5 3 2 6 2 2" xfId="41731"/>
    <cellStyle name="Обычный 5 3 2 6 3" xfId="41732"/>
    <cellStyle name="Обычный 5 3 2 7" xfId="41733"/>
    <cellStyle name="Обычный 5 3 2 7 2" xfId="41734"/>
    <cellStyle name="Обычный 5 3 2 8" xfId="41735"/>
    <cellStyle name="Обычный 5 3 3" xfId="41736"/>
    <cellStyle name="Обычный 5 3 3 2" xfId="41737"/>
    <cellStyle name="Обычный 5 3 3 2 2" xfId="41738"/>
    <cellStyle name="Обычный 5 3 3 2 2 2" xfId="41739"/>
    <cellStyle name="Обычный 5 3 3 2 2 2 2" xfId="41740"/>
    <cellStyle name="Обычный 5 3 3 2 2 2 2 2" xfId="41741"/>
    <cellStyle name="Обычный 5 3 3 2 2 2 2 2 2" xfId="41742"/>
    <cellStyle name="Обычный 5 3 3 2 2 2 2 3" xfId="41743"/>
    <cellStyle name="Обычный 5 3 3 2 2 2 3" xfId="41744"/>
    <cellStyle name="Обычный 5 3 3 2 2 2 3 2" xfId="41745"/>
    <cellStyle name="Обычный 5 3 3 2 2 2 4" xfId="41746"/>
    <cellStyle name="Обычный 5 3 3 2 2 3" xfId="41747"/>
    <cellStyle name="Обычный 5 3 3 2 2 3 2" xfId="41748"/>
    <cellStyle name="Обычный 5 3 3 2 2 3 2 2" xfId="41749"/>
    <cellStyle name="Обычный 5 3 3 2 2 3 3" xfId="41750"/>
    <cellStyle name="Обычный 5 3 3 2 2 4" xfId="41751"/>
    <cellStyle name="Обычный 5 3 3 2 2 4 2" xfId="41752"/>
    <cellStyle name="Обычный 5 3 3 2 2 5" xfId="41753"/>
    <cellStyle name="Обычный 5 3 3 2 3" xfId="41754"/>
    <cellStyle name="Обычный 5 3 3 2 3 2" xfId="41755"/>
    <cellStyle name="Обычный 5 3 3 2 3 2 2" xfId="41756"/>
    <cellStyle name="Обычный 5 3 3 2 3 2 2 2" xfId="41757"/>
    <cellStyle name="Обычный 5 3 3 2 3 2 3" xfId="41758"/>
    <cellStyle name="Обычный 5 3 3 2 3 3" xfId="41759"/>
    <cellStyle name="Обычный 5 3 3 2 3 3 2" xfId="41760"/>
    <cellStyle name="Обычный 5 3 3 2 3 4" xfId="41761"/>
    <cellStyle name="Обычный 5 3 3 2 4" xfId="41762"/>
    <cellStyle name="Обычный 5 3 3 2 4 2" xfId="41763"/>
    <cellStyle name="Обычный 5 3 3 2 4 2 2" xfId="41764"/>
    <cellStyle name="Обычный 5 3 3 2 4 3" xfId="41765"/>
    <cellStyle name="Обычный 5 3 3 2 5" xfId="41766"/>
    <cellStyle name="Обычный 5 3 3 2 5 2" xfId="41767"/>
    <cellStyle name="Обычный 5 3 3 2 6" xfId="41768"/>
    <cellStyle name="Обычный 5 3 3 3" xfId="41769"/>
    <cellStyle name="Обычный 5 3 3 3 2" xfId="41770"/>
    <cellStyle name="Обычный 5 3 3 3 2 2" xfId="41771"/>
    <cellStyle name="Обычный 5 3 3 3 2 2 2" xfId="41772"/>
    <cellStyle name="Обычный 5 3 3 3 2 2 2 2" xfId="41773"/>
    <cellStyle name="Обычный 5 3 3 3 2 2 3" xfId="41774"/>
    <cellStyle name="Обычный 5 3 3 3 2 3" xfId="41775"/>
    <cellStyle name="Обычный 5 3 3 3 2 3 2" xfId="41776"/>
    <cellStyle name="Обычный 5 3 3 3 2 4" xfId="41777"/>
    <cellStyle name="Обычный 5 3 3 3 3" xfId="41778"/>
    <cellStyle name="Обычный 5 3 3 3 3 2" xfId="41779"/>
    <cellStyle name="Обычный 5 3 3 3 3 2 2" xfId="41780"/>
    <cellStyle name="Обычный 5 3 3 3 3 3" xfId="41781"/>
    <cellStyle name="Обычный 5 3 3 3 4" xfId="41782"/>
    <cellStyle name="Обычный 5 3 3 3 4 2" xfId="41783"/>
    <cellStyle name="Обычный 5 3 3 3 5" xfId="41784"/>
    <cellStyle name="Обычный 5 3 3 4" xfId="41785"/>
    <cellStyle name="Обычный 5 3 3 4 2" xfId="41786"/>
    <cellStyle name="Обычный 5 3 3 4 2 2" xfId="41787"/>
    <cellStyle name="Обычный 5 3 3 4 2 2 2" xfId="41788"/>
    <cellStyle name="Обычный 5 3 3 4 2 3" xfId="41789"/>
    <cellStyle name="Обычный 5 3 3 4 3" xfId="41790"/>
    <cellStyle name="Обычный 5 3 3 4 3 2" xfId="41791"/>
    <cellStyle name="Обычный 5 3 3 4 4" xfId="41792"/>
    <cellStyle name="Обычный 5 3 3 5" xfId="41793"/>
    <cellStyle name="Обычный 5 3 3 5 2" xfId="41794"/>
    <cellStyle name="Обычный 5 3 3 5 2 2" xfId="41795"/>
    <cellStyle name="Обычный 5 3 3 5 3" xfId="41796"/>
    <cellStyle name="Обычный 5 3 3 6" xfId="41797"/>
    <cellStyle name="Обычный 5 3 3 6 2" xfId="41798"/>
    <cellStyle name="Обычный 5 3 3 7" xfId="41799"/>
    <cellStyle name="Обычный 5 3 4" xfId="41800"/>
    <cellStyle name="Обычный 5 3 4 2" xfId="41801"/>
    <cellStyle name="Обычный 5 3 4 2 2" xfId="41802"/>
    <cellStyle name="Обычный 5 3 4 2 2 2" xfId="41803"/>
    <cellStyle name="Обычный 5 3 4 2 2 2 2" xfId="41804"/>
    <cellStyle name="Обычный 5 3 4 2 2 2 2 2" xfId="41805"/>
    <cellStyle name="Обычный 5 3 4 2 2 2 3" xfId="41806"/>
    <cellStyle name="Обычный 5 3 4 2 2 3" xfId="41807"/>
    <cellStyle name="Обычный 5 3 4 2 2 3 2" xfId="41808"/>
    <cellStyle name="Обычный 5 3 4 2 2 4" xfId="41809"/>
    <cellStyle name="Обычный 5 3 4 2 3" xfId="41810"/>
    <cellStyle name="Обычный 5 3 4 2 3 2" xfId="41811"/>
    <cellStyle name="Обычный 5 3 4 2 3 2 2" xfId="41812"/>
    <cellStyle name="Обычный 5 3 4 2 3 3" xfId="41813"/>
    <cellStyle name="Обычный 5 3 4 2 4" xfId="41814"/>
    <cellStyle name="Обычный 5 3 4 2 4 2" xfId="41815"/>
    <cellStyle name="Обычный 5 3 4 2 5" xfId="41816"/>
    <cellStyle name="Обычный 5 3 4 3" xfId="41817"/>
    <cellStyle name="Обычный 5 3 4 3 2" xfId="41818"/>
    <cellStyle name="Обычный 5 3 4 3 2 2" xfId="41819"/>
    <cellStyle name="Обычный 5 3 4 3 2 2 2" xfId="41820"/>
    <cellStyle name="Обычный 5 3 4 3 2 3" xfId="41821"/>
    <cellStyle name="Обычный 5 3 4 3 3" xfId="41822"/>
    <cellStyle name="Обычный 5 3 4 3 3 2" xfId="41823"/>
    <cellStyle name="Обычный 5 3 4 3 4" xfId="41824"/>
    <cellStyle name="Обычный 5 3 4 4" xfId="41825"/>
    <cellStyle name="Обычный 5 3 4 4 2" xfId="41826"/>
    <cellStyle name="Обычный 5 3 4 4 2 2" xfId="41827"/>
    <cellStyle name="Обычный 5 3 4 4 3" xfId="41828"/>
    <cellStyle name="Обычный 5 3 4 5" xfId="41829"/>
    <cellStyle name="Обычный 5 3 4 5 2" xfId="41830"/>
    <cellStyle name="Обычный 5 3 4 6" xfId="41831"/>
    <cellStyle name="Обычный 5 3 5" xfId="41832"/>
    <cellStyle name="Обычный 5 3 5 2" xfId="41833"/>
    <cellStyle name="Обычный 5 3 5 2 2" xfId="41834"/>
    <cellStyle name="Обычный 5 3 5 2 2 2" xfId="41835"/>
    <cellStyle name="Обычный 5 3 5 2 2 2 2" xfId="41836"/>
    <cellStyle name="Обычный 5 3 5 2 2 3" xfId="41837"/>
    <cellStyle name="Обычный 5 3 5 2 3" xfId="41838"/>
    <cellStyle name="Обычный 5 3 5 2 3 2" xfId="41839"/>
    <cellStyle name="Обычный 5 3 5 2 4" xfId="41840"/>
    <cellStyle name="Обычный 5 3 5 3" xfId="41841"/>
    <cellStyle name="Обычный 5 3 5 3 2" xfId="41842"/>
    <cellStyle name="Обычный 5 3 5 3 2 2" xfId="41843"/>
    <cellStyle name="Обычный 5 3 5 3 3" xfId="41844"/>
    <cellStyle name="Обычный 5 3 5 4" xfId="41845"/>
    <cellStyle name="Обычный 5 3 5 4 2" xfId="41846"/>
    <cellStyle name="Обычный 5 3 5 5" xfId="41847"/>
    <cellStyle name="Обычный 5 3 6" xfId="41848"/>
    <cellStyle name="Обычный 5 3 6 2" xfId="41849"/>
    <cellStyle name="Обычный 5 3 6 2 2" xfId="41850"/>
    <cellStyle name="Обычный 5 3 6 2 2 2" xfId="41851"/>
    <cellStyle name="Обычный 5 3 6 2 3" xfId="41852"/>
    <cellStyle name="Обычный 5 3 6 3" xfId="41853"/>
    <cellStyle name="Обычный 5 3 6 3 2" xfId="41854"/>
    <cellStyle name="Обычный 5 3 6 4" xfId="41855"/>
    <cellStyle name="Обычный 5 3 7" xfId="41856"/>
    <cellStyle name="Обычный 5 3 7 2" xfId="41857"/>
    <cellStyle name="Обычный 5 3 7 2 2" xfId="41858"/>
    <cellStyle name="Обычный 5 3 7 3" xfId="41859"/>
    <cellStyle name="Обычный 5 3 8" xfId="41860"/>
    <cellStyle name="Обычный 5 3 8 2" xfId="41861"/>
    <cellStyle name="Обычный 5 3 9" xfId="41862"/>
    <cellStyle name="Обычный 5 4" xfId="41863"/>
    <cellStyle name="Обычный 5 4 2" xfId="41864"/>
    <cellStyle name="Обычный 5 4 2 2" xfId="41865"/>
    <cellStyle name="Обычный 5 4 2 2 2" xfId="41866"/>
    <cellStyle name="Обычный 5 4 2 2 2 2" xfId="41867"/>
    <cellStyle name="Обычный 5 4 2 2 2 2 2" xfId="41868"/>
    <cellStyle name="Обычный 5 4 2 2 2 2 2 2" xfId="41869"/>
    <cellStyle name="Обычный 5 4 2 2 2 2 2 2 2" xfId="41870"/>
    <cellStyle name="Обычный 5 4 2 2 2 2 2 3" xfId="41871"/>
    <cellStyle name="Обычный 5 4 2 2 2 2 3" xfId="41872"/>
    <cellStyle name="Обычный 5 4 2 2 2 2 3 2" xfId="41873"/>
    <cellStyle name="Обычный 5 4 2 2 2 2 4" xfId="41874"/>
    <cellStyle name="Обычный 5 4 2 2 2 3" xfId="41875"/>
    <cellStyle name="Обычный 5 4 2 2 2 3 2" xfId="41876"/>
    <cellStyle name="Обычный 5 4 2 2 2 3 2 2" xfId="41877"/>
    <cellStyle name="Обычный 5 4 2 2 2 3 3" xfId="41878"/>
    <cellStyle name="Обычный 5 4 2 2 2 4" xfId="41879"/>
    <cellStyle name="Обычный 5 4 2 2 2 4 2" xfId="41880"/>
    <cellStyle name="Обычный 5 4 2 2 2 5" xfId="41881"/>
    <cellStyle name="Обычный 5 4 2 2 3" xfId="41882"/>
    <cellStyle name="Обычный 5 4 2 2 3 2" xfId="41883"/>
    <cellStyle name="Обычный 5 4 2 2 3 2 2" xfId="41884"/>
    <cellStyle name="Обычный 5 4 2 2 3 2 2 2" xfId="41885"/>
    <cellStyle name="Обычный 5 4 2 2 3 2 3" xfId="41886"/>
    <cellStyle name="Обычный 5 4 2 2 3 3" xfId="41887"/>
    <cellStyle name="Обычный 5 4 2 2 3 3 2" xfId="41888"/>
    <cellStyle name="Обычный 5 4 2 2 3 4" xfId="41889"/>
    <cellStyle name="Обычный 5 4 2 2 4" xfId="41890"/>
    <cellStyle name="Обычный 5 4 2 2 4 2" xfId="41891"/>
    <cellStyle name="Обычный 5 4 2 2 4 2 2" xfId="41892"/>
    <cellStyle name="Обычный 5 4 2 2 4 3" xfId="41893"/>
    <cellStyle name="Обычный 5 4 2 2 5" xfId="41894"/>
    <cellStyle name="Обычный 5 4 2 2 5 2" xfId="41895"/>
    <cellStyle name="Обычный 5 4 2 2 6" xfId="41896"/>
    <cellStyle name="Обычный 5 4 2 3" xfId="41897"/>
    <cellStyle name="Обычный 5 4 2 3 2" xfId="41898"/>
    <cellStyle name="Обычный 5 4 2 3 2 2" xfId="41899"/>
    <cellStyle name="Обычный 5 4 2 3 2 2 2" xfId="41900"/>
    <cellStyle name="Обычный 5 4 2 3 2 2 2 2" xfId="41901"/>
    <cellStyle name="Обычный 5 4 2 3 2 2 3" xfId="41902"/>
    <cellStyle name="Обычный 5 4 2 3 2 3" xfId="41903"/>
    <cellStyle name="Обычный 5 4 2 3 2 3 2" xfId="41904"/>
    <cellStyle name="Обычный 5 4 2 3 2 4" xfId="41905"/>
    <cellStyle name="Обычный 5 4 2 3 3" xfId="41906"/>
    <cellStyle name="Обычный 5 4 2 3 3 2" xfId="41907"/>
    <cellStyle name="Обычный 5 4 2 3 3 2 2" xfId="41908"/>
    <cellStyle name="Обычный 5 4 2 3 3 3" xfId="41909"/>
    <cellStyle name="Обычный 5 4 2 3 4" xfId="41910"/>
    <cellStyle name="Обычный 5 4 2 3 4 2" xfId="41911"/>
    <cellStyle name="Обычный 5 4 2 3 5" xfId="41912"/>
    <cellStyle name="Обычный 5 4 2 4" xfId="41913"/>
    <cellStyle name="Обычный 5 4 2 4 2" xfId="41914"/>
    <cellStyle name="Обычный 5 4 2 4 2 2" xfId="41915"/>
    <cellStyle name="Обычный 5 4 2 4 2 2 2" xfId="41916"/>
    <cellStyle name="Обычный 5 4 2 4 2 3" xfId="41917"/>
    <cellStyle name="Обычный 5 4 2 4 3" xfId="41918"/>
    <cellStyle name="Обычный 5 4 2 4 3 2" xfId="41919"/>
    <cellStyle name="Обычный 5 4 2 4 4" xfId="41920"/>
    <cellStyle name="Обычный 5 4 2 5" xfId="41921"/>
    <cellStyle name="Обычный 5 4 2 5 2" xfId="41922"/>
    <cellStyle name="Обычный 5 4 2 5 2 2" xfId="41923"/>
    <cellStyle name="Обычный 5 4 2 5 3" xfId="41924"/>
    <cellStyle name="Обычный 5 4 2 6" xfId="41925"/>
    <cellStyle name="Обычный 5 4 2 6 2" xfId="41926"/>
    <cellStyle name="Обычный 5 4 2 7" xfId="41927"/>
    <cellStyle name="Обычный 5 4 3" xfId="41928"/>
    <cellStyle name="Обычный 5 4 3 2" xfId="41929"/>
    <cellStyle name="Обычный 5 4 3 2 2" xfId="41930"/>
    <cellStyle name="Обычный 5 4 3 2 2 2" xfId="41931"/>
    <cellStyle name="Обычный 5 4 3 2 2 2 2" xfId="41932"/>
    <cellStyle name="Обычный 5 4 3 2 2 2 2 2" xfId="41933"/>
    <cellStyle name="Обычный 5 4 3 2 2 2 3" xfId="41934"/>
    <cellStyle name="Обычный 5 4 3 2 2 3" xfId="41935"/>
    <cellStyle name="Обычный 5 4 3 2 2 3 2" xfId="41936"/>
    <cellStyle name="Обычный 5 4 3 2 2 4" xfId="41937"/>
    <cellStyle name="Обычный 5 4 3 2 3" xfId="41938"/>
    <cellStyle name="Обычный 5 4 3 2 3 2" xfId="41939"/>
    <cellStyle name="Обычный 5 4 3 2 3 2 2" xfId="41940"/>
    <cellStyle name="Обычный 5 4 3 2 3 3" xfId="41941"/>
    <cellStyle name="Обычный 5 4 3 2 4" xfId="41942"/>
    <cellStyle name="Обычный 5 4 3 2 4 2" xfId="41943"/>
    <cellStyle name="Обычный 5 4 3 2 5" xfId="41944"/>
    <cellStyle name="Обычный 5 4 3 3" xfId="41945"/>
    <cellStyle name="Обычный 5 4 3 3 2" xfId="41946"/>
    <cellStyle name="Обычный 5 4 3 3 2 2" xfId="41947"/>
    <cellStyle name="Обычный 5 4 3 3 2 2 2" xfId="41948"/>
    <cellStyle name="Обычный 5 4 3 3 2 3" xfId="41949"/>
    <cellStyle name="Обычный 5 4 3 3 3" xfId="41950"/>
    <cellStyle name="Обычный 5 4 3 3 3 2" xfId="41951"/>
    <cellStyle name="Обычный 5 4 3 3 4" xfId="41952"/>
    <cellStyle name="Обычный 5 4 3 4" xfId="41953"/>
    <cellStyle name="Обычный 5 4 3 4 2" xfId="41954"/>
    <cellStyle name="Обычный 5 4 3 4 2 2" xfId="41955"/>
    <cellStyle name="Обычный 5 4 3 4 3" xfId="41956"/>
    <cellStyle name="Обычный 5 4 3 5" xfId="41957"/>
    <cellStyle name="Обычный 5 4 3 5 2" xfId="41958"/>
    <cellStyle name="Обычный 5 4 3 6" xfId="41959"/>
    <cellStyle name="Обычный 5 4 4" xfId="41960"/>
    <cellStyle name="Обычный 5 4 4 2" xfId="41961"/>
    <cellStyle name="Обычный 5 4 4 2 2" xfId="41962"/>
    <cellStyle name="Обычный 5 4 4 2 2 2" xfId="41963"/>
    <cellStyle name="Обычный 5 4 4 2 2 2 2" xfId="41964"/>
    <cellStyle name="Обычный 5 4 4 2 2 3" xfId="41965"/>
    <cellStyle name="Обычный 5 4 4 2 3" xfId="41966"/>
    <cellStyle name="Обычный 5 4 4 2 3 2" xfId="41967"/>
    <cellStyle name="Обычный 5 4 4 2 4" xfId="41968"/>
    <cellStyle name="Обычный 5 4 4 3" xfId="41969"/>
    <cellStyle name="Обычный 5 4 4 3 2" xfId="41970"/>
    <cellStyle name="Обычный 5 4 4 3 2 2" xfId="41971"/>
    <cellStyle name="Обычный 5 4 4 3 3" xfId="41972"/>
    <cellStyle name="Обычный 5 4 4 4" xfId="41973"/>
    <cellStyle name="Обычный 5 4 4 4 2" xfId="41974"/>
    <cellStyle name="Обычный 5 4 4 5" xfId="41975"/>
    <cellStyle name="Обычный 5 4 5" xfId="41976"/>
    <cellStyle name="Обычный 5 4 5 2" xfId="41977"/>
    <cellStyle name="Обычный 5 4 5 2 2" xfId="41978"/>
    <cellStyle name="Обычный 5 4 5 2 2 2" xfId="41979"/>
    <cellStyle name="Обычный 5 4 5 2 3" xfId="41980"/>
    <cellStyle name="Обычный 5 4 5 3" xfId="41981"/>
    <cellStyle name="Обычный 5 4 5 3 2" xfId="41982"/>
    <cellStyle name="Обычный 5 4 5 4" xfId="41983"/>
    <cellStyle name="Обычный 5 4 6" xfId="41984"/>
    <cellStyle name="Обычный 5 4 6 2" xfId="41985"/>
    <cellStyle name="Обычный 5 4 6 2 2" xfId="41986"/>
    <cellStyle name="Обычный 5 4 6 3" xfId="41987"/>
    <cellStyle name="Обычный 5 4 7" xfId="41988"/>
    <cellStyle name="Обычный 5 4 7 2" xfId="41989"/>
    <cellStyle name="Обычный 5 4 8" xfId="41990"/>
    <cellStyle name="Обычный 5 5" xfId="41991"/>
    <cellStyle name="Обычный 5 5 2" xfId="41992"/>
    <cellStyle name="Обычный 5 5 2 2" xfId="41993"/>
    <cellStyle name="Обычный 5 5 2 2 2" xfId="41994"/>
    <cellStyle name="Обычный 5 5 2 2 2 2" xfId="41995"/>
    <cellStyle name="Обычный 5 5 2 2 2 2 2" xfId="41996"/>
    <cellStyle name="Обычный 5 5 2 2 2 2 2 2" xfId="41997"/>
    <cellStyle name="Обычный 5 5 2 2 2 2 3" xfId="41998"/>
    <cellStyle name="Обычный 5 5 2 2 2 3" xfId="41999"/>
    <cellStyle name="Обычный 5 5 2 2 2 3 2" xfId="42000"/>
    <cellStyle name="Обычный 5 5 2 2 2 4" xfId="42001"/>
    <cellStyle name="Обычный 5 5 2 2 3" xfId="42002"/>
    <cellStyle name="Обычный 5 5 2 2 3 2" xfId="42003"/>
    <cellStyle name="Обычный 5 5 2 2 3 2 2" xfId="42004"/>
    <cellStyle name="Обычный 5 5 2 2 3 3" xfId="42005"/>
    <cellStyle name="Обычный 5 5 2 2 4" xfId="42006"/>
    <cellStyle name="Обычный 5 5 2 2 4 2" xfId="42007"/>
    <cellStyle name="Обычный 5 5 2 2 5" xfId="42008"/>
    <cellStyle name="Обычный 5 5 2 3" xfId="42009"/>
    <cellStyle name="Обычный 5 5 2 3 2" xfId="42010"/>
    <cellStyle name="Обычный 5 5 2 3 2 2" xfId="42011"/>
    <cellStyle name="Обычный 5 5 2 3 2 2 2" xfId="42012"/>
    <cellStyle name="Обычный 5 5 2 3 2 3" xfId="42013"/>
    <cellStyle name="Обычный 5 5 2 3 3" xfId="42014"/>
    <cellStyle name="Обычный 5 5 2 3 3 2" xfId="42015"/>
    <cellStyle name="Обычный 5 5 2 3 4" xfId="42016"/>
    <cellStyle name="Обычный 5 5 2 4" xfId="42017"/>
    <cellStyle name="Обычный 5 5 2 4 2" xfId="42018"/>
    <cellStyle name="Обычный 5 5 2 4 2 2" xfId="42019"/>
    <cellStyle name="Обычный 5 5 2 4 3" xfId="42020"/>
    <cellStyle name="Обычный 5 5 2 5" xfId="42021"/>
    <cellStyle name="Обычный 5 5 2 5 2" xfId="42022"/>
    <cellStyle name="Обычный 5 5 2 6" xfId="42023"/>
    <cellStyle name="Обычный 5 5 3" xfId="42024"/>
    <cellStyle name="Обычный 5 5 3 2" xfId="42025"/>
    <cellStyle name="Обычный 5 5 3 2 2" xfId="42026"/>
    <cellStyle name="Обычный 5 5 3 2 2 2" xfId="42027"/>
    <cellStyle name="Обычный 5 5 3 2 2 2 2" xfId="42028"/>
    <cellStyle name="Обычный 5 5 3 2 2 3" xfId="42029"/>
    <cellStyle name="Обычный 5 5 3 2 3" xfId="42030"/>
    <cellStyle name="Обычный 5 5 3 2 3 2" xfId="42031"/>
    <cellStyle name="Обычный 5 5 3 2 4" xfId="42032"/>
    <cellStyle name="Обычный 5 5 3 3" xfId="42033"/>
    <cellStyle name="Обычный 5 5 3 3 2" xfId="42034"/>
    <cellStyle name="Обычный 5 5 3 3 2 2" xfId="42035"/>
    <cellStyle name="Обычный 5 5 3 3 3" xfId="42036"/>
    <cellStyle name="Обычный 5 5 3 4" xfId="42037"/>
    <cellStyle name="Обычный 5 5 3 4 2" xfId="42038"/>
    <cellStyle name="Обычный 5 5 3 5" xfId="42039"/>
    <cellStyle name="Обычный 5 5 4" xfId="42040"/>
    <cellStyle name="Обычный 5 5 4 2" xfId="42041"/>
    <cellStyle name="Обычный 5 5 4 2 2" xfId="42042"/>
    <cellStyle name="Обычный 5 5 4 2 2 2" xfId="42043"/>
    <cellStyle name="Обычный 5 5 4 2 3" xfId="42044"/>
    <cellStyle name="Обычный 5 5 4 3" xfId="42045"/>
    <cellStyle name="Обычный 5 5 4 3 2" xfId="42046"/>
    <cellStyle name="Обычный 5 5 4 4" xfId="42047"/>
    <cellStyle name="Обычный 5 5 5" xfId="42048"/>
    <cellStyle name="Обычный 5 5 5 2" xfId="42049"/>
    <cellStyle name="Обычный 5 5 5 2 2" xfId="42050"/>
    <cellStyle name="Обычный 5 5 5 3" xfId="42051"/>
    <cellStyle name="Обычный 5 5 6" xfId="42052"/>
    <cellStyle name="Обычный 5 5 6 2" xfId="42053"/>
    <cellStyle name="Обычный 5 5 7" xfId="42054"/>
    <cellStyle name="Обычный 5 6" xfId="42055"/>
    <cellStyle name="Обычный 5 6 2" xfId="42056"/>
    <cellStyle name="Обычный 5 6 2 2" xfId="42057"/>
    <cellStyle name="Обычный 5 6 2 2 2" xfId="42058"/>
    <cellStyle name="Обычный 5 6 2 2 2 2" xfId="42059"/>
    <cellStyle name="Обычный 5 6 2 2 2 2 2" xfId="42060"/>
    <cellStyle name="Обычный 5 6 2 2 2 3" xfId="42061"/>
    <cellStyle name="Обычный 5 6 2 2 3" xfId="42062"/>
    <cellStyle name="Обычный 5 6 2 2 3 2" xfId="42063"/>
    <cellStyle name="Обычный 5 6 2 2 4" xfId="42064"/>
    <cellStyle name="Обычный 5 6 2 3" xfId="42065"/>
    <cellStyle name="Обычный 5 6 2 3 2" xfId="42066"/>
    <cellStyle name="Обычный 5 6 2 3 2 2" xfId="42067"/>
    <cellStyle name="Обычный 5 6 2 3 3" xfId="42068"/>
    <cellStyle name="Обычный 5 6 2 4" xfId="42069"/>
    <cellStyle name="Обычный 5 6 2 4 2" xfId="42070"/>
    <cellStyle name="Обычный 5 6 2 5" xfId="42071"/>
    <cellStyle name="Обычный 5 6 3" xfId="42072"/>
    <cellStyle name="Обычный 5 6 3 2" xfId="42073"/>
    <cellStyle name="Обычный 5 6 3 2 2" xfId="42074"/>
    <cellStyle name="Обычный 5 6 3 2 2 2" xfId="42075"/>
    <cellStyle name="Обычный 5 6 3 2 3" xfId="42076"/>
    <cellStyle name="Обычный 5 6 3 3" xfId="42077"/>
    <cellStyle name="Обычный 5 6 3 3 2" xfId="42078"/>
    <cellStyle name="Обычный 5 6 3 4" xfId="42079"/>
    <cellStyle name="Обычный 5 6 4" xfId="42080"/>
    <cellStyle name="Обычный 5 6 4 2" xfId="42081"/>
    <cellStyle name="Обычный 5 6 4 2 2" xfId="42082"/>
    <cellStyle name="Обычный 5 6 4 3" xfId="42083"/>
    <cellStyle name="Обычный 5 6 5" xfId="42084"/>
    <cellStyle name="Обычный 5 6 5 2" xfId="42085"/>
    <cellStyle name="Обычный 5 6 6" xfId="42086"/>
    <cellStyle name="Обычный 5 7" xfId="42087"/>
    <cellStyle name="Обычный 5 7 2" xfId="42088"/>
    <cellStyle name="Обычный 5 7 2 2" xfId="42089"/>
    <cellStyle name="Обычный 5 7 2 2 2" xfId="42090"/>
    <cellStyle name="Обычный 5 7 2 2 2 2" xfId="42091"/>
    <cellStyle name="Обычный 5 7 2 2 3" xfId="42092"/>
    <cellStyle name="Обычный 5 7 2 3" xfId="42093"/>
    <cellStyle name="Обычный 5 7 2 3 2" xfId="42094"/>
    <cellStyle name="Обычный 5 7 2 4" xfId="42095"/>
    <cellStyle name="Обычный 5 7 3" xfId="42096"/>
    <cellStyle name="Обычный 5 7 3 2" xfId="42097"/>
    <cellStyle name="Обычный 5 7 3 2 2" xfId="42098"/>
    <cellStyle name="Обычный 5 7 3 3" xfId="42099"/>
    <cellStyle name="Обычный 5 7 4" xfId="42100"/>
    <cellStyle name="Обычный 5 7 4 2" xfId="42101"/>
    <cellStyle name="Обычный 5 7 5" xfId="42102"/>
    <cellStyle name="Обычный 5 8" xfId="42103"/>
    <cellStyle name="Обычный 5 8 2" xfId="42104"/>
    <cellStyle name="Обычный 5 8 2 2" xfId="42105"/>
    <cellStyle name="Обычный 5 8 2 2 2" xfId="42106"/>
    <cellStyle name="Обычный 5 8 2 3" xfId="42107"/>
    <cellStyle name="Обычный 5 8 3" xfId="42108"/>
    <cellStyle name="Обычный 5 8 3 2" xfId="42109"/>
    <cellStyle name="Обычный 5 8 4" xfId="42110"/>
    <cellStyle name="Обычный 5 9" xfId="42111"/>
    <cellStyle name="Обычный 5 9 2" xfId="42112"/>
    <cellStyle name="Обычный 5 9 2 2" xfId="42113"/>
    <cellStyle name="Обычный 5 9 3" xfId="42114"/>
    <cellStyle name="Обычный 6" xfId="86"/>
    <cellStyle name="Обычный 6 10" xfId="42115"/>
    <cellStyle name="Обычный 6 10 2" xfId="42116"/>
    <cellStyle name="Обычный 6 11" xfId="42117"/>
    <cellStyle name="Обычный 6 12" xfId="42118"/>
    <cellStyle name="Обычный 6 13" xfId="48302"/>
    <cellStyle name="Обычный 6 2" xfId="87"/>
    <cellStyle name="Обычный 6 2 10" xfId="42119"/>
    <cellStyle name="Обычный 6 2 11" xfId="48303"/>
    <cellStyle name="Обычный 6 2 2" xfId="42120"/>
    <cellStyle name="Обычный 6 2 2 2" xfId="42121"/>
    <cellStyle name="Обычный 6 2 2 2 2" xfId="42122"/>
    <cellStyle name="Обычный 6 2 2 2 2 2" xfId="42123"/>
    <cellStyle name="Обычный 6 2 2 2 2 2 2" xfId="42124"/>
    <cellStyle name="Обычный 6 2 2 2 2 2 2 2" xfId="42125"/>
    <cellStyle name="Обычный 6 2 2 2 2 2 2 2 2" xfId="42126"/>
    <cellStyle name="Обычный 6 2 2 2 2 2 2 2 2 2" xfId="42127"/>
    <cellStyle name="Обычный 6 2 2 2 2 2 2 2 2 2 2" xfId="42128"/>
    <cellStyle name="Обычный 6 2 2 2 2 2 2 2 2 3" xfId="42129"/>
    <cellStyle name="Обычный 6 2 2 2 2 2 2 2 3" xfId="42130"/>
    <cellStyle name="Обычный 6 2 2 2 2 2 2 2 3 2" xfId="42131"/>
    <cellStyle name="Обычный 6 2 2 2 2 2 2 2 4" xfId="42132"/>
    <cellStyle name="Обычный 6 2 2 2 2 2 2 3" xfId="42133"/>
    <cellStyle name="Обычный 6 2 2 2 2 2 2 3 2" xfId="42134"/>
    <cellStyle name="Обычный 6 2 2 2 2 2 2 3 2 2" xfId="42135"/>
    <cellStyle name="Обычный 6 2 2 2 2 2 2 3 3" xfId="42136"/>
    <cellStyle name="Обычный 6 2 2 2 2 2 2 4" xfId="42137"/>
    <cellStyle name="Обычный 6 2 2 2 2 2 2 4 2" xfId="42138"/>
    <cellStyle name="Обычный 6 2 2 2 2 2 2 5" xfId="42139"/>
    <cellStyle name="Обычный 6 2 2 2 2 2 3" xfId="42140"/>
    <cellStyle name="Обычный 6 2 2 2 2 2 3 2" xfId="42141"/>
    <cellStyle name="Обычный 6 2 2 2 2 2 3 2 2" xfId="42142"/>
    <cellStyle name="Обычный 6 2 2 2 2 2 3 2 2 2" xfId="42143"/>
    <cellStyle name="Обычный 6 2 2 2 2 2 3 2 3" xfId="42144"/>
    <cellStyle name="Обычный 6 2 2 2 2 2 3 3" xfId="42145"/>
    <cellStyle name="Обычный 6 2 2 2 2 2 3 3 2" xfId="42146"/>
    <cellStyle name="Обычный 6 2 2 2 2 2 3 4" xfId="42147"/>
    <cellStyle name="Обычный 6 2 2 2 2 2 4" xfId="42148"/>
    <cellStyle name="Обычный 6 2 2 2 2 2 4 2" xfId="42149"/>
    <cellStyle name="Обычный 6 2 2 2 2 2 4 2 2" xfId="42150"/>
    <cellStyle name="Обычный 6 2 2 2 2 2 4 3" xfId="42151"/>
    <cellStyle name="Обычный 6 2 2 2 2 2 5" xfId="42152"/>
    <cellStyle name="Обычный 6 2 2 2 2 2 5 2" xfId="42153"/>
    <cellStyle name="Обычный 6 2 2 2 2 2 6" xfId="42154"/>
    <cellStyle name="Обычный 6 2 2 2 2 3" xfId="42155"/>
    <cellStyle name="Обычный 6 2 2 2 2 3 2" xfId="42156"/>
    <cellStyle name="Обычный 6 2 2 2 2 3 2 2" xfId="42157"/>
    <cellStyle name="Обычный 6 2 2 2 2 3 2 2 2" xfId="42158"/>
    <cellStyle name="Обычный 6 2 2 2 2 3 2 2 2 2" xfId="42159"/>
    <cellStyle name="Обычный 6 2 2 2 2 3 2 2 3" xfId="42160"/>
    <cellStyle name="Обычный 6 2 2 2 2 3 2 3" xfId="42161"/>
    <cellStyle name="Обычный 6 2 2 2 2 3 2 3 2" xfId="42162"/>
    <cellStyle name="Обычный 6 2 2 2 2 3 2 4" xfId="42163"/>
    <cellStyle name="Обычный 6 2 2 2 2 3 3" xfId="42164"/>
    <cellStyle name="Обычный 6 2 2 2 2 3 3 2" xfId="42165"/>
    <cellStyle name="Обычный 6 2 2 2 2 3 3 2 2" xfId="42166"/>
    <cellStyle name="Обычный 6 2 2 2 2 3 3 3" xfId="42167"/>
    <cellStyle name="Обычный 6 2 2 2 2 3 4" xfId="42168"/>
    <cellStyle name="Обычный 6 2 2 2 2 3 4 2" xfId="42169"/>
    <cellStyle name="Обычный 6 2 2 2 2 3 5" xfId="42170"/>
    <cellStyle name="Обычный 6 2 2 2 2 4" xfId="42171"/>
    <cellStyle name="Обычный 6 2 2 2 2 4 2" xfId="42172"/>
    <cellStyle name="Обычный 6 2 2 2 2 4 2 2" xfId="42173"/>
    <cellStyle name="Обычный 6 2 2 2 2 4 2 2 2" xfId="42174"/>
    <cellStyle name="Обычный 6 2 2 2 2 4 2 3" xfId="42175"/>
    <cellStyle name="Обычный 6 2 2 2 2 4 3" xfId="42176"/>
    <cellStyle name="Обычный 6 2 2 2 2 4 3 2" xfId="42177"/>
    <cellStyle name="Обычный 6 2 2 2 2 4 4" xfId="42178"/>
    <cellStyle name="Обычный 6 2 2 2 2 5" xfId="42179"/>
    <cellStyle name="Обычный 6 2 2 2 2 5 2" xfId="42180"/>
    <cellStyle name="Обычный 6 2 2 2 2 5 2 2" xfId="42181"/>
    <cellStyle name="Обычный 6 2 2 2 2 5 3" xfId="42182"/>
    <cellStyle name="Обычный 6 2 2 2 2 6" xfId="42183"/>
    <cellStyle name="Обычный 6 2 2 2 2 6 2" xfId="42184"/>
    <cellStyle name="Обычный 6 2 2 2 2 7" xfId="42185"/>
    <cellStyle name="Обычный 6 2 2 2 3" xfId="42186"/>
    <cellStyle name="Обычный 6 2 2 2 3 2" xfId="42187"/>
    <cellStyle name="Обычный 6 2 2 2 3 2 2" xfId="42188"/>
    <cellStyle name="Обычный 6 2 2 2 3 2 2 2" xfId="42189"/>
    <cellStyle name="Обычный 6 2 2 2 3 2 2 2 2" xfId="42190"/>
    <cellStyle name="Обычный 6 2 2 2 3 2 2 2 2 2" xfId="42191"/>
    <cellStyle name="Обычный 6 2 2 2 3 2 2 2 3" xfId="42192"/>
    <cellStyle name="Обычный 6 2 2 2 3 2 2 3" xfId="42193"/>
    <cellStyle name="Обычный 6 2 2 2 3 2 2 3 2" xfId="42194"/>
    <cellStyle name="Обычный 6 2 2 2 3 2 2 4" xfId="42195"/>
    <cellStyle name="Обычный 6 2 2 2 3 2 3" xfId="42196"/>
    <cellStyle name="Обычный 6 2 2 2 3 2 3 2" xfId="42197"/>
    <cellStyle name="Обычный 6 2 2 2 3 2 3 2 2" xfId="42198"/>
    <cellStyle name="Обычный 6 2 2 2 3 2 3 3" xfId="42199"/>
    <cellStyle name="Обычный 6 2 2 2 3 2 4" xfId="42200"/>
    <cellStyle name="Обычный 6 2 2 2 3 2 4 2" xfId="42201"/>
    <cellStyle name="Обычный 6 2 2 2 3 2 5" xfId="42202"/>
    <cellStyle name="Обычный 6 2 2 2 3 3" xfId="42203"/>
    <cellStyle name="Обычный 6 2 2 2 3 3 2" xfId="42204"/>
    <cellStyle name="Обычный 6 2 2 2 3 3 2 2" xfId="42205"/>
    <cellStyle name="Обычный 6 2 2 2 3 3 2 2 2" xfId="42206"/>
    <cellStyle name="Обычный 6 2 2 2 3 3 2 3" xfId="42207"/>
    <cellStyle name="Обычный 6 2 2 2 3 3 3" xfId="42208"/>
    <cellStyle name="Обычный 6 2 2 2 3 3 3 2" xfId="42209"/>
    <cellStyle name="Обычный 6 2 2 2 3 3 4" xfId="42210"/>
    <cellStyle name="Обычный 6 2 2 2 3 4" xfId="42211"/>
    <cellStyle name="Обычный 6 2 2 2 3 4 2" xfId="42212"/>
    <cellStyle name="Обычный 6 2 2 2 3 4 2 2" xfId="42213"/>
    <cellStyle name="Обычный 6 2 2 2 3 4 3" xfId="42214"/>
    <cellStyle name="Обычный 6 2 2 2 3 5" xfId="42215"/>
    <cellStyle name="Обычный 6 2 2 2 3 5 2" xfId="42216"/>
    <cellStyle name="Обычный 6 2 2 2 3 6" xfId="42217"/>
    <cellStyle name="Обычный 6 2 2 2 4" xfId="42218"/>
    <cellStyle name="Обычный 6 2 2 2 4 2" xfId="42219"/>
    <cellStyle name="Обычный 6 2 2 2 4 2 2" xfId="42220"/>
    <cellStyle name="Обычный 6 2 2 2 4 2 2 2" xfId="42221"/>
    <cellStyle name="Обычный 6 2 2 2 4 2 2 2 2" xfId="42222"/>
    <cellStyle name="Обычный 6 2 2 2 4 2 2 3" xfId="42223"/>
    <cellStyle name="Обычный 6 2 2 2 4 2 3" xfId="42224"/>
    <cellStyle name="Обычный 6 2 2 2 4 2 3 2" xfId="42225"/>
    <cellStyle name="Обычный 6 2 2 2 4 2 4" xfId="42226"/>
    <cellStyle name="Обычный 6 2 2 2 4 3" xfId="42227"/>
    <cellStyle name="Обычный 6 2 2 2 4 3 2" xfId="42228"/>
    <cellStyle name="Обычный 6 2 2 2 4 3 2 2" xfId="42229"/>
    <cellStyle name="Обычный 6 2 2 2 4 3 3" xfId="42230"/>
    <cellStyle name="Обычный 6 2 2 2 4 4" xfId="42231"/>
    <cellStyle name="Обычный 6 2 2 2 4 4 2" xfId="42232"/>
    <cellStyle name="Обычный 6 2 2 2 4 5" xfId="42233"/>
    <cellStyle name="Обычный 6 2 2 2 5" xfId="42234"/>
    <cellStyle name="Обычный 6 2 2 2 5 2" xfId="42235"/>
    <cellStyle name="Обычный 6 2 2 2 5 2 2" xfId="42236"/>
    <cellStyle name="Обычный 6 2 2 2 5 2 2 2" xfId="42237"/>
    <cellStyle name="Обычный 6 2 2 2 5 2 3" xfId="42238"/>
    <cellStyle name="Обычный 6 2 2 2 5 3" xfId="42239"/>
    <cellStyle name="Обычный 6 2 2 2 5 3 2" xfId="42240"/>
    <cellStyle name="Обычный 6 2 2 2 5 4" xfId="42241"/>
    <cellStyle name="Обычный 6 2 2 2 6" xfId="42242"/>
    <cellStyle name="Обычный 6 2 2 2 6 2" xfId="42243"/>
    <cellStyle name="Обычный 6 2 2 2 6 2 2" xfId="42244"/>
    <cellStyle name="Обычный 6 2 2 2 6 3" xfId="42245"/>
    <cellStyle name="Обычный 6 2 2 2 7" xfId="42246"/>
    <cellStyle name="Обычный 6 2 2 2 7 2" xfId="42247"/>
    <cellStyle name="Обычный 6 2 2 2 8" xfId="42248"/>
    <cellStyle name="Обычный 6 2 2 3" xfId="42249"/>
    <cellStyle name="Обычный 6 2 2 3 2" xfId="42250"/>
    <cellStyle name="Обычный 6 2 2 3 2 2" xfId="42251"/>
    <cellStyle name="Обычный 6 2 2 3 2 2 2" xfId="42252"/>
    <cellStyle name="Обычный 6 2 2 3 2 2 2 2" xfId="42253"/>
    <cellStyle name="Обычный 6 2 2 3 2 2 2 2 2" xfId="42254"/>
    <cellStyle name="Обычный 6 2 2 3 2 2 2 2 2 2" xfId="42255"/>
    <cellStyle name="Обычный 6 2 2 3 2 2 2 2 3" xfId="42256"/>
    <cellStyle name="Обычный 6 2 2 3 2 2 2 3" xfId="42257"/>
    <cellStyle name="Обычный 6 2 2 3 2 2 2 3 2" xfId="42258"/>
    <cellStyle name="Обычный 6 2 2 3 2 2 2 4" xfId="42259"/>
    <cellStyle name="Обычный 6 2 2 3 2 2 3" xfId="42260"/>
    <cellStyle name="Обычный 6 2 2 3 2 2 3 2" xfId="42261"/>
    <cellStyle name="Обычный 6 2 2 3 2 2 3 2 2" xfId="42262"/>
    <cellStyle name="Обычный 6 2 2 3 2 2 3 3" xfId="42263"/>
    <cellStyle name="Обычный 6 2 2 3 2 2 4" xfId="42264"/>
    <cellStyle name="Обычный 6 2 2 3 2 2 4 2" xfId="42265"/>
    <cellStyle name="Обычный 6 2 2 3 2 2 5" xfId="42266"/>
    <cellStyle name="Обычный 6 2 2 3 2 3" xfId="42267"/>
    <cellStyle name="Обычный 6 2 2 3 2 3 2" xfId="42268"/>
    <cellStyle name="Обычный 6 2 2 3 2 3 2 2" xfId="42269"/>
    <cellStyle name="Обычный 6 2 2 3 2 3 2 2 2" xfId="42270"/>
    <cellStyle name="Обычный 6 2 2 3 2 3 2 3" xfId="42271"/>
    <cellStyle name="Обычный 6 2 2 3 2 3 3" xfId="42272"/>
    <cellStyle name="Обычный 6 2 2 3 2 3 3 2" xfId="42273"/>
    <cellStyle name="Обычный 6 2 2 3 2 3 4" xfId="42274"/>
    <cellStyle name="Обычный 6 2 2 3 2 4" xfId="42275"/>
    <cellStyle name="Обычный 6 2 2 3 2 4 2" xfId="42276"/>
    <cellStyle name="Обычный 6 2 2 3 2 4 2 2" xfId="42277"/>
    <cellStyle name="Обычный 6 2 2 3 2 4 3" xfId="42278"/>
    <cellStyle name="Обычный 6 2 2 3 2 5" xfId="42279"/>
    <cellStyle name="Обычный 6 2 2 3 2 5 2" xfId="42280"/>
    <cellStyle name="Обычный 6 2 2 3 2 6" xfId="42281"/>
    <cellStyle name="Обычный 6 2 2 3 3" xfId="42282"/>
    <cellStyle name="Обычный 6 2 2 3 3 2" xfId="42283"/>
    <cellStyle name="Обычный 6 2 2 3 3 2 2" xfId="42284"/>
    <cellStyle name="Обычный 6 2 2 3 3 2 2 2" xfId="42285"/>
    <cellStyle name="Обычный 6 2 2 3 3 2 2 2 2" xfId="42286"/>
    <cellStyle name="Обычный 6 2 2 3 3 2 2 3" xfId="42287"/>
    <cellStyle name="Обычный 6 2 2 3 3 2 3" xfId="42288"/>
    <cellStyle name="Обычный 6 2 2 3 3 2 3 2" xfId="42289"/>
    <cellStyle name="Обычный 6 2 2 3 3 2 4" xfId="42290"/>
    <cellStyle name="Обычный 6 2 2 3 3 3" xfId="42291"/>
    <cellStyle name="Обычный 6 2 2 3 3 3 2" xfId="42292"/>
    <cellStyle name="Обычный 6 2 2 3 3 3 2 2" xfId="42293"/>
    <cellStyle name="Обычный 6 2 2 3 3 3 3" xfId="42294"/>
    <cellStyle name="Обычный 6 2 2 3 3 4" xfId="42295"/>
    <cellStyle name="Обычный 6 2 2 3 3 4 2" xfId="42296"/>
    <cellStyle name="Обычный 6 2 2 3 3 5" xfId="42297"/>
    <cellStyle name="Обычный 6 2 2 3 4" xfId="42298"/>
    <cellStyle name="Обычный 6 2 2 3 4 2" xfId="42299"/>
    <cellStyle name="Обычный 6 2 2 3 4 2 2" xfId="42300"/>
    <cellStyle name="Обычный 6 2 2 3 4 2 2 2" xfId="42301"/>
    <cellStyle name="Обычный 6 2 2 3 4 2 3" xfId="42302"/>
    <cellStyle name="Обычный 6 2 2 3 4 3" xfId="42303"/>
    <cellStyle name="Обычный 6 2 2 3 4 3 2" xfId="42304"/>
    <cellStyle name="Обычный 6 2 2 3 4 4" xfId="42305"/>
    <cellStyle name="Обычный 6 2 2 3 5" xfId="42306"/>
    <cellStyle name="Обычный 6 2 2 3 5 2" xfId="42307"/>
    <cellStyle name="Обычный 6 2 2 3 5 2 2" xfId="42308"/>
    <cellStyle name="Обычный 6 2 2 3 5 3" xfId="42309"/>
    <cellStyle name="Обычный 6 2 2 3 6" xfId="42310"/>
    <cellStyle name="Обычный 6 2 2 3 6 2" xfId="42311"/>
    <cellStyle name="Обычный 6 2 2 3 7" xfId="42312"/>
    <cellStyle name="Обычный 6 2 2 4" xfId="42313"/>
    <cellStyle name="Обычный 6 2 2 4 2" xfId="42314"/>
    <cellStyle name="Обычный 6 2 2 4 2 2" xfId="42315"/>
    <cellStyle name="Обычный 6 2 2 4 2 2 2" xfId="42316"/>
    <cellStyle name="Обычный 6 2 2 4 2 2 2 2" xfId="42317"/>
    <cellStyle name="Обычный 6 2 2 4 2 2 2 2 2" xfId="42318"/>
    <cellStyle name="Обычный 6 2 2 4 2 2 2 3" xfId="42319"/>
    <cellStyle name="Обычный 6 2 2 4 2 2 3" xfId="42320"/>
    <cellStyle name="Обычный 6 2 2 4 2 2 3 2" xfId="42321"/>
    <cellStyle name="Обычный 6 2 2 4 2 2 4" xfId="42322"/>
    <cellStyle name="Обычный 6 2 2 4 2 3" xfId="42323"/>
    <cellStyle name="Обычный 6 2 2 4 2 3 2" xfId="42324"/>
    <cellStyle name="Обычный 6 2 2 4 2 3 2 2" xfId="42325"/>
    <cellStyle name="Обычный 6 2 2 4 2 3 3" xfId="42326"/>
    <cellStyle name="Обычный 6 2 2 4 2 4" xfId="42327"/>
    <cellStyle name="Обычный 6 2 2 4 2 4 2" xfId="42328"/>
    <cellStyle name="Обычный 6 2 2 4 2 5" xfId="42329"/>
    <cellStyle name="Обычный 6 2 2 4 3" xfId="42330"/>
    <cellStyle name="Обычный 6 2 2 4 3 2" xfId="42331"/>
    <cellStyle name="Обычный 6 2 2 4 3 2 2" xfId="42332"/>
    <cellStyle name="Обычный 6 2 2 4 3 2 2 2" xfId="42333"/>
    <cellStyle name="Обычный 6 2 2 4 3 2 3" xfId="42334"/>
    <cellStyle name="Обычный 6 2 2 4 3 3" xfId="42335"/>
    <cellStyle name="Обычный 6 2 2 4 3 3 2" xfId="42336"/>
    <cellStyle name="Обычный 6 2 2 4 3 4" xfId="42337"/>
    <cellStyle name="Обычный 6 2 2 4 4" xfId="42338"/>
    <cellStyle name="Обычный 6 2 2 4 4 2" xfId="42339"/>
    <cellStyle name="Обычный 6 2 2 4 4 2 2" xfId="42340"/>
    <cellStyle name="Обычный 6 2 2 4 4 3" xfId="42341"/>
    <cellStyle name="Обычный 6 2 2 4 5" xfId="42342"/>
    <cellStyle name="Обычный 6 2 2 4 5 2" xfId="42343"/>
    <cellStyle name="Обычный 6 2 2 4 6" xfId="42344"/>
    <cellStyle name="Обычный 6 2 2 5" xfId="42345"/>
    <cellStyle name="Обычный 6 2 2 5 2" xfId="42346"/>
    <cellStyle name="Обычный 6 2 2 5 2 2" xfId="42347"/>
    <cellStyle name="Обычный 6 2 2 5 2 2 2" xfId="42348"/>
    <cellStyle name="Обычный 6 2 2 5 2 2 2 2" xfId="42349"/>
    <cellStyle name="Обычный 6 2 2 5 2 2 3" xfId="42350"/>
    <cellStyle name="Обычный 6 2 2 5 2 3" xfId="42351"/>
    <cellStyle name="Обычный 6 2 2 5 2 3 2" xfId="42352"/>
    <cellStyle name="Обычный 6 2 2 5 2 4" xfId="42353"/>
    <cellStyle name="Обычный 6 2 2 5 3" xfId="42354"/>
    <cellStyle name="Обычный 6 2 2 5 3 2" xfId="42355"/>
    <cellStyle name="Обычный 6 2 2 5 3 2 2" xfId="42356"/>
    <cellStyle name="Обычный 6 2 2 5 3 3" xfId="42357"/>
    <cellStyle name="Обычный 6 2 2 5 4" xfId="42358"/>
    <cellStyle name="Обычный 6 2 2 5 4 2" xfId="42359"/>
    <cellStyle name="Обычный 6 2 2 5 5" xfId="42360"/>
    <cellStyle name="Обычный 6 2 2 6" xfId="42361"/>
    <cellStyle name="Обычный 6 2 2 6 2" xfId="42362"/>
    <cellStyle name="Обычный 6 2 2 6 2 2" xfId="42363"/>
    <cellStyle name="Обычный 6 2 2 6 2 2 2" xfId="42364"/>
    <cellStyle name="Обычный 6 2 2 6 2 3" xfId="42365"/>
    <cellStyle name="Обычный 6 2 2 6 3" xfId="42366"/>
    <cellStyle name="Обычный 6 2 2 6 3 2" xfId="42367"/>
    <cellStyle name="Обычный 6 2 2 6 4" xfId="42368"/>
    <cellStyle name="Обычный 6 2 2 7" xfId="42369"/>
    <cellStyle name="Обычный 6 2 2 7 2" xfId="42370"/>
    <cellStyle name="Обычный 6 2 2 7 2 2" xfId="42371"/>
    <cellStyle name="Обычный 6 2 2 7 3" xfId="42372"/>
    <cellStyle name="Обычный 6 2 2 8" xfId="42373"/>
    <cellStyle name="Обычный 6 2 2 8 2" xfId="42374"/>
    <cellStyle name="Обычный 6 2 2 9" xfId="42375"/>
    <cellStyle name="Обычный 6 2 3" xfId="42376"/>
    <cellStyle name="Обычный 6 2 3 2" xfId="42377"/>
    <cellStyle name="Обычный 6 2 3 2 2" xfId="42378"/>
    <cellStyle name="Обычный 6 2 3 2 2 2" xfId="42379"/>
    <cellStyle name="Обычный 6 2 3 2 2 2 2" xfId="42380"/>
    <cellStyle name="Обычный 6 2 3 2 2 2 2 2" xfId="42381"/>
    <cellStyle name="Обычный 6 2 3 2 2 2 2 2 2" xfId="42382"/>
    <cellStyle name="Обычный 6 2 3 2 2 2 2 2 2 2" xfId="42383"/>
    <cellStyle name="Обычный 6 2 3 2 2 2 2 2 3" xfId="42384"/>
    <cellStyle name="Обычный 6 2 3 2 2 2 2 3" xfId="42385"/>
    <cellStyle name="Обычный 6 2 3 2 2 2 2 3 2" xfId="42386"/>
    <cellStyle name="Обычный 6 2 3 2 2 2 2 4" xfId="42387"/>
    <cellStyle name="Обычный 6 2 3 2 2 2 3" xfId="42388"/>
    <cellStyle name="Обычный 6 2 3 2 2 2 3 2" xfId="42389"/>
    <cellStyle name="Обычный 6 2 3 2 2 2 3 2 2" xfId="42390"/>
    <cellStyle name="Обычный 6 2 3 2 2 2 3 3" xfId="42391"/>
    <cellStyle name="Обычный 6 2 3 2 2 2 4" xfId="42392"/>
    <cellStyle name="Обычный 6 2 3 2 2 2 4 2" xfId="42393"/>
    <cellStyle name="Обычный 6 2 3 2 2 2 5" xfId="42394"/>
    <cellStyle name="Обычный 6 2 3 2 2 3" xfId="42395"/>
    <cellStyle name="Обычный 6 2 3 2 2 3 2" xfId="42396"/>
    <cellStyle name="Обычный 6 2 3 2 2 3 2 2" xfId="42397"/>
    <cellStyle name="Обычный 6 2 3 2 2 3 2 2 2" xfId="42398"/>
    <cellStyle name="Обычный 6 2 3 2 2 3 2 3" xfId="42399"/>
    <cellStyle name="Обычный 6 2 3 2 2 3 3" xfId="42400"/>
    <cellStyle name="Обычный 6 2 3 2 2 3 3 2" xfId="42401"/>
    <cellStyle name="Обычный 6 2 3 2 2 3 4" xfId="42402"/>
    <cellStyle name="Обычный 6 2 3 2 2 4" xfId="42403"/>
    <cellStyle name="Обычный 6 2 3 2 2 4 2" xfId="42404"/>
    <cellStyle name="Обычный 6 2 3 2 2 4 2 2" xfId="42405"/>
    <cellStyle name="Обычный 6 2 3 2 2 4 3" xfId="42406"/>
    <cellStyle name="Обычный 6 2 3 2 2 5" xfId="42407"/>
    <cellStyle name="Обычный 6 2 3 2 2 5 2" xfId="42408"/>
    <cellStyle name="Обычный 6 2 3 2 2 6" xfId="42409"/>
    <cellStyle name="Обычный 6 2 3 2 3" xfId="42410"/>
    <cellStyle name="Обычный 6 2 3 2 3 2" xfId="42411"/>
    <cellStyle name="Обычный 6 2 3 2 3 2 2" xfId="42412"/>
    <cellStyle name="Обычный 6 2 3 2 3 2 2 2" xfId="42413"/>
    <cellStyle name="Обычный 6 2 3 2 3 2 2 2 2" xfId="42414"/>
    <cellStyle name="Обычный 6 2 3 2 3 2 2 3" xfId="42415"/>
    <cellStyle name="Обычный 6 2 3 2 3 2 3" xfId="42416"/>
    <cellStyle name="Обычный 6 2 3 2 3 2 3 2" xfId="42417"/>
    <cellStyle name="Обычный 6 2 3 2 3 2 4" xfId="42418"/>
    <cellStyle name="Обычный 6 2 3 2 3 3" xfId="42419"/>
    <cellStyle name="Обычный 6 2 3 2 3 3 2" xfId="42420"/>
    <cellStyle name="Обычный 6 2 3 2 3 3 2 2" xfId="42421"/>
    <cellStyle name="Обычный 6 2 3 2 3 3 3" xfId="42422"/>
    <cellStyle name="Обычный 6 2 3 2 3 4" xfId="42423"/>
    <cellStyle name="Обычный 6 2 3 2 3 4 2" xfId="42424"/>
    <cellStyle name="Обычный 6 2 3 2 3 5" xfId="42425"/>
    <cellStyle name="Обычный 6 2 3 2 4" xfId="42426"/>
    <cellStyle name="Обычный 6 2 3 2 4 2" xfId="42427"/>
    <cellStyle name="Обычный 6 2 3 2 4 2 2" xfId="42428"/>
    <cellStyle name="Обычный 6 2 3 2 4 2 2 2" xfId="42429"/>
    <cellStyle name="Обычный 6 2 3 2 4 2 3" xfId="42430"/>
    <cellStyle name="Обычный 6 2 3 2 4 3" xfId="42431"/>
    <cellStyle name="Обычный 6 2 3 2 4 3 2" xfId="42432"/>
    <cellStyle name="Обычный 6 2 3 2 4 4" xfId="42433"/>
    <cellStyle name="Обычный 6 2 3 2 5" xfId="42434"/>
    <cellStyle name="Обычный 6 2 3 2 5 2" xfId="42435"/>
    <cellStyle name="Обычный 6 2 3 2 5 2 2" xfId="42436"/>
    <cellStyle name="Обычный 6 2 3 2 5 3" xfId="42437"/>
    <cellStyle name="Обычный 6 2 3 2 6" xfId="42438"/>
    <cellStyle name="Обычный 6 2 3 2 6 2" xfId="42439"/>
    <cellStyle name="Обычный 6 2 3 2 7" xfId="42440"/>
    <cellStyle name="Обычный 6 2 3 3" xfId="42441"/>
    <cellStyle name="Обычный 6 2 3 3 2" xfId="42442"/>
    <cellStyle name="Обычный 6 2 3 3 2 2" xfId="42443"/>
    <cellStyle name="Обычный 6 2 3 3 2 2 2" xfId="42444"/>
    <cellStyle name="Обычный 6 2 3 3 2 2 2 2" xfId="42445"/>
    <cellStyle name="Обычный 6 2 3 3 2 2 2 2 2" xfId="42446"/>
    <cellStyle name="Обычный 6 2 3 3 2 2 2 3" xfId="42447"/>
    <cellStyle name="Обычный 6 2 3 3 2 2 3" xfId="42448"/>
    <cellStyle name="Обычный 6 2 3 3 2 2 3 2" xfId="42449"/>
    <cellStyle name="Обычный 6 2 3 3 2 2 4" xfId="42450"/>
    <cellStyle name="Обычный 6 2 3 3 2 3" xfId="42451"/>
    <cellStyle name="Обычный 6 2 3 3 2 3 2" xfId="42452"/>
    <cellStyle name="Обычный 6 2 3 3 2 3 2 2" xfId="42453"/>
    <cellStyle name="Обычный 6 2 3 3 2 3 3" xfId="42454"/>
    <cellStyle name="Обычный 6 2 3 3 2 4" xfId="42455"/>
    <cellStyle name="Обычный 6 2 3 3 2 4 2" xfId="42456"/>
    <cellStyle name="Обычный 6 2 3 3 2 5" xfId="42457"/>
    <cellStyle name="Обычный 6 2 3 3 3" xfId="42458"/>
    <cellStyle name="Обычный 6 2 3 3 3 2" xfId="42459"/>
    <cellStyle name="Обычный 6 2 3 3 3 2 2" xfId="42460"/>
    <cellStyle name="Обычный 6 2 3 3 3 2 2 2" xfId="42461"/>
    <cellStyle name="Обычный 6 2 3 3 3 2 3" xfId="42462"/>
    <cellStyle name="Обычный 6 2 3 3 3 3" xfId="42463"/>
    <cellStyle name="Обычный 6 2 3 3 3 3 2" xfId="42464"/>
    <cellStyle name="Обычный 6 2 3 3 3 4" xfId="42465"/>
    <cellStyle name="Обычный 6 2 3 3 4" xfId="42466"/>
    <cellStyle name="Обычный 6 2 3 3 4 2" xfId="42467"/>
    <cellStyle name="Обычный 6 2 3 3 4 2 2" xfId="42468"/>
    <cellStyle name="Обычный 6 2 3 3 4 3" xfId="42469"/>
    <cellStyle name="Обычный 6 2 3 3 5" xfId="42470"/>
    <cellStyle name="Обычный 6 2 3 3 5 2" xfId="42471"/>
    <cellStyle name="Обычный 6 2 3 3 6" xfId="42472"/>
    <cellStyle name="Обычный 6 2 3 4" xfId="42473"/>
    <cellStyle name="Обычный 6 2 3 4 2" xfId="42474"/>
    <cellStyle name="Обычный 6 2 3 4 2 2" xfId="42475"/>
    <cellStyle name="Обычный 6 2 3 4 2 2 2" xfId="42476"/>
    <cellStyle name="Обычный 6 2 3 4 2 2 2 2" xfId="42477"/>
    <cellStyle name="Обычный 6 2 3 4 2 2 3" xfId="42478"/>
    <cellStyle name="Обычный 6 2 3 4 2 3" xfId="42479"/>
    <cellStyle name="Обычный 6 2 3 4 2 3 2" xfId="42480"/>
    <cellStyle name="Обычный 6 2 3 4 2 4" xfId="42481"/>
    <cellStyle name="Обычный 6 2 3 4 3" xfId="42482"/>
    <cellStyle name="Обычный 6 2 3 4 3 2" xfId="42483"/>
    <cellStyle name="Обычный 6 2 3 4 3 2 2" xfId="42484"/>
    <cellStyle name="Обычный 6 2 3 4 3 3" xfId="42485"/>
    <cellStyle name="Обычный 6 2 3 4 4" xfId="42486"/>
    <cellStyle name="Обычный 6 2 3 4 4 2" xfId="42487"/>
    <cellStyle name="Обычный 6 2 3 4 5" xfId="42488"/>
    <cellStyle name="Обычный 6 2 3 5" xfId="42489"/>
    <cellStyle name="Обычный 6 2 3 5 2" xfId="42490"/>
    <cellStyle name="Обычный 6 2 3 5 2 2" xfId="42491"/>
    <cellStyle name="Обычный 6 2 3 5 2 2 2" xfId="42492"/>
    <cellStyle name="Обычный 6 2 3 5 2 3" xfId="42493"/>
    <cellStyle name="Обычный 6 2 3 5 3" xfId="42494"/>
    <cellStyle name="Обычный 6 2 3 5 3 2" xfId="42495"/>
    <cellStyle name="Обычный 6 2 3 5 4" xfId="42496"/>
    <cellStyle name="Обычный 6 2 3 6" xfId="42497"/>
    <cellStyle name="Обычный 6 2 3 6 2" xfId="42498"/>
    <cellStyle name="Обычный 6 2 3 6 2 2" xfId="42499"/>
    <cellStyle name="Обычный 6 2 3 6 3" xfId="42500"/>
    <cellStyle name="Обычный 6 2 3 7" xfId="42501"/>
    <cellStyle name="Обычный 6 2 3 7 2" xfId="42502"/>
    <cellStyle name="Обычный 6 2 3 8" xfId="42503"/>
    <cellStyle name="Обычный 6 2 4" xfId="42504"/>
    <cellStyle name="Обычный 6 2 4 2" xfId="42505"/>
    <cellStyle name="Обычный 6 2 4 2 2" xfId="42506"/>
    <cellStyle name="Обычный 6 2 4 2 2 2" xfId="42507"/>
    <cellStyle name="Обычный 6 2 4 2 2 2 2" xfId="42508"/>
    <cellStyle name="Обычный 6 2 4 2 2 2 2 2" xfId="42509"/>
    <cellStyle name="Обычный 6 2 4 2 2 2 2 2 2" xfId="42510"/>
    <cellStyle name="Обычный 6 2 4 2 2 2 2 3" xfId="42511"/>
    <cellStyle name="Обычный 6 2 4 2 2 2 3" xfId="42512"/>
    <cellStyle name="Обычный 6 2 4 2 2 2 3 2" xfId="42513"/>
    <cellStyle name="Обычный 6 2 4 2 2 2 4" xfId="42514"/>
    <cellStyle name="Обычный 6 2 4 2 2 3" xfId="42515"/>
    <cellStyle name="Обычный 6 2 4 2 2 3 2" xfId="42516"/>
    <cellStyle name="Обычный 6 2 4 2 2 3 2 2" xfId="42517"/>
    <cellStyle name="Обычный 6 2 4 2 2 3 3" xfId="42518"/>
    <cellStyle name="Обычный 6 2 4 2 2 4" xfId="42519"/>
    <cellStyle name="Обычный 6 2 4 2 2 4 2" xfId="42520"/>
    <cellStyle name="Обычный 6 2 4 2 2 5" xfId="42521"/>
    <cellStyle name="Обычный 6 2 4 2 3" xfId="42522"/>
    <cellStyle name="Обычный 6 2 4 2 3 2" xfId="42523"/>
    <cellStyle name="Обычный 6 2 4 2 3 2 2" xfId="42524"/>
    <cellStyle name="Обычный 6 2 4 2 3 2 2 2" xfId="42525"/>
    <cellStyle name="Обычный 6 2 4 2 3 2 3" xfId="42526"/>
    <cellStyle name="Обычный 6 2 4 2 3 3" xfId="42527"/>
    <cellStyle name="Обычный 6 2 4 2 3 3 2" xfId="42528"/>
    <cellStyle name="Обычный 6 2 4 2 3 4" xfId="42529"/>
    <cellStyle name="Обычный 6 2 4 2 4" xfId="42530"/>
    <cellStyle name="Обычный 6 2 4 2 4 2" xfId="42531"/>
    <cellStyle name="Обычный 6 2 4 2 4 2 2" xfId="42532"/>
    <cellStyle name="Обычный 6 2 4 2 4 3" xfId="42533"/>
    <cellStyle name="Обычный 6 2 4 2 5" xfId="42534"/>
    <cellStyle name="Обычный 6 2 4 2 5 2" xfId="42535"/>
    <cellStyle name="Обычный 6 2 4 2 6" xfId="42536"/>
    <cellStyle name="Обычный 6 2 4 3" xfId="42537"/>
    <cellStyle name="Обычный 6 2 4 3 2" xfId="42538"/>
    <cellStyle name="Обычный 6 2 4 3 2 2" xfId="42539"/>
    <cellStyle name="Обычный 6 2 4 3 2 2 2" xfId="42540"/>
    <cellStyle name="Обычный 6 2 4 3 2 2 2 2" xfId="42541"/>
    <cellStyle name="Обычный 6 2 4 3 2 2 3" xfId="42542"/>
    <cellStyle name="Обычный 6 2 4 3 2 3" xfId="42543"/>
    <cellStyle name="Обычный 6 2 4 3 2 3 2" xfId="42544"/>
    <cellStyle name="Обычный 6 2 4 3 2 4" xfId="42545"/>
    <cellStyle name="Обычный 6 2 4 3 3" xfId="42546"/>
    <cellStyle name="Обычный 6 2 4 3 3 2" xfId="42547"/>
    <cellStyle name="Обычный 6 2 4 3 3 2 2" xfId="42548"/>
    <cellStyle name="Обычный 6 2 4 3 3 3" xfId="42549"/>
    <cellStyle name="Обычный 6 2 4 3 4" xfId="42550"/>
    <cellStyle name="Обычный 6 2 4 3 4 2" xfId="42551"/>
    <cellStyle name="Обычный 6 2 4 3 5" xfId="42552"/>
    <cellStyle name="Обычный 6 2 4 4" xfId="42553"/>
    <cellStyle name="Обычный 6 2 4 4 2" xfId="42554"/>
    <cellStyle name="Обычный 6 2 4 4 2 2" xfId="42555"/>
    <cellStyle name="Обычный 6 2 4 4 2 2 2" xfId="42556"/>
    <cellStyle name="Обычный 6 2 4 4 2 3" xfId="42557"/>
    <cellStyle name="Обычный 6 2 4 4 3" xfId="42558"/>
    <cellStyle name="Обычный 6 2 4 4 3 2" xfId="42559"/>
    <cellStyle name="Обычный 6 2 4 4 4" xfId="42560"/>
    <cellStyle name="Обычный 6 2 4 5" xfId="42561"/>
    <cellStyle name="Обычный 6 2 4 5 2" xfId="42562"/>
    <cellStyle name="Обычный 6 2 4 5 2 2" xfId="42563"/>
    <cellStyle name="Обычный 6 2 4 5 3" xfId="42564"/>
    <cellStyle name="Обычный 6 2 4 6" xfId="42565"/>
    <cellStyle name="Обычный 6 2 4 6 2" xfId="42566"/>
    <cellStyle name="Обычный 6 2 4 7" xfId="42567"/>
    <cellStyle name="Обычный 6 2 5" xfId="42568"/>
    <cellStyle name="Обычный 6 2 5 2" xfId="42569"/>
    <cellStyle name="Обычный 6 2 5 2 2" xfId="42570"/>
    <cellStyle name="Обычный 6 2 5 2 2 2" xfId="42571"/>
    <cellStyle name="Обычный 6 2 5 2 2 2 2" xfId="42572"/>
    <cellStyle name="Обычный 6 2 5 2 2 2 2 2" xfId="42573"/>
    <cellStyle name="Обычный 6 2 5 2 2 2 3" xfId="42574"/>
    <cellStyle name="Обычный 6 2 5 2 2 3" xfId="42575"/>
    <cellStyle name="Обычный 6 2 5 2 2 3 2" xfId="42576"/>
    <cellStyle name="Обычный 6 2 5 2 2 4" xfId="42577"/>
    <cellStyle name="Обычный 6 2 5 2 3" xfId="42578"/>
    <cellStyle name="Обычный 6 2 5 2 3 2" xfId="42579"/>
    <cellStyle name="Обычный 6 2 5 2 3 2 2" xfId="42580"/>
    <cellStyle name="Обычный 6 2 5 2 3 3" xfId="42581"/>
    <cellStyle name="Обычный 6 2 5 2 4" xfId="42582"/>
    <cellStyle name="Обычный 6 2 5 2 4 2" xfId="42583"/>
    <cellStyle name="Обычный 6 2 5 2 5" xfId="42584"/>
    <cellStyle name="Обычный 6 2 5 3" xfId="42585"/>
    <cellStyle name="Обычный 6 2 5 3 2" xfId="42586"/>
    <cellStyle name="Обычный 6 2 5 3 2 2" xfId="42587"/>
    <cellStyle name="Обычный 6 2 5 3 2 2 2" xfId="42588"/>
    <cellStyle name="Обычный 6 2 5 3 2 3" xfId="42589"/>
    <cellStyle name="Обычный 6 2 5 3 3" xfId="42590"/>
    <cellStyle name="Обычный 6 2 5 3 3 2" xfId="42591"/>
    <cellStyle name="Обычный 6 2 5 3 4" xfId="42592"/>
    <cellStyle name="Обычный 6 2 5 4" xfId="42593"/>
    <cellStyle name="Обычный 6 2 5 4 2" xfId="42594"/>
    <cellStyle name="Обычный 6 2 5 4 2 2" xfId="42595"/>
    <cellStyle name="Обычный 6 2 5 4 3" xfId="42596"/>
    <cellStyle name="Обычный 6 2 5 5" xfId="42597"/>
    <cellStyle name="Обычный 6 2 5 5 2" xfId="42598"/>
    <cellStyle name="Обычный 6 2 5 6" xfId="42599"/>
    <cellStyle name="Обычный 6 2 6" xfId="42600"/>
    <cellStyle name="Обычный 6 2 6 2" xfId="42601"/>
    <cellStyle name="Обычный 6 2 6 2 2" xfId="42602"/>
    <cellStyle name="Обычный 6 2 6 2 2 2" xfId="42603"/>
    <cellStyle name="Обычный 6 2 6 2 2 2 2" xfId="42604"/>
    <cellStyle name="Обычный 6 2 6 2 2 3" xfId="42605"/>
    <cellStyle name="Обычный 6 2 6 2 3" xfId="42606"/>
    <cellStyle name="Обычный 6 2 6 2 3 2" xfId="42607"/>
    <cellStyle name="Обычный 6 2 6 2 4" xfId="42608"/>
    <cellStyle name="Обычный 6 2 6 3" xfId="42609"/>
    <cellStyle name="Обычный 6 2 6 3 2" xfId="42610"/>
    <cellStyle name="Обычный 6 2 6 3 2 2" xfId="42611"/>
    <cellStyle name="Обычный 6 2 6 3 3" xfId="42612"/>
    <cellStyle name="Обычный 6 2 6 4" xfId="42613"/>
    <cellStyle name="Обычный 6 2 6 4 2" xfId="42614"/>
    <cellStyle name="Обычный 6 2 6 5" xfId="42615"/>
    <cellStyle name="Обычный 6 2 7" xfId="42616"/>
    <cellStyle name="Обычный 6 2 7 2" xfId="42617"/>
    <cellStyle name="Обычный 6 2 7 2 2" xfId="42618"/>
    <cellStyle name="Обычный 6 2 7 2 2 2" xfId="42619"/>
    <cellStyle name="Обычный 6 2 7 2 3" xfId="42620"/>
    <cellStyle name="Обычный 6 2 7 3" xfId="42621"/>
    <cellStyle name="Обычный 6 2 7 3 2" xfId="42622"/>
    <cellStyle name="Обычный 6 2 7 4" xfId="42623"/>
    <cellStyle name="Обычный 6 2 8" xfId="42624"/>
    <cellStyle name="Обычный 6 2 8 2" xfId="42625"/>
    <cellStyle name="Обычный 6 2 8 2 2" xfId="42626"/>
    <cellStyle name="Обычный 6 2 8 3" xfId="42627"/>
    <cellStyle name="Обычный 6 2 9" xfId="42628"/>
    <cellStyle name="Обычный 6 2 9 2" xfId="42629"/>
    <cellStyle name="Обычный 6 3" xfId="42630"/>
    <cellStyle name="Обычный 6 3 2" xfId="42631"/>
    <cellStyle name="Обычный 6 3 2 2" xfId="42632"/>
    <cellStyle name="Обычный 6 3 2 2 2" xfId="42633"/>
    <cellStyle name="Обычный 6 3 2 2 2 2" xfId="42634"/>
    <cellStyle name="Обычный 6 3 2 2 2 2 2" xfId="42635"/>
    <cellStyle name="Обычный 6 3 2 2 2 2 2 2" xfId="42636"/>
    <cellStyle name="Обычный 6 3 2 2 2 2 2 2 2" xfId="42637"/>
    <cellStyle name="Обычный 6 3 2 2 2 2 2 2 2 2" xfId="42638"/>
    <cellStyle name="Обычный 6 3 2 2 2 2 2 2 3" xfId="42639"/>
    <cellStyle name="Обычный 6 3 2 2 2 2 2 3" xfId="42640"/>
    <cellStyle name="Обычный 6 3 2 2 2 2 2 3 2" xfId="42641"/>
    <cellStyle name="Обычный 6 3 2 2 2 2 2 4" xfId="42642"/>
    <cellStyle name="Обычный 6 3 2 2 2 2 3" xfId="42643"/>
    <cellStyle name="Обычный 6 3 2 2 2 2 3 2" xfId="42644"/>
    <cellStyle name="Обычный 6 3 2 2 2 2 3 2 2" xfId="42645"/>
    <cellStyle name="Обычный 6 3 2 2 2 2 3 3" xfId="42646"/>
    <cellStyle name="Обычный 6 3 2 2 2 2 4" xfId="42647"/>
    <cellStyle name="Обычный 6 3 2 2 2 2 4 2" xfId="42648"/>
    <cellStyle name="Обычный 6 3 2 2 2 2 5" xfId="42649"/>
    <cellStyle name="Обычный 6 3 2 2 2 3" xfId="42650"/>
    <cellStyle name="Обычный 6 3 2 2 2 3 2" xfId="42651"/>
    <cellStyle name="Обычный 6 3 2 2 2 3 2 2" xfId="42652"/>
    <cellStyle name="Обычный 6 3 2 2 2 3 2 2 2" xfId="42653"/>
    <cellStyle name="Обычный 6 3 2 2 2 3 2 3" xfId="42654"/>
    <cellStyle name="Обычный 6 3 2 2 2 3 3" xfId="42655"/>
    <cellStyle name="Обычный 6 3 2 2 2 3 3 2" xfId="42656"/>
    <cellStyle name="Обычный 6 3 2 2 2 3 4" xfId="42657"/>
    <cellStyle name="Обычный 6 3 2 2 2 4" xfId="42658"/>
    <cellStyle name="Обычный 6 3 2 2 2 4 2" xfId="42659"/>
    <cellStyle name="Обычный 6 3 2 2 2 4 2 2" xfId="42660"/>
    <cellStyle name="Обычный 6 3 2 2 2 4 3" xfId="42661"/>
    <cellStyle name="Обычный 6 3 2 2 2 5" xfId="42662"/>
    <cellStyle name="Обычный 6 3 2 2 2 5 2" xfId="42663"/>
    <cellStyle name="Обычный 6 3 2 2 2 6" xfId="42664"/>
    <cellStyle name="Обычный 6 3 2 2 3" xfId="42665"/>
    <cellStyle name="Обычный 6 3 2 2 3 2" xfId="42666"/>
    <cellStyle name="Обычный 6 3 2 2 3 2 2" xfId="42667"/>
    <cellStyle name="Обычный 6 3 2 2 3 2 2 2" xfId="42668"/>
    <cellStyle name="Обычный 6 3 2 2 3 2 2 2 2" xfId="42669"/>
    <cellStyle name="Обычный 6 3 2 2 3 2 2 3" xfId="42670"/>
    <cellStyle name="Обычный 6 3 2 2 3 2 3" xfId="42671"/>
    <cellStyle name="Обычный 6 3 2 2 3 2 3 2" xfId="42672"/>
    <cellStyle name="Обычный 6 3 2 2 3 2 4" xfId="42673"/>
    <cellStyle name="Обычный 6 3 2 2 3 3" xfId="42674"/>
    <cellStyle name="Обычный 6 3 2 2 3 3 2" xfId="42675"/>
    <cellStyle name="Обычный 6 3 2 2 3 3 2 2" xfId="42676"/>
    <cellStyle name="Обычный 6 3 2 2 3 3 3" xfId="42677"/>
    <cellStyle name="Обычный 6 3 2 2 3 4" xfId="42678"/>
    <cellStyle name="Обычный 6 3 2 2 3 4 2" xfId="42679"/>
    <cellStyle name="Обычный 6 3 2 2 3 5" xfId="42680"/>
    <cellStyle name="Обычный 6 3 2 2 4" xfId="42681"/>
    <cellStyle name="Обычный 6 3 2 2 4 2" xfId="42682"/>
    <cellStyle name="Обычный 6 3 2 2 4 2 2" xfId="42683"/>
    <cellStyle name="Обычный 6 3 2 2 4 2 2 2" xfId="42684"/>
    <cellStyle name="Обычный 6 3 2 2 4 2 3" xfId="42685"/>
    <cellStyle name="Обычный 6 3 2 2 4 3" xfId="42686"/>
    <cellStyle name="Обычный 6 3 2 2 4 3 2" xfId="42687"/>
    <cellStyle name="Обычный 6 3 2 2 4 4" xfId="42688"/>
    <cellStyle name="Обычный 6 3 2 2 5" xfId="42689"/>
    <cellStyle name="Обычный 6 3 2 2 5 2" xfId="42690"/>
    <cellStyle name="Обычный 6 3 2 2 5 2 2" xfId="42691"/>
    <cellStyle name="Обычный 6 3 2 2 5 3" xfId="42692"/>
    <cellStyle name="Обычный 6 3 2 2 6" xfId="42693"/>
    <cellStyle name="Обычный 6 3 2 2 6 2" xfId="42694"/>
    <cellStyle name="Обычный 6 3 2 2 7" xfId="42695"/>
    <cellStyle name="Обычный 6 3 2 3" xfId="42696"/>
    <cellStyle name="Обычный 6 3 2 3 2" xfId="42697"/>
    <cellStyle name="Обычный 6 3 2 3 2 2" xfId="42698"/>
    <cellStyle name="Обычный 6 3 2 3 2 2 2" xfId="42699"/>
    <cellStyle name="Обычный 6 3 2 3 2 2 2 2" xfId="42700"/>
    <cellStyle name="Обычный 6 3 2 3 2 2 2 2 2" xfId="42701"/>
    <cellStyle name="Обычный 6 3 2 3 2 2 2 3" xfId="42702"/>
    <cellStyle name="Обычный 6 3 2 3 2 2 3" xfId="42703"/>
    <cellStyle name="Обычный 6 3 2 3 2 2 3 2" xfId="42704"/>
    <cellStyle name="Обычный 6 3 2 3 2 2 4" xfId="42705"/>
    <cellStyle name="Обычный 6 3 2 3 2 3" xfId="42706"/>
    <cellStyle name="Обычный 6 3 2 3 2 3 2" xfId="42707"/>
    <cellStyle name="Обычный 6 3 2 3 2 3 2 2" xfId="42708"/>
    <cellStyle name="Обычный 6 3 2 3 2 3 3" xfId="42709"/>
    <cellStyle name="Обычный 6 3 2 3 2 4" xfId="42710"/>
    <cellStyle name="Обычный 6 3 2 3 2 4 2" xfId="42711"/>
    <cellStyle name="Обычный 6 3 2 3 2 5" xfId="42712"/>
    <cellStyle name="Обычный 6 3 2 3 3" xfId="42713"/>
    <cellStyle name="Обычный 6 3 2 3 3 2" xfId="42714"/>
    <cellStyle name="Обычный 6 3 2 3 3 2 2" xfId="42715"/>
    <cellStyle name="Обычный 6 3 2 3 3 2 2 2" xfId="42716"/>
    <cellStyle name="Обычный 6 3 2 3 3 2 3" xfId="42717"/>
    <cellStyle name="Обычный 6 3 2 3 3 3" xfId="42718"/>
    <cellStyle name="Обычный 6 3 2 3 3 3 2" xfId="42719"/>
    <cellStyle name="Обычный 6 3 2 3 3 4" xfId="42720"/>
    <cellStyle name="Обычный 6 3 2 3 4" xfId="42721"/>
    <cellStyle name="Обычный 6 3 2 3 4 2" xfId="42722"/>
    <cellStyle name="Обычный 6 3 2 3 4 2 2" xfId="42723"/>
    <cellStyle name="Обычный 6 3 2 3 4 3" xfId="42724"/>
    <cellStyle name="Обычный 6 3 2 3 5" xfId="42725"/>
    <cellStyle name="Обычный 6 3 2 3 5 2" xfId="42726"/>
    <cellStyle name="Обычный 6 3 2 3 6" xfId="42727"/>
    <cellStyle name="Обычный 6 3 2 4" xfId="42728"/>
    <cellStyle name="Обычный 6 3 2 4 2" xfId="42729"/>
    <cellStyle name="Обычный 6 3 2 4 2 2" xfId="42730"/>
    <cellStyle name="Обычный 6 3 2 4 2 2 2" xfId="42731"/>
    <cellStyle name="Обычный 6 3 2 4 2 2 2 2" xfId="42732"/>
    <cellStyle name="Обычный 6 3 2 4 2 2 3" xfId="42733"/>
    <cellStyle name="Обычный 6 3 2 4 2 3" xfId="42734"/>
    <cellStyle name="Обычный 6 3 2 4 2 3 2" xfId="42735"/>
    <cellStyle name="Обычный 6 3 2 4 2 4" xfId="42736"/>
    <cellStyle name="Обычный 6 3 2 4 3" xfId="42737"/>
    <cellStyle name="Обычный 6 3 2 4 3 2" xfId="42738"/>
    <cellStyle name="Обычный 6 3 2 4 3 2 2" xfId="42739"/>
    <cellStyle name="Обычный 6 3 2 4 3 3" xfId="42740"/>
    <cellStyle name="Обычный 6 3 2 4 4" xfId="42741"/>
    <cellStyle name="Обычный 6 3 2 4 4 2" xfId="42742"/>
    <cellStyle name="Обычный 6 3 2 4 5" xfId="42743"/>
    <cellStyle name="Обычный 6 3 2 5" xfId="42744"/>
    <cellStyle name="Обычный 6 3 2 5 2" xfId="42745"/>
    <cellStyle name="Обычный 6 3 2 5 2 2" xfId="42746"/>
    <cellStyle name="Обычный 6 3 2 5 2 2 2" xfId="42747"/>
    <cellStyle name="Обычный 6 3 2 5 2 3" xfId="42748"/>
    <cellStyle name="Обычный 6 3 2 5 3" xfId="42749"/>
    <cellStyle name="Обычный 6 3 2 5 3 2" xfId="42750"/>
    <cellStyle name="Обычный 6 3 2 5 4" xfId="42751"/>
    <cellStyle name="Обычный 6 3 2 6" xfId="42752"/>
    <cellStyle name="Обычный 6 3 2 6 2" xfId="42753"/>
    <cellStyle name="Обычный 6 3 2 6 2 2" xfId="42754"/>
    <cellStyle name="Обычный 6 3 2 6 3" xfId="42755"/>
    <cellStyle name="Обычный 6 3 2 7" xfId="42756"/>
    <cellStyle name="Обычный 6 3 2 7 2" xfId="42757"/>
    <cellStyle name="Обычный 6 3 2 8" xfId="42758"/>
    <cellStyle name="Обычный 6 3 3" xfId="42759"/>
    <cellStyle name="Обычный 6 3 3 2" xfId="42760"/>
    <cellStyle name="Обычный 6 3 3 2 2" xfId="42761"/>
    <cellStyle name="Обычный 6 3 3 2 2 2" xfId="42762"/>
    <cellStyle name="Обычный 6 3 3 2 2 2 2" xfId="42763"/>
    <cellStyle name="Обычный 6 3 3 2 2 2 2 2" xfId="42764"/>
    <cellStyle name="Обычный 6 3 3 2 2 2 2 2 2" xfId="42765"/>
    <cellStyle name="Обычный 6 3 3 2 2 2 2 3" xfId="42766"/>
    <cellStyle name="Обычный 6 3 3 2 2 2 3" xfId="42767"/>
    <cellStyle name="Обычный 6 3 3 2 2 2 3 2" xfId="42768"/>
    <cellStyle name="Обычный 6 3 3 2 2 2 4" xfId="42769"/>
    <cellStyle name="Обычный 6 3 3 2 2 3" xfId="42770"/>
    <cellStyle name="Обычный 6 3 3 2 2 3 2" xfId="42771"/>
    <cellStyle name="Обычный 6 3 3 2 2 3 2 2" xfId="42772"/>
    <cellStyle name="Обычный 6 3 3 2 2 3 3" xfId="42773"/>
    <cellStyle name="Обычный 6 3 3 2 2 4" xfId="42774"/>
    <cellStyle name="Обычный 6 3 3 2 2 4 2" xfId="42775"/>
    <cellStyle name="Обычный 6 3 3 2 2 5" xfId="42776"/>
    <cellStyle name="Обычный 6 3 3 2 3" xfId="42777"/>
    <cellStyle name="Обычный 6 3 3 2 3 2" xfId="42778"/>
    <cellStyle name="Обычный 6 3 3 2 3 2 2" xfId="42779"/>
    <cellStyle name="Обычный 6 3 3 2 3 2 2 2" xfId="42780"/>
    <cellStyle name="Обычный 6 3 3 2 3 2 3" xfId="42781"/>
    <cellStyle name="Обычный 6 3 3 2 3 3" xfId="42782"/>
    <cellStyle name="Обычный 6 3 3 2 3 3 2" xfId="42783"/>
    <cellStyle name="Обычный 6 3 3 2 3 4" xfId="42784"/>
    <cellStyle name="Обычный 6 3 3 2 4" xfId="42785"/>
    <cellStyle name="Обычный 6 3 3 2 4 2" xfId="42786"/>
    <cellStyle name="Обычный 6 3 3 2 4 2 2" xfId="42787"/>
    <cellStyle name="Обычный 6 3 3 2 4 3" xfId="42788"/>
    <cellStyle name="Обычный 6 3 3 2 5" xfId="42789"/>
    <cellStyle name="Обычный 6 3 3 2 5 2" xfId="42790"/>
    <cellStyle name="Обычный 6 3 3 2 6" xfId="42791"/>
    <cellStyle name="Обычный 6 3 3 3" xfId="42792"/>
    <cellStyle name="Обычный 6 3 3 3 2" xfId="42793"/>
    <cellStyle name="Обычный 6 3 3 3 2 2" xfId="42794"/>
    <cellStyle name="Обычный 6 3 3 3 2 2 2" xfId="42795"/>
    <cellStyle name="Обычный 6 3 3 3 2 2 2 2" xfId="42796"/>
    <cellStyle name="Обычный 6 3 3 3 2 2 3" xfId="42797"/>
    <cellStyle name="Обычный 6 3 3 3 2 3" xfId="42798"/>
    <cellStyle name="Обычный 6 3 3 3 2 3 2" xfId="42799"/>
    <cellStyle name="Обычный 6 3 3 3 2 4" xfId="42800"/>
    <cellStyle name="Обычный 6 3 3 3 3" xfId="42801"/>
    <cellStyle name="Обычный 6 3 3 3 3 2" xfId="42802"/>
    <cellStyle name="Обычный 6 3 3 3 3 2 2" xfId="42803"/>
    <cellStyle name="Обычный 6 3 3 3 3 3" xfId="42804"/>
    <cellStyle name="Обычный 6 3 3 3 4" xfId="42805"/>
    <cellStyle name="Обычный 6 3 3 3 4 2" xfId="42806"/>
    <cellStyle name="Обычный 6 3 3 3 5" xfId="42807"/>
    <cellStyle name="Обычный 6 3 3 4" xfId="42808"/>
    <cellStyle name="Обычный 6 3 3 4 2" xfId="42809"/>
    <cellStyle name="Обычный 6 3 3 4 2 2" xfId="42810"/>
    <cellStyle name="Обычный 6 3 3 4 2 2 2" xfId="42811"/>
    <cellStyle name="Обычный 6 3 3 4 2 3" xfId="42812"/>
    <cellStyle name="Обычный 6 3 3 4 3" xfId="42813"/>
    <cellStyle name="Обычный 6 3 3 4 3 2" xfId="42814"/>
    <cellStyle name="Обычный 6 3 3 4 4" xfId="42815"/>
    <cellStyle name="Обычный 6 3 3 5" xfId="42816"/>
    <cellStyle name="Обычный 6 3 3 5 2" xfId="42817"/>
    <cellStyle name="Обычный 6 3 3 5 2 2" xfId="42818"/>
    <cellStyle name="Обычный 6 3 3 5 3" xfId="42819"/>
    <cellStyle name="Обычный 6 3 3 6" xfId="42820"/>
    <cellStyle name="Обычный 6 3 3 6 2" xfId="42821"/>
    <cellStyle name="Обычный 6 3 3 7" xfId="42822"/>
    <cellStyle name="Обычный 6 3 4" xfId="42823"/>
    <cellStyle name="Обычный 6 3 4 2" xfId="42824"/>
    <cellStyle name="Обычный 6 3 4 2 2" xfId="42825"/>
    <cellStyle name="Обычный 6 3 4 2 2 2" xfId="42826"/>
    <cellStyle name="Обычный 6 3 4 2 2 2 2" xfId="42827"/>
    <cellStyle name="Обычный 6 3 4 2 2 2 2 2" xfId="42828"/>
    <cellStyle name="Обычный 6 3 4 2 2 2 3" xfId="42829"/>
    <cellStyle name="Обычный 6 3 4 2 2 3" xfId="42830"/>
    <cellStyle name="Обычный 6 3 4 2 2 3 2" xfId="42831"/>
    <cellStyle name="Обычный 6 3 4 2 2 4" xfId="42832"/>
    <cellStyle name="Обычный 6 3 4 2 3" xfId="42833"/>
    <cellStyle name="Обычный 6 3 4 2 3 2" xfId="42834"/>
    <cellStyle name="Обычный 6 3 4 2 3 2 2" xfId="42835"/>
    <cellStyle name="Обычный 6 3 4 2 3 3" xfId="42836"/>
    <cellStyle name="Обычный 6 3 4 2 4" xfId="42837"/>
    <cellStyle name="Обычный 6 3 4 2 4 2" xfId="42838"/>
    <cellStyle name="Обычный 6 3 4 2 5" xfId="42839"/>
    <cellStyle name="Обычный 6 3 4 3" xfId="42840"/>
    <cellStyle name="Обычный 6 3 4 3 2" xfId="42841"/>
    <cellStyle name="Обычный 6 3 4 3 2 2" xfId="42842"/>
    <cellStyle name="Обычный 6 3 4 3 2 2 2" xfId="42843"/>
    <cellStyle name="Обычный 6 3 4 3 2 3" xfId="42844"/>
    <cellStyle name="Обычный 6 3 4 3 3" xfId="42845"/>
    <cellStyle name="Обычный 6 3 4 3 3 2" xfId="42846"/>
    <cellStyle name="Обычный 6 3 4 3 4" xfId="42847"/>
    <cellStyle name="Обычный 6 3 4 4" xfId="42848"/>
    <cellStyle name="Обычный 6 3 4 4 2" xfId="42849"/>
    <cellStyle name="Обычный 6 3 4 4 2 2" xfId="42850"/>
    <cellStyle name="Обычный 6 3 4 4 3" xfId="42851"/>
    <cellStyle name="Обычный 6 3 4 5" xfId="42852"/>
    <cellStyle name="Обычный 6 3 4 5 2" xfId="42853"/>
    <cellStyle name="Обычный 6 3 4 6" xfId="42854"/>
    <cellStyle name="Обычный 6 3 5" xfId="42855"/>
    <cellStyle name="Обычный 6 3 5 2" xfId="42856"/>
    <cellStyle name="Обычный 6 3 5 2 2" xfId="42857"/>
    <cellStyle name="Обычный 6 3 5 2 2 2" xfId="42858"/>
    <cellStyle name="Обычный 6 3 5 2 2 2 2" xfId="42859"/>
    <cellStyle name="Обычный 6 3 5 2 2 3" xfId="42860"/>
    <cellStyle name="Обычный 6 3 5 2 3" xfId="42861"/>
    <cellStyle name="Обычный 6 3 5 2 3 2" xfId="42862"/>
    <cellStyle name="Обычный 6 3 5 2 4" xfId="42863"/>
    <cellStyle name="Обычный 6 3 5 3" xfId="42864"/>
    <cellStyle name="Обычный 6 3 5 3 2" xfId="42865"/>
    <cellStyle name="Обычный 6 3 5 3 2 2" xfId="42866"/>
    <cellStyle name="Обычный 6 3 5 3 3" xfId="42867"/>
    <cellStyle name="Обычный 6 3 5 4" xfId="42868"/>
    <cellStyle name="Обычный 6 3 5 4 2" xfId="42869"/>
    <cellStyle name="Обычный 6 3 5 5" xfId="42870"/>
    <cellStyle name="Обычный 6 3 6" xfId="42871"/>
    <cellStyle name="Обычный 6 3 6 2" xfId="42872"/>
    <cellStyle name="Обычный 6 3 6 2 2" xfId="42873"/>
    <cellStyle name="Обычный 6 3 6 2 2 2" xfId="42874"/>
    <cellStyle name="Обычный 6 3 6 2 3" xfId="42875"/>
    <cellStyle name="Обычный 6 3 6 3" xfId="42876"/>
    <cellStyle name="Обычный 6 3 6 3 2" xfId="42877"/>
    <cellStyle name="Обычный 6 3 6 4" xfId="42878"/>
    <cellStyle name="Обычный 6 3 7" xfId="42879"/>
    <cellStyle name="Обычный 6 3 7 2" xfId="42880"/>
    <cellStyle name="Обычный 6 3 7 2 2" xfId="42881"/>
    <cellStyle name="Обычный 6 3 7 3" xfId="42882"/>
    <cellStyle name="Обычный 6 3 8" xfId="42883"/>
    <cellStyle name="Обычный 6 3 8 2" xfId="42884"/>
    <cellStyle name="Обычный 6 3 9" xfId="42885"/>
    <cellStyle name="Обычный 6 4" xfId="42886"/>
    <cellStyle name="Обычный 6 4 2" xfId="42887"/>
    <cellStyle name="Обычный 6 4 2 2" xfId="42888"/>
    <cellStyle name="Обычный 6 4 2 2 2" xfId="42889"/>
    <cellStyle name="Обычный 6 4 2 2 2 2" xfId="42890"/>
    <cellStyle name="Обычный 6 4 2 2 2 2 2" xfId="42891"/>
    <cellStyle name="Обычный 6 4 2 2 2 2 2 2" xfId="42892"/>
    <cellStyle name="Обычный 6 4 2 2 2 2 2 2 2" xfId="42893"/>
    <cellStyle name="Обычный 6 4 2 2 2 2 2 3" xfId="42894"/>
    <cellStyle name="Обычный 6 4 2 2 2 2 3" xfId="42895"/>
    <cellStyle name="Обычный 6 4 2 2 2 2 3 2" xfId="42896"/>
    <cellStyle name="Обычный 6 4 2 2 2 2 4" xfId="42897"/>
    <cellStyle name="Обычный 6 4 2 2 2 3" xfId="42898"/>
    <cellStyle name="Обычный 6 4 2 2 2 3 2" xfId="42899"/>
    <cellStyle name="Обычный 6 4 2 2 2 3 2 2" xfId="42900"/>
    <cellStyle name="Обычный 6 4 2 2 2 3 3" xfId="42901"/>
    <cellStyle name="Обычный 6 4 2 2 2 4" xfId="42902"/>
    <cellStyle name="Обычный 6 4 2 2 2 4 2" xfId="42903"/>
    <cellStyle name="Обычный 6 4 2 2 2 5" xfId="42904"/>
    <cellStyle name="Обычный 6 4 2 2 3" xfId="42905"/>
    <cellStyle name="Обычный 6 4 2 2 3 2" xfId="42906"/>
    <cellStyle name="Обычный 6 4 2 2 3 2 2" xfId="42907"/>
    <cellStyle name="Обычный 6 4 2 2 3 2 2 2" xfId="42908"/>
    <cellStyle name="Обычный 6 4 2 2 3 2 3" xfId="42909"/>
    <cellStyle name="Обычный 6 4 2 2 3 3" xfId="42910"/>
    <cellStyle name="Обычный 6 4 2 2 3 3 2" xfId="42911"/>
    <cellStyle name="Обычный 6 4 2 2 3 4" xfId="42912"/>
    <cellStyle name="Обычный 6 4 2 2 4" xfId="42913"/>
    <cellStyle name="Обычный 6 4 2 2 4 2" xfId="42914"/>
    <cellStyle name="Обычный 6 4 2 2 4 2 2" xfId="42915"/>
    <cellStyle name="Обычный 6 4 2 2 4 3" xfId="42916"/>
    <cellStyle name="Обычный 6 4 2 2 5" xfId="42917"/>
    <cellStyle name="Обычный 6 4 2 2 5 2" xfId="42918"/>
    <cellStyle name="Обычный 6 4 2 2 6" xfId="42919"/>
    <cellStyle name="Обычный 6 4 2 3" xfId="42920"/>
    <cellStyle name="Обычный 6 4 2 3 2" xfId="42921"/>
    <cellStyle name="Обычный 6 4 2 3 2 2" xfId="42922"/>
    <cellStyle name="Обычный 6 4 2 3 2 2 2" xfId="42923"/>
    <cellStyle name="Обычный 6 4 2 3 2 2 2 2" xfId="42924"/>
    <cellStyle name="Обычный 6 4 2 3 2 2 3" xfId="42925"/>
    <cellStyle name="Обычный 6 4 2 3 2 3" xfId="42926"/>
    <cellStyle name="Обычный 6 4 2 3 2 3 2" xfId="42927"/>
    <cellStyle name="Обычный 6 4 2 3 2 4" xfId="42928"/>
    <cellStyle name="Обычный 6 4 2 3 3" xfId="42929"/>
    <cellStyle name="Обычный 6 4 2 3 3 2" xfId="42930"/>
    <cellStyle name="Обычный 6 4 2 3 3 2 2" xfId="42931"/>
    <cellStyle name="Обычный 6 4 2 3 3 3" xfId="42932"/>
    <cellStyle name="Обычный 6 4 2 3 4" xfId="42933"/>
    <cellStyle name="Обычный 6 4 2 3 4 2" xfId="42934"/>
    <cellStyle name="Обычный 6 4 2 3 5" xfId="42935"/>
    <cellStyle name="Обычный 6 4 2 4" xfId="42936"/>
    <cellStyle name="Обычный 6 4 2 4 2" xfId="42937"/>
    <cellStyle name="Обычный 6 4 2 4 2 2" xfId="42938"/>
    <cellStyle name="Обычный 6 4 2 4 2 2 2" xfId="42939"/>
    <cellStyle name="Обычный 6 4 2 4 2 3" xfId="42940"/>
    <cellStyle name="Обычный 6 4 2 4 3" xfId="42941"/>
    <cellStyle name="Обычный 6 4 2 4 3 2" xfId="42942"/>
    <cellStyle name="Обычный 6 4 2 4 4" xfId="42943"/>
    <cellStyle name="Обычный 6 4 2 5" xfId="42944"/>
    <cellStyle name="Обычный 6 4 2 5 2" xfId="42945"/>
    <cellStyle name="Обычный 6 4 2 5 2 2" xfId="42946"/>
    <cellStyle name="Обычный 6 4 2 5 3" xfId="42947"/>
    <cellStyle name="Обычный 6 4 2 6" xfId="42948"/>
    <cellStyle name="Обычный 6 4 2 6 2" xfId="42949"/>
    <cellStyle name="Обычный 6 4 2 7" xfId="42950"/>
    <cellStyle name="Обычный 6 4 3" xfId="42951"/>
    <cellStyle name="Обычный 6 4 3 2" xfId="42952"/>
    <cellStyle name="Обычный 6 4 3 2 2" xfId="42953"/>
    <cellStyle name="Обычный 6 4 3 2 2 2" xfId="42954"/>
    <cellStyle name="Обычный 6 4 3 2 2 2 2" xfId="42955"/>
    <cellStyle name="Обычный 6 4 3 2 2 2 2 2" xfId="42956"/>
    <cellStyle name="Обычный 6 4 3 2 2 2 3" xfId="42957"/>
    <cellStyle name="Обычный 6 4 3 2 2 3" xfId="42958"/>
    <cellStyle name="Обычный 6 4 3 2 2 3 2" xfId="42959"/>
    <cellStyle name="Обычный 6 4 3 2 2 4" xfId="42960"/>
    <cellStyle name="Обычный 6 4 3 2 3" xfId="42961"/>
    <cellStyle name="Обычный 6 4 3 2 3 2" xfId="42962"/>
    <cellStyle name="Обычный 6 4 3 2 3 2 2" xfId="42963"/>
    <cellStyle name="Обычный 6 4 3 2 3 3" xfId="42964"/>
    <cellStyle name="Обычный 6 4 3 2 4" xfId="42965"/>
    <cellStyle name="Обычный 6 4 3 2 4 2" xfId="42966"/>
    <cellStyle name="Обычный 6 4 3 2 5" xfId="42967"/>
    <cellStyle name="Обычный 6 4 3 3" xfId="42968"/>
    <cellStyle name="Обычный 6 4 3 3 2" xfId="42969"/>
    <cellStyle name="Обычный 6 4 3 3 2 2" xfId="42970"/>
    <cellStyle name="Обычный 6 4 3 3 2 2 2" xfId="42971"/>
    <cellStyle name="Обычный 6 4 3 3 2 3" xfId="42972"/>
    <cellStyle name="Обычный 6 4 3 3 3" xfId="42973"/>
    <cellStyle name="Обычный 6 4 3 3 3 2" xfId="42974"/>
    <cellStyle name="Обычный 6 4 3 3 4" xfId="42975"/>
    <cellStyle name="Обычный 6 4 3 4" xfId="42976"/>
    <cellStyle name="Обычный 6 4 3 4 2" xfId="42977"/>
    <cellStyle name="Обычный 6 4 3 4 2 2" xfId="42978"/>
    <cellStyle name="Обычный 6 4 3 4 3" xfId="42979"/>
    <cellStyle name="Обычный 6 4 3 5" xfId="42980"/>
    <cellStyle name="Обычный 6 4 3 5 2" xfId="42981"/>
    <cellStyle name="Обычный 6 4 3 6" xfId="42982"/>
    <cellStyle name="Обычный 6 4 4" xfId="42983"/>
    <cellStyle name="Обычный 6 4 4 2" xfId="42984"/>
    <cellStyle name="Обычный 6 4 4 2 2" xfId="42985"/>
    <cellStyle name="Обычный 6 4 4 2 2 2" xfId="42986"/>
    <cellStyle name="Обычный 6 4 4 2 2 2 2" xfId="42987"/>
    <cellStyle name="Обычный 6 4 4 2 2 3" xfId="42988"/>
    <cellStyle name="Обычный 6 4 4 2 3" xfId="42989"/>
    <cellStyle name="Обычный 6 4 4 2 3 2" xfId="42990"/>
    <cellStyle name="Обычный 6 4 4 2 4" xfId="42991"/>
    <cellStyle name="Обычный 6 4 4 3" xfId="42992"/>
    <cellStyle name="Обычный 6 4 4 3 2" xfId="42993"/>
    <cellStyle name="Обычный 6 4 4 3 2 2" xfId="42994"/>
    <cellStyle name="Обычный 6 4 4 3 3" xfId="42995"/>
    <cellStyle name="Обычный 6 4 4 4" xfId="42996"/>
    <cellStyle name="Обычный 6 4 4 4 2" xfId="42997"/>
    <cellStyle name="Обычный 6 4 4 5" xfId="42998"/>
    <cellStyle name="Обычный 6 4 5" xfId="42999"/>
    <cellStyle name="Обычный 6 4 5 2" xfId="43000"/>
    <cellStyle name="Обычный 6 4 5 2 2" xfId="43001"/>
    <cellStyle name="Обычный 6 4 5 2 2 2" xfId="43002"/>
    <cellStyle name="Обычный 6 4 5 2 3" xfId="43003"/>
    <cellStyle name="Обычный 6 4 5 3" xfId="43004"/>
    <cellStyle name="Обычный 6 4 5 3 2" xfId="43005"/>
    <cellStyle name="Обычный 6 4 5 4" xfId="43006"/>
    <cellStyle name="Обычный 6 4 6" xfId="43007"/>
    <cellStyle name="Обычный 6 4 6 2" xfId="43008"/>
    <cellStyle name="Обычный 6 4 6 2 2" xfId="43009"/>
    <cellStyle name="Обычный 6 4 6 3" xfId="43010"/>
    <cellStyle name="Обычный 6 4 7" xfId="43011"/>
    <cellStyle name="Обычный 6 4 7 2" xfId="43012"/>
    <cellStyle name="Обычный 6 4 8" xfId="43013"/>
    <cellStyle name="Обычный 6 5" xfId="43014"/>
    <cellStyle name="Обычный 6 5 2" xfId="43015"/>
    <cellStyle name="Обычный 6 5 2 2" xfId="43016"/>
    <cellStyle name="Обычный 6 5 2 2 2" xfId="43017"/>
    <cellStyle name="Обычный 6 5 2 2 2 2" xfId="43018"/>
    <cellStyle name="Обычный 6 5 2 2 2 2 2" xfId="43019"/>
    <cellStyle name="Обычный 6 5 2 2 2 2 2 2" xfId="43020"/>
    <cellStyle name="Обычный 6 5 2 2 2 2 3" xfId="43021"/>
    <cellStyle name="Обычный 6 5 2 2 2 3" xfId="43022"/>
    <cellStyle name="Обычный 6 5 2 2 2 3 2" xfId="43023"/>
    <cellStyle name="Обычный 6 5 2 2 2 4" xfId="43024"/>
    <cellStyle name="Обычный 6 5 2 2 3" xfId="43025"/>
    <cellStyle name="Обычный 6 5 2 2 3 2" xfId="43026"/>
    <cellStyle name="Обычный 6 5 2 2 3 2 2" xfId="43027"/>
    <cellStyle name="Обычный 6 5 2 2 3 3" xfId="43028"/>
    <cellStyle name="Обычный 6 5 2 2 4" xfId="43029"/>
    <cellStyle name="Обычный 6 5 2 2 4 2" xfId="43030"/>
    <cellStyle name="Обычный 6 5 2 2 5" xfId="43031"/>
    <cellStyle name="Обычный 6 5 2 3" xfId="43032"/>
    <cellStyle name="Обычный 6 5 2 3 2" xfId="43033"/>
    <cellStyle name="Обычный 6 5 2 3 2 2" xfId="43034"/>
    <cellStyle name="Обычный 6 5 2 3 2 2 2" xfId="43035"/>
    <cellStyle name="Обычный 6 5 2 3 2 3" xfId="43036"/>
    <cellStyle name="Обычный 6 5 2 3 3" xfId="43037"/>
    <cellStyle name="Обычный 6 5 2 3 3 2" xfId="43038"/>
    <cellStyle name="Обычный 6 5 2 3 4" xfId="43039"/>
    <cellStyle name="Обычный 6 5 2 4" xfId="43040"/>
    <cellStyle name="Обычный 6 5 2 4 2" xfId="43041"/>
    <cellStyle name="Обычный 6 5 2 4 2 2" xfId="43042"/>
    <cellStyle name="Обычный 6 5 2 4 3" xfId="43043"/>
    <cellStyle name="Обычный 6 5 2 5" xfId="43044"/>
    <cellStyle name="Обычный 6 5 2 5 2" xfId="43045"/>
    <cellStyle name="Обычный 6 5 2 6" xfId="43046"/>
    <cellStyle name="Обычный 6 5 3" xfId="43047"/>
    <cellStyle name="Обычный 6 5 3 2" xfId="43048"/>
    <cellStyle name="Обычный 6 5 3 2 2" xfId="43049"/>
    <cellStyle name="Обычный 6 5 3 2 2 2" xfId="43050"/>
    <cellStyle name="Обычный 6 5 3 2 2 2 2" xfId="43051"/>
    <cellStyle name="Обычный 6 5 3 2 2 3" xfId="43052"/>
    <cellStyle name="Обычный 6 5 3 2 3" xfId="43053"/>
    <cellStyle name="Обычный 6 5 3 2 3 2" xfId="43054"/>
    <cellStyle name="Обычный 6 5 3 2 4" xfId="43055"/>
    <cellStyle name="Обычный 6 5 3 3" xfId="43056"/>
    <cellStyle name="Обычный 6 5 3 3 2" xfId="43057"/>
    <cellStyle name="Обычный 6 5 3 3 2 2" xfId="43058"/>
    <cellStyle name="Обычный 6 5 3 3 3" xfId="43059"/>
    <cellStyle name="Обычный 6 5 3 4" xfId="43060"/>
    <cellStyle name="Обычный 6 5 3 4 2" xfId="43061"/>
    <cellStyle name="Обычный 6 5 3 5" xfId="43062"/>
    <cellStyle name="Обычный 6 5 4" xfId="43063"/>
    <cellStyle name="Обычный 6 5 4 2" xfId="43064"/>
    <cellStyle name="Обычный 6 5 4 2 2" xfId="43065"/>
    <cellStyle name="Обычный 6 5 4 2 2 2" xfId="43066"/>
    <cellStyle name="Обычный 6 5 4 2 3" xfId="43067"/>
    <cellStyle name="Обычный 6 5 4 3" xfId="43068"/>
    <cellStyle name="Обычный 6 5 4 3 2" xfId="43069"/>
    <cellStyle name="Обычный 6 5 4 4" xfId="43070"/>
    <cellStyle name="Обычный 6 5 5" xfId="43071"/>
    <cellStyle name="Обычный 6 5 5 2" xfId="43072"/>
    <cellStyle name="Обычный 6 5 5 2 2" xfId="43073"/>
    <cellStyle name="Обычный 6 5 5 3" xfId="43074"/>
    <cellStyle name="Обычный 6 5 6" xfId="43075"/>
    <cellStyle name="Обычный 6 5 6 2" xfId="43076"/>
    <cellStyle name="Обычный 6 5 7" xfId="43077"/>
    <cellStyle name="Обычный 6 6" xfId="43078"/>
    <cellStyle name="Обычный 6 6 2" xfId="43079"/>
    <cellStyle name="Обычный 6 6 2 2" xfId="43080"/>
    <cellStyle name="Обычный 6 6 2 2 2" xfId="43081"/>
    <cellStyle name="Обычный 6 6 2 2 2 2" xfId="43082"/>
    <cellStyle name="Обычный 6 6 2 2 2 2 2" xfId="43083"/>
    <cellStyle name="Обычный 6 6 2 2 2 3" xfId="43084"/>
    <cellStyle name="Обычный 6 6 2 2 3" xfId="43085"/>
    <cellStyle name="Обычный 6 6 2 2 3 2" xfId="43086"/>
    <cellStyle name="Обычный 6 6 2 2 4" xfId="43087"/>
    <cellStyle name="Обычный 6 6 2 3" xfId="43088"/>
    <cellStyle name="Обычный 6 6 2 3 2" xfId="43089"/>
    <cellStyle name="Обычный 6 6 2 3 2 2" xfId="43090"/>
    <cellStyle name="Обычный 6 6 2 3 3" xfId="43091"/>
    <cellStyle name="Обычный 6 6 2 4" xfId="43092"/>
    <cellStyle name="Обычный 6 6 2 4 2" xfId="43093"/>
    <cellStyle name="Обычный 6 6 2 5" xfId="43094"/>
    <cellStyle name="Обычный 6 6 3" xfId="43095"/>
    <cellStyle name="Обычный 6 6 3 2" xfId="43096"/>
    <cellStyle name="Обычный 6 6 3 2 2" xfId="43097"/>
    <cellStyle name="Обычный 6 6 3 2 2 2" xfId="43098"/>
    <cellStyle name="Обычный 6 6 3 2 3" xfId="43099"/>
    <cellStyle name="Обычный 6 6 3 3" xfId="43100"/>
    <cellStyle name="Обычный 6 6 3 3 2" xfId="43101"/>
    <cellStyle name="Обычный 6 6 3 4" xfId="43102"/>
    <cellStyle name="Обычный 6 6 4" xfId="43103"/>
    <cellStyle name="Обычный 6 6 4 2" xfId="43104"/>
    <cellStyle name="Обычный 6 6 4 2 2" xfId="43105"/>
    <cellStyle name="Обычный 6 6 4 3" xfId="43106"/>
    <cellStyle name="Обычный 6 6 5" xfId="43107"/>
    <cellStyle name="Обычный 6 6 5 2" xfId="43108"/>
    <cellStyle name="Обычный 6 6 6" xfId="43109"/>
    <cellStyle name="Обычный 6 7" xfId="43110"/>
    <cellStyle name="Обычный 6 7 2" xfId="43111"/>
    <cellStyle name="Обычный 6 7 2 2" xfId="43112"/>
    <cellStyle name="Обычный 6 7 2 2 2" xfId="43113"/>
    <cellStyle name="Обычный 6 7 2 2 2 2" xfId="43114"/>
    <cellStyle name="Обычный 6 7 2 2 3" xfId="43115"/>
    <cellStyle name="Обычный 6 7 2 3" xfId="43116"/>
    <cellStyle name="Обычный 6 7 2 3 2" xfId="43117"/>
    <cellStyle name="Обычный 6 7 2 4" xfId="43118"/>
    <cellStyle name="Обычный 6 7 3" xfId="43119"/>
    <cellStyle name="Обычный 6 7 3 2" xfId="43120"/>
    <cellStyle name="Обычный 6 7 3 2 2" xfId="43121"/>
    <cellStyle name="Обычный 6 7 3 3" xfId="43122"/>
    <cellStyle name="Обычный 6 7 4" xfId="43123"/>
    <cellStyle name="Обычный 6 7 4 2" xfId="43124"/>
    <cellStyle name="Обычный 6 7 5" xfId="43125"/>
    <cellStyle name="Обычный 6 8" xfId="43126"/>
    <cellStyle name="Обычный 6 8 2" xfId="43127"/>
    <cellStyle name="Обычный 6 8 2 2" xfId="43128"/>
    <cellStyle name="Обычный 6 8 2 2 2" xfId="43129"/>
    <cellStyle name="Обычный 6 8 2 3" xfId="43130"/>
    <cellStyle name="Обычный 6 8 3" xfId="43131"/>
    <cellStyle name="Обычный 6 8 3 2" xfId="43132"/>
    <cellStyle name="Обычный 6 8 4" xfId="43133"/>
    <cellStyle name="Обычный 6 9" xfId="43134"/>
    <cellStyle name="Обычный 6 9 2" xfId="43135"/>
    <cellStyle name="Обычный 6 9 2 2" xfId="43136"/>
    <cellStyle name="Обычный 6 9 3" xfId="43137"/>
    <cellStyle name="Обычный 7" xfId="88"/>
    <cellStyle name="Обычный 7 10" xfId="43138"/>
    <cellStyle name="Обычный 7 10 2" xfId="43139"/>
    <cellStyle name="Обычный 7 11" xfId="43140"/>
    <cellStyle name="Обычный 7 12" xfId="48304"/>
    <cellStyle name="Обычный 7 2" xfId="89"/>
    <cellStyle name="Обычный 7 2 10" xfId="43141"/>
    <cellStyle name="Обычный 7 2 11" xfId="48305"/>
    <cellStyle name="Обычный 7 2 2" xfId="43142"/>
    <cellStyle name="Обычный 7 2 2 2" xfId="43143"/>
    <cellStyle name="Обычный 7 2 2 2 2" xfId="43144"/>
    <cellStyle name="Обычный 7 2 2 2 2 2" xfId="43145"/>
    <cellStyle name="Обычный 7 2 2 2 2 2 2" xfId="43146"/>
    <cellStyle name="Обычный 7 2 2 2 2 2 2 2" xfId="43147"/>
    <cellStyle name="Обычный 7 2 2 2 2 2 2 2 2" xfId="43148"/>
    <cellStyle name="Обычный 7 2 2 2 2 2 2 2 2 2" xfId="43149"/>
    <cellStyle name="Обычный 7 2 2 2 2 2 2 2 2 2 2" xfId="43150"/>
    <cellStyle name="Обычный 7 2 2 2 2 2 2 2 2 3" xfId="43151"/>
    <cellStyle name="Обычный 7 2 2 2 2 2 2 2 3" xfId="43152"/>
    <cellStyle name="Обычный 7 2 2 2 2 2 2 2 3 2" xfId="43153"/>
    <cellStyle name="Обычный 7 2 2 2 2 2 2 2 4" xfId="43154"/>
    <cellStyle name="Обычный 7 2 2 2 2 2 2 3" xfId="43155"/>
    <cellStyle name="Обычный 7 2 2 2 2 2 2 3 2" xfId="43156"/>
    <cellStyle name="Обычный 7 2 2 2 2 2 2 3 2 2" xfId="43157"/>
    <cellStyle name="Обычный 7 2 2 2 2 2 2 3 3" xfId="43158"/>
    <cellStyle name="Обычный 7 2 2 2 2 2 2 4" xfId="43159"/>
    <cellStyle name="Обычный 7 2 2 2 2 2 2 4 2" xfId="43160"/>
    <cellStyle name="Обычный 7 2 2 2 2 2 2 5" xfId="43161"/>
    <cellStyle name="Обычный 7 2 2 2 2 2 3" xfId="43162"/>
    <cellStyle name="Обычный 7 2 2 2 2 2 3 2" xfId="43163"/>
    <cellStyle name="Обычный 7 2 2 2 2 2 3 2 2" xfId="43164"/>
    <cellStyle name="Обычный 7 2 2 2 2 2 3 2 2 2" xfId="43165"/>
    <cellStyle name="Обычный 7 2 2 2 2 2 3 2 3" xfId="43166"/>
    <cellStyle name="Обычный 7 2 2 2 2 2 3 3" xfId="43167"/>
    <cellStyle name="Обычный 7 2 2 2 2 2 3 3 2" xfId="43168"/>
    <cellStyle name="Обычный 7 2 2 2 2 2 3 4" xfId="43169"/>
    <cellStyle name="Обычный 7 2 2 2 2 2 4" xfId="43170"/>
    <cellStyle name="Обычный 7 2 2 2 2 2 4 2" xfId="43171"/>
    <cellStyle name="Обычный 7 2 2 2 2 2 4 2 2" xfId="43172"/>
    <cellStyle name="Обычный 7 2 2 2 2 2 4 3" xfId="43173"/>
    <cellStyle name="Обычный 7 2 2 2 2 2 5" xfId="43174"/>
    <cellStyle name="Обычный 7 2 2 2 2 2 5 2" xfId="43175"/>
    <cellStyle name="Обычный 7 2 2 2 2 2 6" xfId="43176"/>
    <cellStyle name="Обычный 7 2 2 2 2 3" xfId="43177"/>
    <cellStyle name="Обычный 7 2 2 2 2 3 2" xfId="43178"/>
    <cellStyle name="Обычный 7 2 2 2 2 3 2 2" xfId="43179"/>
    <cellStyle name="Обычный 7 2 2 2 2 3 2 2 2" xfId="43180"/>
    <cellStyle name="Обычный 7 2 2 2 2 3 2 2 2 2" xfId="43181"/>
    <cellStyle name="Обычный 7 2 2 2 2 3 2 2 3" xfId="43182"/>
    <cellStyle name="Обычный 7 2 2 2 2 3 2 3" xfId="43183"/>
    <cellStyle name="Обычный 7 2 2 2 2 3 2 3 2" xfId="43184"/>
    <cellStyle name="Обычный 7 2 2 2 2 3 2 4" xfId="43185"/>
    <cellStyle name="Обычный 7 2 2 2 2 3 3" xfId="43186"/>
    <cellStyle name="Обычный 7 2 2 2 2 3 3 2" xfId="43187"/>
    <cellStyle name="Обычный 7 2 2 2 2 3 3 2 2" xfId="43188"/>
    <cellStyle name="Обычный 7 2 2 2 2 3 3 3" xfId="43189"/>
    <cellStyle name="Обычный 7 2 2 2 2 3 4" xfId="43190"/>
    <cellStyle name="Обычный 7 2 2 2 2 3 4 2" xfId="43191"/>
    <cellStyle name="Обычный 7 2 2 2 2 3 5" xfId="43192"/>
    <cellStyle name="Обычный 7 2 2 2 2 4" xfId="43193"/>
    <cellStyle name="Обычный 7 2 2 2 2 4 2" xfId="43194"/>
    <cellStyle name="Обычный 7 2 2 2 2 4 2 2" xfId="43195"/>
    <cellStyle name="Обычный 7 2 2 2 2 4 2 2 2" xfId="43196"/>
    <cellStyle name="Обычный 7 2 2 2 2 4 2 3" xfId="43197"/>
    <cellStyle name="Обычный 7 2 2 2 2 4 3" xfId="43198"/>
    <cellStyle name="Обычный 7 2 2 2 2 4 3 2" xfId="43199"/>
    <cellStyle name="Обычный 7 2 2 2 2 4 4" xfId="43200"/>
    <cellStyle name="Обычный 7 2 2 2 2 5" xfId="43201"/>
    <cellStyle name="Обычный 7 2 2 2 2 5 2" xfId="43202"/>
    <cellStyle name="Обычный 7 2 2 2 2 5 2 2" xfId="43203"/>
    <cellStyle name="Обычный 7 2 2 2 2 5 3" xfId="43204"/>
    <cellStyle name="Обычный 7 2 2 2 2 6" xfId="43205"/>
    <cellStyle name="Обычный 7 2 2 2 2 6 2" xfId="43206"/>
    <cellStyle name="Обычный 7 2 2 2 2 7" xfId="43207"/>
    <cellStyle name="Обычный 7 2 2 2 3" xfId="43208"/>
    <cellStyle name="Обычный 7 2 2 2 3 2" xfId="43209"/>
    <cellStyle name="Обычный 7 2 2 2 3 2 2" xfId="43210"/>
    <cellStyle name="Обычный 7 2 2 2 3 2 2 2" xfId="43211"/>
    <cellStyle name="Обычный 7 2 2 2 3 2 2 2 2" xfId="43212"/>
    <cellStyle name="Обычный 7 2 2 2 3 2 2 2 2 2" xfId="43213"/>
    <cellStyle name="Обычный 7 2 2 2 3 2 2 2 3" xfId="43214"/>
    <cellStyle name="Обычный 7 2 2 2 3 2 2 3" xfId="43215"/>
    <cellStyle name="Обычный 7 2 2 2 3 2 2 3 2" xfId="43216"/>
    <cellStyle name="Обычный 7 2 2 2 3 2 2 4" xfId="43217"/>
    <cellStyle name="Обычный 7 2 2 2 3 2 3" xfId="43218"/>
    <cellStyle name="Обычный 7 2 2 2 3 2 3 2" xfId="43219"/>
    <cellStyle name="Обычный 7 2 2 2 3 2 3 2 2" xfId="43220"/>
    <cellStyle name="Обычный 7 2 2 2 3 2 3 3" xfId="43221"/>
    <cellStyle name="Обычный 7 2 2 2 3 2 4" xfId="43222"/>
    <cellStyle name="Обычный 7 2 2 2 3 2 4 2" xfId="43223"/>
    <cellStyle name="Обычный 7 2 2 2 3 2 5" xfId="43224"/>
    <cellStyle name="Обычный 7 2 2 2 3 3" xfId="43225"/>
    <cellStyle name="Обычный 7 2 2 2 3 3 2" xfId="43226"/>
    <cellStyle name="Обычный 7 2 2 2 3 3 2 2" xfId="43227"/>
    <cellStyle name="Обычный 7 2 2 2 3 3 2 2 2" xfId="43228"/>
    <cellStyle name="Обычный 7 2 2 2 3 3 2 3" xfId="43229"/>
    <cellStyle name="Обычный 7 2 2 2 3 3 3" xfId="43230"/>
    <cellStyle name="Обычный 7 2 2 2 3 3 3 2" xfId="43231"/>
    <cellStyle name="Обычный 7 2 2 2 3 3 4" xfId="43232"/>
    <cellStyle name="Обычный 7 2 2 2 3 4" xfId="43233"/>
    <cellStyle name="Обычный 7 2 2 2 3 4 2" xfId="43234"/>
    <cellStyle name="Обычный 7 2 2 2 3 4 2 2" xfId="43235"/>
    <cellStyle name="Обычный 7 2 2 2 3 4 3" xfId="43236"/>
    <cellStyle name="Обычный 7 2 2 2 3 5" xfId="43237"/>
    <cellStyle name="Обычный 7 2 2 2 3 5 2" xfId="43238"/>
    <cellStyle name="Обычный 7 2 2 2 3 6" xfId="43239"/>
    <cellStyle name="Обычный 7 2 2 2 4" xfId="43240"/>
    <cellStyle name="Обычный 7 2 2 2 4 2" xfId="43241"/>
    <cellStyle name="Обычный 7 2 2 2 4 2 2" xfId="43242"/>
    <cellStyle name="Обычный 7 2 2 2 4 2 2 2" xfId="43243"/>
    <cellStyle name="Обычный 7 2 2 2 4 2 2 2 2" xfId="43244"/>
    <cellStyle name="Обычный 7 2 2 2 4 2 2 3" xfId="43245"/>
    <cellStyle name="Обычный 7 2 2 2 4 2 3" xfId="43246"/>
    <cellStyle name="Обычный 7 2 2 2 4 2 3 2" xfId="43247"/>
    <cellStyle name="Обычный 7 2 2 2 4 2 4" xfId="43248"/>
    <cellStyle name="Обычный 7 2 2 2 4 3" xfId="43249"/>
    <cellStyle name="Обычный 7 2 2 2 4 3 2" xfId="43250"/>
    <cellStyle name="Обычный 7 2 2 2 4 3 2 2" xfId="43251"/>
    <cellStyle name="Обычный 7 2 2 2 4 3 3" xfId="43252"/>
    <cellStyle name="Обычный 7 2 2 2 4 4" xfId="43253"/>
    <cellStyle name="Обычный 7 2 2 2 4 4 2" xfId="43254"/>
    <cellStyle name="Обычный 7 2 2 2 4 5" xfId="43255"/>
    <cellStyle name="Обычный 7 2 2 2 5" xfId="43256"/>
    <cellStyle name="Обычный 7 2 2 2 5 2" xfId="43257"/>
    <cellStyle name="Обычный 7 2 2 2 5 2 2" xfId="43258"/>
    <cellStyle name="Обычный 7 2 2 2 5 2 2 2" xfId="43259"/>
    <cellStyle name="Обычный 7 2 2 2 5 2 3" xfId="43260"/>
    <cellStyle name="Обычный 7 2 2 2 5 3" xfId="43261"/>
    <cellStyle name="Обычный 7 2 2 2 5 3 2" xfId="43262"/>
    <cellStyle name="Обычный 7 2 2 2 5 4" xfId="43263"/>
    <cellStyle name="Обычный 7 2 2 2 6" xfId="43264"/>
    <cellStyle name="Обычный 7 2 2 2 6 2" xfId="43265"/>
    <cellStyle name="Обычный 7 2 2 2 6 2 2" xfId="43266"/>
    <cellStyle name="Обычный 7 2 2 2 6 3" xfId="43267"/>
    <cellStyle name="Обычный 7 2 2 2 7" xfId="43268"/>
    <cellStyle name="Обычный 7 2 2 2 7 2" xfId="43269"/>
    <cellStyle name="Обычный 7 2 2 2 8" xfId="43270"/>
    <cellStyle name="Обычный 7 2 2 3" xfId="43271"/>
    <cellStyle name="Обычный 7 2 2 3 2" xfId="43272"/>
    <cellStyle name="Обычный 7 2 2 3 2 2" xfId="43273"/>
    <cellStyle name="Обычный 7 2 2 3 2 2 2" xfId="43274"/>
    <cellStyle name="Обычный 7 2 2 3 2 2 2 2" xfId="43275"/>
    <cellStyle name="Обычный 7 2 2 3 2 2 2 2 2" xfId="43276"/>
    <cellStyle name="Обычный 7 2 2 3 2 2 2 2 2 2" xfId="43277"/>
    <cellStyle name="Обычный 7 2 2 3 2 2 2 2 3" xfId="43278"/>
    <cellStyle name="Обычный 7 2 2 3 2 2 2 3" xfId="43279"/>
    <cellStyle name="Обычный 7 2 2 3 2 2 2 3 2" xfId="43280"/>
    <cellStyle name="Обычный 7 2 2 3 2 2 2 4" xfId="43281"/>
    <cellStyle name="Обычный 7 2 2 3 2 2 3" xfId="43282"/>
    <cellStyle name="Обычный 7 2 2 3 2 2 3 2" xfId="43283"/>
    <cellStyle name="Обычный 7 2 2 3 2 2 3 2 2" xfId="43284"/>
    <cellStyle name="Обычный 7 2 2 3 2 2 3 3" xfId="43285"/>
    <cellStyle name="Обычный 7 2 2 3 2 2 4" xfId="43286"/>
    <cellStyle name="Обычный 7 2 2 3 2 2 4 2" xfId="43287"/>
    <cellStyle name="Обычный 7 2 2 3 2 2 5" xfId="43288"/>
    <cellStyle name="Обычный 7 2 2 3 2 3" xfId="43289"/>
    <cellStyle name="Обычный 7 2 2 3 2 3 2" xfId="43290"/>
    <cellStyle name="Обычный 7 2 2 3 2 3 2 2" xfId="43291"/>
    <cellStyle name="Обычный 7 2 2 3 2 3 2 2 2" xfId="43292"/>
    <cellStyle name="Обычный 7 2 2 3 2 3 2 3" xfId="43293"/>
    <cellStyle name="Обычный 7 2 2 3 2 3 3" xfId="43294"/>
    <cellStyle name="Обычный 7 2 2 3 2 3 3 2" xfId="43295"/>
    <cellStyle name="Обычный 7 2 2 3 2 3 4" xfId="43296"/>
    <cellStyle name="Обычный 7 2 2 3 2 4" xfId="43297"/>
    <cellStyle name="Обычный 7 2 2 3 2 4 2" xfId="43298"/>
    <cellStyle name="Обычный 7 2 2 3 2 4 2 2" xfId="43299"/>
    <cellStyle name="Обычный 7 2 2 3 2 4 3" xfId="43300"/>
    <cellStyle name="Обычный 7 2 2 3 2 5" xfId="43301"/>
    <cellStyle name="Обычный 7 2 2 3 2 5 2" xfId="43302"/>
    <cellStyle name="Обычный 7 2 2 3 2 6" xfId="43303"/>
    <cellStyle name="Обычный 7 2 2 3 3" xfId="43304"/>
    <cellStyle name="Обычный 7 2 2 3 3 2" xfId="43305"/>
    <cellStyle name="Обычный 7 2 2 3 3 2 2" xfId="43306"/>
    <cellStyle name="Обычный 7 2 2 3 3 2 2 2" xfId="43307"/>
    <cellStyle name="Обычный 7 2 2 3 3 2 2 2 2" xfId="43308"/>
    <cellStyle name="Обычный 7 2 2 3 3 2 2 3" xfId="43309"/>
    <cellStyle name="Обычный 7 2 2 3 3 2 3" xfId="43310"/>
    <cellStyle name="Обычный 7 2 2 3 3 2 3 2" xfId="43311"/>
    <cellStyle name="Обычный 7 2 2 3 3 2 4" xfId="43312"/>
    <cellStyle name="Обычный 7 2 2 3 3 3" xfId="43313"/>
    <cellStyle name="Обычный 7 2 2 3 3 3 2" xfId="43314"/>
    <cellStyle name="Обычный 7 2 2 3 3 3 2 2" xfId="43315"/>
    <cellStyle name="Обычный 7 2 2 3 3 3 3" xfId="43316"/>
    <cellStyle name="Обычный 7 2 2 3 3 4" xfId="43317"/>
    <cellStyle name="Обычный 7 2 2 3 3 4 2" xfId="43318"/>
    <cellStyle name="Обычный 7 2 2 3 3 5" xfId="43319"/>
    <cellStyle name="Обычный 7 2 2 3 4" xfId="43320"/>
    <cellStyle name="Обычный 7 2 2 3 4 2" xfId="43321"/>
    <cellStyle name="Обычный 7 2 2 3 4 2 2" xfId="43322"/>
    <cellStyle name="Обычный 7 2 2 3 4 2 2 2" xfId="43323"/>
    <cellStyle name="Обычный 7 2 2 3 4 2 3" xfId="43324"/>
    <cellStyle name="Обычный 7 2 2 3 4 3" xfId="43325"/>
    <cellStyle name="Обычный 7 2 2 3 4 3 2" xfId="43326"/>
    <cellStyle name="Обычный 7 2 2 3 4 4" xfId="43327"/>
    <cellStyle name="Обычный 7 2 2 3 5" xfId="43328"/>
    <cellStyle name="Обычный 7 2 2 3 5 2" xfId="43329"/>
    <cellStyle name="Обычный 7 2 2 3 5 2 2" xfId="43330"/>
    <cellStyle name="Обычный 7 2 2 3 5 3" xfId="43331"/>
    <cellStyle name="Обычный 7 2 2 3 6" xfId="43332"/>
    <cellStyle name="Обычный 7 2 2 3 6 2" xfId="43333"/>
    <cellStyle name="Обычный 7 2 2 3 7" xfId="43334"/>
    <cellStyle name="Обычный 7 2 2 4" xfId="43335"/>
    <cellStyle name="Обычный 7 2 2 4 2" xfId="43336"/>
    <cellStyle name="Обычный 7 2 2 4 2 2" xfId="43337"/>
    <cellStyle name="Обычный 7 2 2 4 2 2 2" xfId="43338"/>
    <cellStyle name="Обычный 7 2 2 4 2 2 2 2" xfId="43339"/>
    <cellStyle name="Обычный 7 2 2 4 2 2 2 2 2" xfId="43340"/>
    <cellStyle name="Обычный 7 2 2 4 2 2 2 3" xfId="43341"/>
    <cellStyle name="Обычный 7 2 2 4 2 2 3" xfId="43342"/>
    <cellStyle name="Обычный 7 2 2 4 2 2 3 2" xfId="43343"/>
    <cellStyle name="Обычный 7 2 2 4 2 2 4" xfId="43344"/>
    <cellStyle name="Обычный 7 2 2 4 2 3" xfId="43345"/>
    <cellStyle name="Обычный 7 2 2 4 2 3 2" xfId="43346"/>
    <cellStyle name="Обычный 7 2 2 4 2 3 2 2" xfId="43347"/>
    <cellStyle name="Обычный 7 2 2 4 2 3 3" xfId="43348"/>
    <cellStyle name="Обычный 7 2 2 4 2 4" xfId="43349"/>
    <cellStyle name="Обычный 7 2 2 4 2 4 2" xfId="43350"/>
    <cellStyle name="Обычный 7 2 2 4 2 5" xfId="43351"/>
    <cellStyle name="Обычный 7 2 2 4 3" xfId="43352"/>
    <cellStyle name="Обычный 7 2 2 4 3 2" xfId="43353"/>
    <cellStyle name="Обычный 7 2 2 4 3 2 2" xfId="43354"/>
    <cellStyle name="Обычный 7 2 2 4 3 2 2 2" xfId="43355"/>
    <cellStyle name="Обычный 7 2 2 4 3 2 3" xfId="43356"/>
    <cellStyle name="Обычный 7 2 2 4 3 3" xfId="43357"/>
    <cellStyle name="Обычный 7 2 2 4 3 3 2" xfId="43358"/>
    <cellStyle name="Обычный 7 2 2 4 3 4" xfId="43359"/>
    <cellStyle name="Обычный 7 2 2 4 4" xfId="43360"/>
    <cellStyle name="Обычный 7 2 2 4 4 2" xfId="43361"/>
    <cellStyle name="Обычный 7 2 2 4 4 2 2" xfId="43362"/>
    <cellStyle name="Обычный 7 2 2 4 4 3" xfId="43363"/>
    <cellStyle name="Обычный 7 2 2 4 5" xfId="43364"/>
    <cellStyle name="Обычный 7 2 2 4 5 2" xfId="43365"/>
    <cellStyle name="Обычный 7 2 2 4 6" xfId="43366"/>
    <cellStyle name="Обычный 7 2 2 5" xfId="43367"/>
    <cellStyle name="Обычный 7 2 2 5 2" xfId="43368"/>
    <cellStyle name="Обычный 7 2 2 5 2 2" xfId="43369"/>
    <cellStyle name="Обычный 7 2 2 5 2 2 2" xfId="43370"/>
    <cellStyle name="Обычный 7 2 2 5 2 2 2 2" xfId="43371"/>
    <cellStyle name="Обычный 7 2 2 5 2 2 3" xfId="43372"/>
    <cellStyle name="Обычный 7 2 2 5 2 3" xfId="43373"/>
    <cellStyle name="Обычный 7 2 2 5 2 3 2" xfId="43374"/>
    <cellStyle name="Обычный 7 2 2 5 2 4" xfId="43375"/>
    <cellStyle name="Обычный 7 2 2 5 3" xfId="43376"/>
    <cellStyle name="Обычный 7 2 2 5 3 2" xfId="43377"/>
    <cellStyle name="Обычный 7 2 2 5 3 2 2" xfId="43378"/>
    <cellStyle name="Обычный 7 2 2 5 3 3" xfId="43379"/>
    <cellStyle name="Обычный 7 2 2 5 4" xfId="43380"/>
    <cellStyle name="Обычный 7 2 2 5 4 2" xfId="43381"/>
    <cellStyle name="Обычный 7 2 2 5 5" xfId="43382"/>
    <cellStyle name="Обычный 7 2 2 6" xfId="43383"/>
    <cellStyle name="Обычный 7 2 2 6 2" xfId="43384"/>
    <cellStyle name="Обычный 7 2 2 6 2 2" xfId="43385"/>
    <cellStyle name="Обычный 7 2 2 6 2 2 2" xfId="43386"/>
    <cellStyle name="Обычный 7 2 2 6 2 3" xfId="43387"/>
    <cellStyle name="Обычный 7 2 2 6 3" xfId="43388"/>
    <cellStyle name="Обычный 7 2 2 6 3 2" xfId="43389"/>
    <cellStyle name="Обычный 7 2 2 6 4" xfId="43390"/>
    <cellStyle name="Обычный 7 2 2 7" xfId="43391"/>
    <cellStyle name="Обычный 7 2 2 7 2" xfId="43392"/>
    <cellStyle name="Обычный 7 2 2 7 2 2" xfId="43393"/>
    <cellStyle name="Обычный 7 2 2 7 3" xfId="43394"/>
    <cellStyle name="Обычный 7 2 2 8" xfId="43395"/>
    <cellStyle name="Обычный 7 2 2 8 2" xfId="43396"/>
    <cellStyle name="Обычный 7 2 2 9" xfId="43397"/>
    <cellStyle name="Обычный 7 2 3" xfId="43398"/>
    <cellStyle name="Обычный 7 2 3 2" xfId="43399"/>
    <cellStyle name="Обычный 7 2 3 2 2" xfId="43400"/>
    <cellStyle name="Обычный 7 2 3 2 2 2" xfId="43401"/>
    <cellStyle name="Обычный 7 2 3 2 2 2 2" xfId="43402"/>
    <cellStyle name="Обычный 7 2 3 2 2 2 2 2" xfId="43403"/>
    <cellStyle name="Обычный 7 2 3 2 2 2 2 2 2" xfId="43404"/>
    <cellStyle name="Обычный 7 2 3 2 2 2 2 2 2 2" xfId="43405"/>
    <cellStyle name="Обычный 7 2 3 2 2 2 2 2 3" xfId="43406"/>
    <cellStyle name="Обычный 7 2 3 2 2 2 2 3" xfId="43407"/>
    <cellStyle name="Обычный 7 2 3 2 2 2 2 3 2" xfId="43408"/>
    <cellStyle name="Обычный 7 2 3 2 2 2 2 4" xfId="43409"/>
    <cellStyle name="Обычный 7 2 3 2 2 2 3" xfId="43410"/>
    <cellStyle name="Обычный 7 2 3 2 2 2 3 2" xfId="43411"/>
    <cellStyle name="Обычный 7 2 3 2 2 2 3 2 2" xfId="43412"/>
    <cellStyle name="Обычный 7 2 3 2 2 2 3 3" xfId="43413"/>
    <cellStyle name="Обычный 7 2 3 2 2 2 4" xfId="43414"/>
    <cellStyle name="Обычный 7 2 3 2 2 2 4 2" xfId="43415"/>
    <cellStyle name="Обычный 7 2 3 2 2 2 5" xfId="43416"/>
    <cellStyle name="Обычный 7 2 3 2 2 3" xfId="43417"/>
    <cellStyle name="Обычный 7 2 3 2 2 3 2" xfId="43418"/>
    <cellStyle name="Обычный 7 2 3 2 2 3 2 2" xfId="43419"/>
    <cellStyle name="Обычный 7 2 3 2 2 3 2 2 2" xfId="43420"/>
    <cellStyle name="Обычный 7 2 3 2 2 3 2 3" xfId="43421"/>
    <cellStyle name="Обычный 7 2 3 2 2 3 3" xfId="43422"/>
    <cellStyle name="Обычный 7 2 3 2 2 3 3 2" xfId="43423"/>
    <cellStyle name="Обычный 7 2 3 2 2 3 4" xfId="43424"/>
    <cellStyle name="Обычный 7 2 3 2 2 4" xfId="43425"/>
    <cellStyle name="Обычный 7 2 3 2 2 4 2" xfId="43426"/>
    <cellStyle name="Обычный 7 2 3 2 2 4 2 2" xfId="43427"/>
    <cellStyle name="Обычный 7 2 3 2 2 4 3" xfId="43428"/>
    <cellStyle name="Обычный 7 2 3 2 2 5" xfId="43429"/>
    <cellStyle name="Обычный 7 2 3 2 2 5 2" xfId="43430"/>
    <cellStyle name="Обычный 7 2 3 2 2 6" xfId="43431"/>
    <cellStyle name="Обычный 7 2 3 2 3" xfId="43432"/>
    <cellStyle name="Обычный 7 2 3 2 3 2" xfId="43433"/>
    <cellStyle name="Обычный 7 2 3 2 3 2 2" xfId="43434"/>
    <cellStyle name="Обычный 7 2 3 2 3 2 2 2" xfId="43435"/>
    <cellStyle name="Обычный 7 2 3 2 3 2 2 2 2" xfId="43436"/>
    <cellStyle name="Обычный 7 2 3 2 3 2 2 3" xfId="43437"/>
    <cellStyle name="Обычный 7 2 3 2 3 2 3" xfId="43438"/>
    <cellStyle name="Обычный 7 2 3 2 3 2 3 2" xfId="43439"/>
    <cellStyle name="Обычный 7 2 3 2 3 2 4" xfId="43440"/>
    <cellStyle name="Обычный 7 2 3 2 3 3" xfId="43441"/>
    <cellStyle name="Обычный 7 2 3 2 3 3 2" xfId="43442"/>
    <cellStyle name="Обычный 7 2 3 2 3 3 2 2" xfId="43443"/>
    <cellStyle name="Обычный 7 2 3 2 3 3 3" xfId="43444"/>
    <cellStyle name="Обычный 7 2 3 2 3 4" xfId="43445"/>
    <cellStyle name="Обычный 7 2 3 2 3 4 2" xfId="43446"/>
    <cellStyle name="Обычный 7 2 3 2 3 5" xfId="43447"/>
    <cellStyle name="Обычный 7 2 3 2 4" xfId="43448"/>
    <cellStyle name="Обычный 7 2 3 2 4 2" xfId="43449"/>
    <cellStyle name="Обычный 7 2 3 2 4 2 2" xfId="43450"/>
    <cellStyle name="Обычный 7 2 3 2 4 2 2 2" xfId="43451"/>
    <cellStyle name="Обычный 7 2 3 2 4 2 3" xfId="43452"/>
    <cellStyle name="Обычный 7 2 3 2 4 3" xfId="43453"/>
    <cellStyle name="Обычный 7 2 3 2 4 3 2" xfId="43454"/>
    <cellStyle name="Обычный 7 2 3 2 4 4" xfId="43455"/>
    <cellStyle name="Обычный 7 2 3 2 5" xfId="43456"/>
    <cellStyle name="Обычный 7 2 3 2 5 2" xfId="43457"/>
    <cellStyle name="Обычный 7 2 3 2 5 2 2" xfId="43458"/>
    <cellStyle name="Обычный 7 2 3 2 5 3" xfId="43459"/>
    <cellStyle name="Обычный 7 2 3 2 6" xfId="43460"/>
    <cellStyle name="Обычный 7 2 3 2 6 2" xfId="43461"/>
    <cellStyle name="Обычный 7 2 3 2 7" xfId="43462"/>
    <cellStyle name="Обычный 7 2 3 3" xfId="43463"/>
    <cellStyle name="Обычный 7 2 3 3 2" xfId="43464"/>
    <cellStyle name="Обычный 7 2 3 3 2 2" xfId="43465"/>
    <cellStyle name="Обычный 7 2 3 3 2 2 2" xfId="43466"/>
    <cellStyle name="Обычный 7 2 3 3 2 2 2 2" xfId="43467"/>
    <cellStyle name="Обычный 7 2 3 3 2 2 2 2 2" xfId="43468"/>
    <cellStyle name="Обычный 7 2 3 3 2 2 2 3" xfId="43469"/>
    <cellStyle name="Обычный 7 2 3 3 2 2 3" xfId="43470"/>
    <cellStyle name="Обычный 7 2 3 3 2 2 3 2" xfId="43471"/>
    <cellStyle name="Обычный 7 2 3 3 2 2 4" xfId="43472"/>
    <cellStyle name="Обычный 7 2 3 3 2 3" xfId="43473"/>
    <cellStyle name="Обычный 7 2 3 3 2 3 2" xfId="43474"/>
    <cellStyle name="Обычный 7 2 3 3 2 3 2 2" xfId="43475"/>
    <cellStyle name="Обычный 7 2 3 3 2 3 3" xfId="43476"/>
    <cellStyle name="Обычный 7 2 3 3 2 4" xfId="43477"/>
    <cellStyle name="Обычный 7 2 3 3 2 4 2" xfId="43478"/>
    <cellStyle name="Обычный 7 2 3 3 2 5" xfId="43479"/>
    <cellStyle name="Обычный 7 2 3 3 3" xfId="43480"/>
    <cellStyle name="Обычный 7 2 3 3 3 2" xfId="43481"/>
    <cellStyle name="Обычный 7 2 3 3 3 2 2" xfId="43482"/>
    <cellStyle name="Обычный 7 2 3 3 3 2 2 2" xfId="43483"/>
    <cellStyle name="Обычный 7 2 3 3 3 2 3" xfId="43484"/>
    <cellStyle name="Обычный 7 2 3 3 3 3" xfId="43485"/>
    <cellStyle name="Обычный 7 2 3 3 3 3 2" xfId="43486"/>
    <cellStyle name="Обычный 7 2 3 3 3 4" xfId="43487"/>
    <cellStyle name="Обычный 7 2 3 3 4" xfId="43488"/>
    <cellStyle name="Обычный 7 2 3 3 4 2" xfId="43489"/>
    <cellStyle name="Обычный 7 2 3 3 4 2 2" xfId="43490"/>
    <cellStyle name="Обычный 7 2 3 3 4 3" xfId="43491"/>
    <cellStyle name="Обычный 7 2 3 3 5" xfId="43492"/>
    <cellStyle name="Обычный 7 2 3 3 5 2" xfId="43493"/>
    <cellStyle name="Обычный 7 2 3 3 6" xfId="43494"/>
    <cellStyle name="Обычный 7 2 3 4" xfId="43495"/>
    <cellStyle name="Обычный 7 2 3 4 2" xfId="43496"/>
    <cellStyle name="Обычный 7 2 3 4 2 2" xfId="43497"/>
    <cellStyle name="Обычный 7 2 3 4 2 2 2" xfId="43498"/>
    <cellStyle name="Обычный 7 2 3 4 2 2 2 2" xfId="43499"/>
    <cellStyle name="Обычный 7 2 3 4 2 2 3" xfId="43500"/>
    <cellStyle name="Обычный 7 2 3 4 2 3" xfId="43501"/>
    <cellStyle name="Обычный 7 2 3 4 2 3 2" xfId="43502"/>
    <cellStyle name="Обычный 7 2 3 4 2 4" xfId="43503"/>
    <cellStyle name="Обычный 7 2 3 4 3" xfId="43504"/>
    <cellStyle name="Обычный 7 2 3 4 3 2" xfId="43505"/>
    <cellStyle name="Обычный 7 2 3 4 3 2 2" xfId="43506"/>
    <cellStyle name="Обычный 7 2 3 4 3 3" xfId="43507"/>
    <cellStyle name="Обычный 7 2 3 4 4" xfId="43508"/>
    <cellStyle name="Обычный 7 2 3 4 4 2" xfId="43509"/>
    <cellStyle name="Обычный 7 2 3 4 5" xfId="43510"/>
    <cellStyle name="Обычный 7 2 3 5" xfId="43511"/>
    <cellStyle name="Обычный 7 2 3 5 2" xfId="43512"/>
    <cellStyle name="Обычный 7 2 3 5 2 2" xfId="43513"/>
    <cellStyle name="Обычный 7 2 3 5 2 2 2" xfId="43514"/>
    <cellStyle name="Обычный 7 2 3 5 2 3" xfId="43515"/>
    <cellStyle name="Обычный 7 2 3 5 3" xfId="43516"/>
    <cellStyle name="Обычный 7 2 3 5 3 2" xfId="43517"/>
    <cellStyle name="Обычный 7 2 3 5 4" xfId="43518"/>
    <cellStyle name="Обычный 7 2 3 6" xfId="43519"/>
    <cellStyle name="Обычный 7 2 3 6 2" xfId="43520"/>
    <cellStyle name="Обычный 7 2 3 6 2 2" xfId="43521"/>
    <cellStyle name="Обычный 7 2 3 6 3" xfId="43522"/>
    <cellStyle name="Обычный 7 2 3 7" xfId="43523"/>
    <cellStyle name="Обычный 7 2 3 7 2" xfId="43524"/>
    <cellStyle name="Обычный 7 2 3 8" xfId="43525"/>
    <cellStyle name="Обычный 7 2 4" xfId="43526"/>
    <cellStyle name="Обычный 7 2 4 2" xfId="43527"/>
    <cellStyle name="Обычный 7 2 4 2 2" xfId="43528"/>
    <cellStyle name="Обычный 7 2 4 2 2 2" xfId="43529"/>
    <cellStyle name="Обычный 7 2 4 2 2 2 2" xfId="43530"/>
    <cellStyle name="Обычный 7 2 4 2 2 2 2 2" xfId="43531"/>
    <cellStyle name="Обычный 7 2 4 2 2 2 2 2 2" xfId="43532"/>
    <cellStyle name="Обычный 7 2 4 2 2 2 2 3" xfId="43533"/>
    <cellStyle name="Обычный 7 2 4 2 2 2 3" xfId="43534"/>
    <cellStyle name="Обычный 7 2 4 2 2 2 3 2" xfId="43535"/>
    <cellStyle name="Обычный 7 2 4 2 2 2 4" xfId="43536"/>
    <cellStyle name="Обычный 7 2 4 2 2 3" xfId="43537"/>
    <cellStyle name="Обычный 7 2 4 2 2 3 2" xfId="43538"/>
    <cellStyle name="Обычный 7 2 4 2 2 3 2 2" xfId="43539"/>
    <cellStyle name="Обычный 7 2 4 2 2 3 3" xfId="43540"/>
    <cellStyle name="Обычный 7 2 4 2 2 4" xfId="43541"/>
    <cellStyle name="Обычный 7 2 4 2 2 4 2" xfId="43542"/>
    <cellStyle name="Обычный 7 2 4 2 2 5" xfId="43543"/>
    <cellStyle name="Обычный 7 2 4 2 3" xfId="43544"/>
    <cellStyle name="Обычный 7 2 4 2 3 2" xfId="43545"/>
    <cellStyle name="Обычный 7 2 4 2 3 2 2" xfId="43546"/>
    <cellStyle name="Обычный 7 2 4 2 3 2 2 2" xfId="43547"/>
    <cellStyle name="Обычный 7 2 4 2 3 2 3" xfId="43548"/>
    <cellStyle name="Обычный 7 2 4 2 3 3" xfId="43549"/>
    <cellStyle name="Обычный 7 2 4 2 3 3 2" xfId="43550"/>
    <cellStyle name="Обычный 7 2 4 2 3 4" xfId="43551"/>
    <cellStyle name="Обычный 7 2 4 2 4" xfId="43552"/>
    <cellStyle name="Обычный 7 2 4 2 4 2" xfId="43553"/>
    <cellStyle name="Обычный 7 2 4 2 4 2 2" xfId="43554"/>
    <cellStyle name="Обычный 7 2 4 2 4 3" xfId="43555"/>
    <cellStyle name="Обычный 7 2 4 2 5" xfId="43556"/>
    <cellStyle name="Обычный 7 2 4 2 5 2" xfId="43557"/>
    <cellStyle name="Обычный 7 2 4 2 6" xfId="43558"/>
    <cellStyle name="Обычный 7 2 4 3" xfId="43559"/>
    <cellStyle name="Обычный 7 2 4 3 2" xfId="43560"/>
    <cellStyle name="Обычный 7 2 4 3 2 2" xfId="43561"/>
    <cellStyle name="Обычный 7 2 4 3 2 2 2" xfId="43562"/>
    <cellStyle name="Обычный 7 2 4 3 2 2 2 2" xfId="43563"/>
    <cellStyle name="Обычный 7 2 4 3 2 2 3" xfId="43564"/>
    <cellStyle name="Обычный 7 2 4 3 2 3" xfId="43565"/>
    <cellStyle name="Обычный 7 2 4 3 2 3 2" xfId="43566"/>
    <cellStyle name="Обычный 7 2 4 3 2 4" xfId="43567"/>
    <cellStyle name="Обычный 7 2 4 3 3" xfId="43568"/>
    <cellStyle name="Обычный 7 2 4 3 3 2" xfId="43569"/>
    <cellStyle name="Обычный 7 2 4 3 3 2 2" xfId="43570"/>
    <cellStyle name="Обычный 7 2 4 3 3 3" xfId="43571"/>
    <cellStyle name="Обычный 7 2 4 3 4" xfId="43572"/>
    <cellStyle name="Обычный 7 2 4 3 4 2" xfId="43573"/>
    <cellStyle name="Обычный 7 2 4 3 5" xfId="43574"/>
    <cellStyle name="Обычный 7 2 4 4" xfId="43575"/>
    <cellStyle name="Обычный 7 2 4 4 2" xfId="43576"/>
    <cellStyle name="Обычный 7 2 4 4 2 2" xfId="43577"/>
    <cellStyle name="Обычный 7 2 4 4 2 2 2" xfId="43578"/>
    <cellStyle name="Обычный 7 2 4 4 2 3" xfId="43579"/>
    <cellStyle name="Обычный 7 2 4 4 3" xfId="43580"/>
    <cellStyle name="Обычный 7 2 4 4 3 2" xfId="43581"/>
    <cellStyle name="Обычный 7 2 4 4 4" xfId="43582"/>
    <cellStyle name="Обычный 7 2 4 5" xfId="43583"/>
    <cellStyle name="Обычный 7 2 4 5 2" xfId="43584"/>
    <cellStyle name="Обычный 7 2 4 5 2 2" xfId="43585"/>
    <cellStyle name="Обычный 7 2 4 5 3" xfId="43586"/>
    <cellStyle name="Обычный 7 2 4 6" xfId="43587"/>
    <cellStyle name="Обычный 7 2 4 6 2" xfId="43588"/>
    <cellStyle name="Обычный 7 2 4 7" xfId="43589"/>
    <cellStyle name="Обычный 7 2 5" xfId="43590"/>
    <cellStyle name="Обычный 7 2 5 2" xfId="43591"/>
    <cellStyle name="Обычный 7 2 5 2 2" xfId="43592"/>
    <cellStyle name="Обычный 7 2 5 2 2 2" xfId="43593"/>
    <cellStyle name="Обычный 7 2 5 2 2 2 2" xfId="43594"/>
    <cellStyle name="Обычный 7 2 5 2 2 2 2 2" xfId="43595"/>
    <cellStyle name="Обычный 7 2 5 2 2 2 3" xfId="43596"/>
    <cellStyle name="Обычный 7 2 5 2 2 3" xfId="43597"/>
    <cellStyle name="Обычный 7 2 5 2 2 3 2" xfId="43598"/>
    <cellStyle name="Обычный 7 2 5 2 2 4" xfId="43599"/>
    <cellStyle name="Обычный 7 2 5 2 3" xfId="43600"/>
    <cellStyle name="Обычный 7 2 5 2 3 2" xfId="43601"/>
    <cellStyle name="Обычный 7 2 5 2 3 2 2" xfId="43602"/>
    <cellStyle name="Обычный 7 2 5 2 3 3" xfId="43603"/>
    <cellStyle name="Обычный 7 2 5 2 4" xfId="43604"/>
    <cellStyle name="Обычный 7 2 5 2 4 2" xfId="43605"/>
    <cellStyle name="Обычный 7 2 5 2 5" xfId="43606"/>
    <cellStyle name="Обычный 7 2 5 3" xfId="43607"/>
    <cellStyle name="Обычный 7 2 5 3 2" xfId="43608"/>
    <cellStyle name="Обычный 7 2 5 3 2 2" xfId="43609"/>
    <cellStyle name="Обычный 7 2 5 3 2 2 2" xfId="43610"/>
    <cellStyle name="Обычный 7 2 5 3 2 3" xfId="43611"/>
    <cellStyle name="Обычный 7 2 5 3 3" xfId="43612"/>
    <cellStyle name="Обычный 7 2 5 3 3 2" xfId="43613"/>
    <cellStyle name="Обычный 7 2 5 3 4" xfId="43614"/>
    <cellStyle name="Обычный 7 2 5 4" xfId="43615"/>
    <cellStyle name="Обычный 7 2 5 4 2" xfId="43616"/>
    <cellStyle name="Обычный 7 2 5 4 2 2" xfId="43617"/>
    <cellStyle name="Обычный 7 2 5 4 3" xfId="43618"/>
    <cellStyle name="Обычный 7 2 5 5" xfId="43619"/>
    <cellStyle name="Обычный 7 2 5 5 2" xfId="43620"/>
    <cellStyle name="Обычный 7 2 5 6" xfId="43621"/>
    <cellStyle name="Обычный 7 2 6" xfId="43622"/>
    <cellStyle name="Обычный 7 2 6 2" xfId="43623"/>
    <cellStyle name="Обычный 7 2 6 2 2" xfId="43624"/>
    <cellStyle name="Обычный 7 2 6 2 2 2" xfId="43625"/>
    <cellStyle name="Обычный 7 2 6 2 2 2 2" xfId="43626"/>
    <cellStyle name="Обычный 7 2 6 2 2 3" xfId="43627"/>
    <cellStyle name="Обычный 7 2 6 2 3" xfId="43628"/>
    <cellStyle name="Обычный 7 2 6 2 3 2" xfId="43629"/>
    <cellStyle name="Обычный 7 2 6 2 4" xfId="43630"/>
    <cellStyle name="Обычный 7 2 6 3" xfId="43631"/>
    <cellStyle name="Обычный 7 2 6 3 2" xfId="43632"/>
    <cellStyle name="Обычный 7 2 6 3 2 2" xfId="43633"/>
    <cellStyle name="Обычный 7 2 6 3 3" xfId="43634"/>
    <cellStyle name="Обычный 7 2 6 4" xfId="43635"/>
    <cellStyle name="Обычный 7 2 6 4 2" xfId="43636"/>
    <cellStyle name="Обычный 7 2 6 5" xfId="43637"/>
    <cellStyle name="Обычный 7 2 7" xfId="43638"/>
    <cellStyle name="Обычный 7 2 7 2" xfId="43639"/>
    <cellStyle name="Обычный 7 2 7 2 2" xfId="43640"/>
    <cellStyle name="Обычный 7 2 7 2 2 2" xfId="43641"/>
    <cellStyle name="Обычный 7 2 7 2 3" xfId="43642"/>
    <cellStyle name="Обычный 7 2 7 3" xfId="43643"/>
    <cellStyle name="Обычный 7 2 7 3 2" xfId="43644"/>
    <cellStyle name="Обычный 7 2 7 4" xfId="43645"/>
    <cellStyle name="Обычный 7 2 8" xfId="43646"/>
    <cellStyle name="Обычный 7 2 8 2" xfId="43647"/>
    <cellStyle name="Обычный 7 2 8 2 2" xfId="43648"/>
    <cellStyle name="Обычный 7 2 8 3" xfId="43649"/>
    <cellStyle name="Обычный 7 2 9" xfId="43650"/>
    <cellStyle name="Обычный 7 2 9 2" xfId="43651"/>
    <cellStyle name="Обычный 7 3" xfId="43652"/>
    <cellStyle name="Обычный 7 3 2" xfId="43653"/>
    <cellStyle name="Обычный 7 3 2 2" xfId="43654"/>
    <cellStyle name="Обычный 7 3 2 2 2" xfId="43655"/>
    <cellStyle name="Обычный 7 3 2 2 2 2" xfId="43656"/>
    <cellStyle name="Обычный 7 3 2 2 2 2 2" xfId="43657"/>
    <cellStyle name="Обычный 7 3 2 2 2 2 2 2" xfId="43658"/>
    <cellStyle name="Обычный 7 3 2 2 2 2 2 2 2" xfId="43659"/>
    <cellStyle name="Обычный 7 3 2 2 2 2 2 2 2 2" xfId="43660"/>
    <cellStyle name="Обычный 7 3 2 2 2 2 2 2 3" xfId="43661"/>
    <cellStyle name="Обычный 7 3 2 2 2 2 2 3" xfId="43662"/>
    <cellStyle name="Обычный 7 3 2 2 2 2 2 3 2" xfId="43663"/>
    <cellStyle name="Обычный 7 3 2 2 2 2 2 4" xfId="43664"/>
    <cellStyle name="Обычный 7 3 2 2 2 2 3" xfId="43665"/>
    <cellStyle name="Обычный 7 3 2 2 2 2 3 2" xfId="43666"/>
    <cellStyle name="Обычный 7 3 2 2 2 2 3 2 2" xfId="43667"/>
    <cellStyle name="Обычный 7 3 2 2 2 2 3 3" xfId="43668"/>
    <cellStyle name="Обычный 7 3 2 2 2 2 4" xfId="43669"/>
    <cellStyle name="Обычный 7 3 2 2 2 2 4 2" xfId="43670"/>
    <cellStyle name="Обычный 7 3 2 2 2 2 5" xfId="43671"/>
    <cellStyle name="Обычный 7 3 2 2 2 3" xfId="43672"/>
    <cellStyle name="Обычный 7 3 2 2 2 3 2" xfId="43673"/>
    <cellStyle name="Обычный 7 3 2 2 2 3 2 2" xfId="43674"/>
    <cellStyle name="Обычный 7 3 2 2 2 3 2 2 2" xfId="43675"/>
    <cellStyle name="Обычный 7 3 2 2 2 3 2 3" xfId="43676"/>
    <cellStyle name="Обычный 7 3 2 2 2 3 3" xfId="43677"/>
    <cellStyle name="Обычный 7 3 2 2 2 3 3 2" xfId="43678"/>
    <cellStyle name="Обычный 7 3 2 2 2 3 4" xfId="43679"/>
    <cellStyle name="Обычный 7 3 2 2 2 4" xfId="43680"/>
    <cellStyle name="Обычный 7 3 2 2 2 4 2" xfId="43681"/>
    <cellStyle name="Обычный 7 3 2 2 2 4 2 2" xfId="43682"/>
    <cellStyle name="Обычный 7 3 2 2 2 4 3" xfId="43683"/>
    <cellStyle name="Обычный 7 3 2 2 2 5" xfId="43684"/>
    <cellStyle name="Обычный 7 3 2 2 2 5 2" xfId="43685"/>
    <cellStyle name="Обычный 7 3 2 2 2 6" xfId="43686"/>
    <cellStyle name="Обычный 7 3 2 2 3" xfId="43687"/>
    <cellStyle name="Обычный 7 3 2 2 3 2" xfId="43688"/>
    <cellStyle name="Обычный 7 3 2 2 3 2 2" xfId="43689"/>
    <cellStyle name="Обычный 7 3 2 2 3 2 2 2" xfId="43690"/>
    <cellStyle name="Обычный 7 3 2 2 3 2 2 2 2" xfId="43691"/>
    <cellStyle name="Обычный 7 3 2 2 3 2 2 3" xfId="43692"/>
    <cellStyle name="Обычный 7 3 2 2 3 2 3" xfId="43693"/>
    <cellStyle name="Обычный 7 3 2 2 3 2 3 2" xfId="43694"/>
    <cellStyle name="Обычный 7 3 2 2 3 2 4" xfId="43695"/>
    <cellStyle name="Обычный 7 3 2 2 3 3" xfId="43696"/>
    <cellStyle name="Обычный 7 3 2 2 3 3 2" xfId="43697"/>
    <cellStyle name="Обычный 7 3 2 2 3 3 2 2" xfId="43698"/>
    <cellStyle name="Обычный 7 3 2 2 3 3 3" xfId="43699"/>
    <cellStyle name="Обычный 7 3 2 2 3 4" xfId="43700"/>
    <cellStyle name="Обычный 7 3 2 2 3 4 2" xfId="43701"/>
    <cellStyle name="Обычный 7 3 2 2 3 5" xfId="43702"/>
    <cellStyle name="Обычный 7 3 2 2 4" xfId="43703"/>
    <cellStyle name="Обычный 7 3 2 2 4 2" xfId="43704"/>
    <cellStyle name="Обычный 7 3 2 2 4 2 2" xfId="43705"/>
    <cellStyle name="Обычный 7 3 2 2 4 2 2 2" xfId="43706"/>
    <cellStyle name="Обычный 7 3 2 2 4 2 3" xfId="43707"/>
    <cellStyle name="Обычный 7 3 2 2 4 3" xfId="43708"/>
    <cellStyle name="Обычный 7 3 2 2 4 3 2" xfId="43709"/>
    <cellStyle name="Обычный 7 3 2 2 4 4" xfId="43710"/>
    <cellStyle name="Обычный 7 3 2 2 5" xfId="43711"/>
    <cellStyle name="Обычный 7 3 2 2 5 2" xfId="43712"/>
    <cellStyle name="Обычный 7 3 2 2 5 2 2" xfId="43713"/>
    <cellStyle name="Обычный 7 3 2 2 5 3" xfId="43714"/>
    <cellStyle name="Обычный 7 3 2 2 6" xfId="43715"/>
    <cellStyle name="Обычный 7 3 2 2 6 2" xfId="43716"/>
    <cellStyle name="Обычный 7 3 2 2 7" xfId="43717"/>
    <cellStyle name="Обычный 7 3 2 3" xfId="43718"/>
    <cellStyle name="Обычный 7 3 2 3 2" xfId="43719"/>
    <cellStyle name="Обычный 7 3 2 3 2 2" xfId="43720"/>
    <cellStyle name="Обычный 7 3 2 3 2 2 2" xfId="43721"/>
    <cellStyle name="Обычный 7 3 2 3 2 2 2 2" xfId="43722"/>
    <cellStyle name="Обычный 7 3 2 3 2 2 2 2 2" xfId="43723"/>
    <cellStyle name="Обычный 7 3 2 3 2 2 2 3" xfId="43724"/>
    <cellStyle name="Обычный 7 3 2 3 2 2 3" xfId="43725"/>
    <cellStyle name="Обычный 7 3 2 3 2 2 3 2" xfId="43726"/>
    <cellStyle name="Обычный 7 3 2 3 2 2 4" xfId="43727"/>
    <cellStyle name="Обычный 7 3 2 3 2 3" xfId="43728"/>
    <cellStyle name="Обычный 7 3 2 3 2 3 2" xfId="43729"/>
    <cellStyle name="Обычный 7 3 2 3 2 3 2 2" xfId="43730"/>
    <cellStyle name="Обычный 7 3 2 3 2 3 3" xfId="43731"/>
    <cellStyle name="Обычный 7 3 2 3 2 4" xfId="43732"/>
    <cellStyle name="Обычный 7 3 2 3 2 4 2" xfId="43733"/>
    <cellStyle name="Обычный 7 3 2 3 2 5" xfId="43734"/>
    <cellStyle name="Обычный 7 3 2 3 3" xfId="43735"/>
    <cellStyle name="Обычный 7 3 2 3 3 2" xfId="43736"/>
    <cellStyle name="Обычный 7 3 2 3 3 2 2" xfId="43737"/>
    <cellStyle name="Обычный 7 3 2 3 3 2 2 2" xfId="43738"/>
    <cellStyle name="Обычный 7 3 2 3 3 2 3" xfId="43739"/>
    <cellStyle name="Обычный 7 3 2 3 3 3" xfId="43740"/>
    <cellStyle name="Обычный 7 3 2 3 3 3 2" xfId="43741"/>
    <cellStyle name="Обычный 7 3 2 3 3 4" xfId="43742"/>
    <cellStyle name="Обычный 7 3 2 3 4" xfId="43743"/>
    <cellStyle name="Обычный 7 3 2 3 4 2" xfId="43744"/>
    <cellStyle name="Обычный 7 3 2 3 4 2 2" xfId="43745"/>
    <cellStyle name="Обычный 7 3 2 3 4 3" xfId="43746"/>
    <cellStyle name="Обычный 7 3 2 3 5" xfId="43747"/>
    <cellStyle name="Обычный 7 3 2 3 5 2" xfId="43748"/>
    <cellStyle name="Обычный 7 3 2 3 6" xfId="43749"/>
    <cellStyle name="Обычный 7 3 2 4" xfId="43750"/>
    <cellStyle name="Обычный 7 3 2 4 2" xfId="43751"/>
    <cellStyle name="Обычный 7 3 2 4 2 2" xfId="43752"/>
    <cellStyle name="Обычный 7 3 2 4 2 2 2" xfId="43753"/>
    <cellStyle name="Обычный 7 3 2 4 2 2 2 2" xfId="43754"/>
    <cellStyle name="Обычный 7 3 2 4 2 2 3" xfId="43755"/>
    <cellStyle name="Обычный 7 3 2 4 2 3" xfId="43756"/>
    <cellStyle name="Обычный 7 3 2 4 2 3 2" xfId="43757"/>
    <cellStyle name="Обычный 7 3 2 4 2 4" xfId="43758"/>
    <cellStyle name="Обычный 7 3 2 4 3" xfId="43759"/>
    <cellStyle name="Обычный 7 3 2 4 3 2" xfId="43760"/>
    <cellStyle name="Обычный 7 3 2 4 3 2 2" xfId="43761"/>
    <cellStyle name="Обычный 7 3 2 4 3 3" xfId="43762"/>
    <cellStyle name="Обычный 7 3 2 4 4" xfId="43763"/>
    <cellStyle name="Обычный 7 3 2 4 4 2" xfId="43764"/>
    <cellStyle name="Обычный 7 3 2 4 5" xfId="43765"/>
    <cellStyle name="Обычный 7 3 2 5" xfId="43766"/>
    <cellStyle name="Обычный 7 3 2 5 2" xfId="43767"/>
    <cellStyle name="Обычный 7 3 2 5 2 2" xfId="43768"/>
    <cellStyle name="Обычный 7 3 2 5 2 2 2" xfId="43769"/>
    <cellStyle name="Обычный 7 3 2 5 2 3" xfId="43770"/>
    <cellStyle name="Обычный 7 3 2 5 3" xfId="43771"/>
    <cellStyle name="Обычный 7 3 2 5 3 2" xfId="43772"/>
    <cellStyle name="Обычный 7 3 2 5 4" xfId="43773"/>
    <cellStyle name="Обычный 7 3 2 6" xfId="43774"/>
    <cellStyle name="Обычный 7 3 2 6 2" xfId="43775"/>
    <cellStyle name="Обычный 7 3 2 6 2 2" xfId="43776"/>
    <cellStyle name="Обычный 7 3 2 6 3" xfId="43777"/>
    <cellStyle name="Обычный 7 3 2 7" xfId="43778"/>
    <cellStyle name="Обычный 7 3 2 7 2" xfId="43779"/>
    <cellStyle name="Обычный 7 3 2 8" xfId="43780"/>
    <cellStyle name="Обычный 7 3 3" xfId="43781"/>
    <cellStyle name="Обычный 7 3 3 2" xfId="43782"/>
    <cellStyle name="Обычный 7 3 3 2 2" xfId="43783"/>
    <cellStyle name="Обычный 7 3 3 2 2 2" xfId="43784"/>
    <cellStyle name="Обычный 7 3 3 2 2 2 2" xfId="43785"/>
    <cellStyle name="Обычный 7 3 3 2 2 2 2 2" xfId="43786"/>
    <cellStyle name="Обычный 7 3 3 2 2 2 2 2 2" xfId="43787"/>
    <cellStyle name="Обычный 7 3 3 2 2 2 2 3" xfId="43788"/>
    <cellStyle name="Обычный 7 3 3 2 2 2 3" xfId="43789"/>
    <cellStyle name="Обычный 7 3 3 2 2 2 3 2" xfId="43790"/>
    <cellStyle name="Обычный 7 3 3 2 2 2 4" xfId="43791"/>
    <cellStyle name="Обычный 7 3 3 2 2 3" xfId="43792"/>
    <cellStyle name="Обычный 7 3 3 2 2 3 2" xfId="43793"/>
    <cellStyle name="Обычный 7 3 3 2 2 3 2 2" xfId="43794"/>
    <cellStyle name="Обычный 7 3 3 2 2 3 3" xfId="43795"/>
    <cellStyle name="Обычный 7 3 3 2 2 4" xfId="43796"/>
    <cellStyle name="Обычный 7 3 3 2 2 4 2" xfId="43797"/>
    <cellStyle name="Обычный 7 3 3 2 2 5" xfId="43798"/>
    <cellStyle name="Обычный 7 3 3 2 3" xfId="43799"/>
    <cellStyle name="Обычный 7 3 3 2 3 2" xfId="43800"/>
    <cellStyle name="Обычный 7 3 3 2 3 2 2" xfId="43801"/>
    <cellStyle name="Обычный 7 3 3 2 3 2 2 2" xfId="43802"/>
    <cellStyle name="Обычный 7 3 3 2 3 2 3" xfId="43803"/>
    <cellStyle name="Обычный 7 3 3 2 3 3" xfId="43804"/>
    <cellStyle name="Обычный 7 3 3 2 3 3 2" xfId="43805"/>
    <cellStyle name="Обычный 7 3 3 2 3 4" xfId="43806"/>
    <cellStyle name="Обычный 7 3 3 2 4" xfId="43807"/>
    <cellStyle name="Обычный 7 3 3 2 4 2" xfId="43808"/>
    <cellStyle name="Обычный 7 3 3 2 4 2 2" xfId="43809"/>
    <cellStyle name="Обычный 7 3 3 2 4 3" xfId="43810"/>
    <cellStyle name="Обычный 7 3 3 2 5" xfId="43811"/>
    <cellStyle name="Обычный 7 3 3 2 5 2" xfId="43812"/>
    <cellStyle name="Обычный 7 3 3 2 6" xfId="43813"/>
    <cellStyle name="Обычный 7 3 3 3" xfId="43814"/>
    <cellStyle name="Обычный 7 3 3 3 2" xfId="43815"/>
    <cellStyle name="Обычный 7 3 3 3 2 2" xfId="43816"/>
    <cellStyle name="Обычный 7 3 3 3 2 2 2" xfId="43817"/>
    <cellStyle name="Обычный 7 3 3 3 2 2 2 2" xfId="43818"/>
    <cellStyle name="Обычный 7 3 3 3 2 2 3" xfId="43819"/>
    <cellStyle name="Обычный 7 3 3 3 2 3" xfId="43820"/>
    <cellStyle name="Обычный 7 3 3 3 2 3 2" xfId="43821"/>
    <cellStyle name="Обычный 7 3 3 3 2 4" xfId="43822"/>
    <cellStyle name="Обычный 7 3 3 3 3" xfId="43823"/>
    <cellStyle name="Обычный 7 3 3 3 3 2" xfId="43824"/>
    <cellStyle name="Обычный 7 3 3 3 3 2 2" xfId="43825"/>
    <cellStyle name="Обычный 7 3 3 3 3 3" xfId="43826"/>
    <cellStyle name="Обычный 7 3 3 3 4" xfId="43827"/>
    <cellStyle name="Обычный 7 3 3 3 4 2" xfId="43828"/>
    <cellStyle name="Обычный 7 3 3 3 5" xfId="43829"/>
    <cellStyle name="Обычный 7 3 3 4" xfId="43830"/>
    <cellStyle name="Обычный 7 3 3 4 2" xfId="43831"/>
    <cellStyle name="Обычный 7 3 3 4 2 2" xfId="43832"/>
    <cellStyle name="Обычный 7 3 3 4 2 2 2" xfId="43833"/>
    <cellStyle name="Обычный 7 3 3 4 2 3" xfId="43834"/>
    <cellStyle name="Обычный 7 3 3 4 3" xfId="43835"/>
    <cellStyle name="Обычный 7 3 3 4 3 2" xfId="43836"/>
    <cellStyle name="Обычный 7 3 3 4 4" xfId="43837"/>
    <cellStyle name="Обычный 7 3 3 5" xfId="43838"/>
    <cellStyle name="Обычный 7 3 3 5 2" xfId="43839"/>
    <cellStyle name="Обычный 7 3 3 5 2 2" xfId="43840"/>
    <cellStyle name="Обычный 7 3 3 5 3" xfId="43841"/>
    <cellStyle name="Обычный 7 3 3 6" xfId="43842"/>
    <cellStyle name="Обычный 7 3 3 6 2" xfId="43843"/>
    <cellStyle name="Обычный 7 3 3 7" xfId="43844"/>
    <cellStyle name="Обычный 7 3 4" xfId="43845"/>
    <cellStyle name="Обычный 7 3 4 2" xfId="43846"/>
    <cellStyle name="Обычный 7 3 4 2 2" xfId="43847"/>
    <cellStyle name="Обычный 7 3 4 2 2 2" xfId="43848"/>
    <cellStyle name="Обычный 7 3 4 2 2 2 2" xfId="43849"/>
    <cellStyle name="Обычный 7 3 4 2 2 2 2 2" xfId="43850"/>
    <cellStyle name="Обычный 7 3 4 2 2 2 3" xfId="43851"/>
    <cellStyle name="Обычный 7 3 4 2 2 3" xfId="43852"/>
    <cellStyle name="Обычный 7 3 4 2 2 3 2" xfId="43853"/>
    <cellStyle name="Обычный 7 3 4 2 2 4" xfId="43854"/>
    <cellStyle name="Обычный 7 3 4 2 3" xfId="43855"/>
    <cellStyle name="Обычный 7 3 4 2 3 2" xfId="43856"/>
    <cellStyle name="Обычный 7 3 4 2 3 2 2" xfId="43857"/>
    <cellStyle name="Обычный 7 3 4 2 3 3" xfId="43858"/>
    <cellStyle name="Обычный 7 3 4 2 4" xfId="43859"/>
    <cellStyle name="Обычный 7 3 4 2 4 2" xfId="43860"/>
    <cellStyle name="Обычный 7 3 4 2 5" xfId="43861"/>
    <cellStyle name="Обычный 7 3 4 3" xfId="43862"/>
    <cellStyle name="Обычный 7 3 4 3 2" xfId="43863"/>
    <cellStyle name="Обычный 7 3 4 3 2 2" xfId="43864"/>
    <cellStyle name="Обычный 7 3 4 3 2 2 2" xfId="43865"/>
    <cellStyle name="Обычный 7 3 4 3 2 3" xfId="43866"/>
    <cellStyle name="Обычный 7 3 4 3 3" xfId="43867"/>
    <cellStyle name="Обычный 7 3 4 3 3 2" xfId="43868"/>
    <cellStyle name="Обычный 7 3 4 3 4" xfId="43869"/>
    <cellStyle name="Обычный 7 3 4 4" xfId="43870"/>
    <cellStyle name="Обычный 7 3 4 4 2" xfId="43871"/>
    <cellStyle name="Обычный 7 3 4 4 2 2" xfId="43872"/>
    <cellStyle name="Обычный 7 3 4 4 3" xfId="43873"/>
    <cellStyle name="Обычный 7 3 4 5" xfId="43874"/>
    <cellStyle name="Обычный 7 3 4 5 2" xfId="43875"/>
    <cellStyle name="Обычный 7 3 4 6" xfId="43876"/>
    <cellStyle name="Обычный 7 3 5" xfId="43877"/>
    <cellStyle name="Обычный 7 3 5 2" xfId="43878"/>
    <cellStyle name="Обычный 7 3 5 2 2" xfId="43879"/>
    <cellStyle name="Обычный 7 3 5 2 2 2" xfId="43880"/>
    <cellStyle name="Обычный 7 3 5 2 2 2 2" xfId="43881"/>
    <cellStyle name="Обычный 7 3 5 2 2 3" xfId="43882"/>
    <cellStyle name="Обычный 7 3 5 2 3" xfId="43883"/>
    <cellStyle name="Обычный 7 3 5 2 3 2" xfId="43884"/>
    <cellStyle name="Обычный 7 3 5 2 4" xfId="43885"/>
    <cellStyle name="Обычный 7 3 5 3" xfId="43886"/>
    <cellStyle name="Обычный 7 3 5 3 2" xfId="43887"/>
    <cellStyle name="Обычный 7 3 5 3 2 2" xfId="43888"/>
    <cellStyle name="Обычный 7 3 5 3 3" xfId="43889"/>
    <cellStyle name="Обычный 7 3 5 4" xfId="43890"/>
    <cellStyle name="Обычный 7 3 5 4 2" xfId="43891"/>
    <cellStyle name="Обычный 7 3 5 5" xfId="43892"/>
    <cellStyle name="Обычный 7 3 6" xfId="43893"/>
    <cellStyle name="Обычный 7 3 6 2" xfId="43894"/>
    <cellStyle name="Обычный 7 3 6 2 2" xfId="43895"/>
    <cellStyle name="Обычный 7 3 6 2 2 2" xfId="43896"/>
    <cellStyle name="Обычный 7 3 6 2 3" xfId="43897"/>
    <cellStyle name="Обычный 7 3 6 3" xfId="43898"/>
    <cellStyle name="Обычный 7 3 6 3 2" xfId="43899"/>
    <cellStyle name="Обычный 7 3 6 4" xfId="43900"/>
    <cellStyle name="Обычный 7 3 7" xfId="43901"/>
    <cellStyle name="Обычный 7 3 7 2" xfId="43902"/>
    <cellStyle name="Обычный 7 3 7 2 2" xfId="43903"/>
    <cellStyle name="Обычный 7 3 7 3" xfId="43904"/>
    <cellStyle name="Обычный 7 3 8" xfId="43905"/>
    <cellStyle name="Обычный 7 3 8 2" xfId="43906"/>
    <cellStyle name="Обычный 7 3 9" xfId="43907"/>
    <cellStyle name="Обычный 7 4" xfId="43908"/>
    <cellStyle name="Обычный 7 4 2" xfId="43909"/>
    <cellStyle name="Обычный 7 4 2 2" xfId="43910"/>
    <cellStyle name="Обычный 7 4 2 2 2" xfId="43911"/>
    <cellStyle name="Обычный 7 4 2 2 2 2" xfId="43912"/>
    <cellStyle name="Обычный 7 4 2 2 2 2 2" xfId="43913"/>
    <cellStyle name="Обычный 7 4 2 2 2 2 2 2" xfId="43914"/>
    <cellStyle name="Обычный 7 4 2 2 2 2 2 2 2" xfId="43915"/>
    <cellStyle name="Обычный 7 4 2 2 2 2 2 3" xfId="43916"/>
    <cellStyle name="Обычный 7 4 2 2 2 2 3" xfId="43917"/>
    <cellStyle name="Обычный 7 4 2 2 2 2 3 2" xfId="43918"/>
    <cellStyle name="Обычный 7 4 2 2 2 2 4" xfId="43919"/>
    <cellStyle name="Обычный 7 4 2 2 2 3" xfId="43920"/>
    <cellStyle name="Обычный 7 4 2 2 2 3 2" xfId="43921"/>
    <cellStyle name="Обычный 7 4 2 2 2 3 2 2" xfId="43922"/>
    <cellStyle name="Обычный 7 4 2 2 2 3 3" xfId="43923"/>
    <cellStyle name="Обычный 7 4 2 2 2 4" xfId="43924"/>
    <cellStyle name="Обычный 7 4 2 2 2 4 2" xfId="43925"/>
    <cellStyle name="Обычный 7 4 2 2 2 5" xfId="43926"/>
    <cellStyle name="Обычный 7 4 2 2 3" xfId="43927"/>
    <cellStyle name="Обычный 7 4 2 2 3 2" xfId="43928"/>
    <cellStyle name="Обычный 7 4 2 2 3 2 2" xfId="43929"/>
    <cellStyle name="Обычный 7 4 2 2 3 2 2 2" xfId="43930"/>
    <cellStyle name="Обычный 7 4 2 2 3 2 3" xfId="43931"/>
    <cellStyle name="Обычный 7 4 2 2 3 3" xfId="43932"/>
    <cellStyle name="Обычный 7 4 2 2 3 3 2" xfId="43933"/>
    <cellStyle name="Обычный 7 4 2 2 3 4" xfId="43934"/>
    <cellStyle name="Обычный 7 4 2 2 4" xfId="43935"/>
    <cellStyle name="Обычный 7 4 2 2 4 2" xfId="43936"/>
    <cellStyle name="Обычный 7 4 2 2 4 2 2" xfId="43937"/>
    <cellStyle name="Обычный 7 4 2 2 4 3" xfId="43938"/>
    <cellStyle name="Обычный 7 4 2 2 5" xfId="43939"/>
    <cellStyle name="Обычный 7 4 2 2 5 2" xfId="43940"/>
    <cellStyle name="Обычный 7 4 2 2 6" xfId="43941"/>
    <cellStyle name="Обычный 7 4 2 3" xfId="43942"/>
    <cellStyle name="Обычный 7 4 2 3 2" xfId="43943"/>
    <cellStyle name="Обычный 7 4 2 3 2 2" xfId="43944"/>
    <cellStyle name="Обычный 7 4 2 3 2 2 2" xfId="43945"/>
    <cellStyle name="Обычный 7 4 2 3 2 2 2 2" xfId="43946"/>
    <cellStyle name="Обычный 7 4 2 3 2 2 3" xfId="43947"/>
    <cellStyle name="Обычный 7 4 2 3 2 3" xfId="43948"/>
    <cellStyle name="Обычный 7 4 2 3 2 3 2" xfId="43949"/>
    <cellStyle name="Обычный 7 4 2 3 2 4" xfId="43950"/>
    <cellStyle name="Обычный 7 4 2 3 3" xfId="43951"/>
    <cellStyle name="Обычный 7 4 2 3 3 2" xfId="43952"/>
    <cellStyle name="Обычный 7 4 2 3 3 2 2" xfId="43953"/>
    <cellStyle name="Обычный 7 4 2 3 3 3" xfId="43954"/>
    <cellStyle name="Обычный 7 4 2 3 4" xfId="43955"/>
    <cellStyle name="Обычный 7 4 2 3 4 2" xfId="43956"/>
    <cellStyle name="Обычный 7 4 2 3 5" xfId="43957"/>
    <cellStyle name="Обычный 7 4 2 4" xfId="43958"/>
    <cellStyle name="Обычный 7 4 2 4 2" xfId="43959"/>
    <cellStyle name="Обычный 7 4 2 4 2 2" xfId="43960"/>
    <cellStyle name="Обычный 7 4 2 4 2 2 2" xfId="43961"/>
    <cellStyle name="Обычный 7 4 2 4 2 3" xfId="43962"/>
    <cellStyle name="Обычный 7 4 2 4 3" xfId="43963"/>
    <cellStyle name="Обычный 7 4 2 4 3 2" xfId="43964"/>
    <cellStyle name="Обычный 7 4 2 4 4" xfId="43965"/>
    <cellStyle name="Обычный 7 4 2 5" xfId="43966"/>
    <cellStyle name="Обычный 7 4 2 5 2" xfId="43967"/>
    <cellStyle name="Обычный 7 4 2 5 2 2" xfId="43968"/>
    <cellStyle name="Обычный 7 4 2 5 3" xfId="43969"/>
    <cellStyle name="Обычный 7 4 2 6" xfId="43970"/>
    <cellStyle name="Обычный 7 4 2 6 2" xfId="43971"/>
    <cellStyle name="Обычный 7 4 2 7" xfId="43972"/>
    <cellStyle name="Обычный 7 4 3" xfId="43973"/>
    <cellStyle name="Обычный 7 4 3 2" xfId="43974"/>
    <cellStyle name="Обычный 7 4 3 2 2" xfId="43975"/>
    <cellStyle name="Обычный 7 4 3 2 2 2" xfId="43976"/>
    <cellStyle name="Обычный 7 4 3 2 2 2 2" xfId="43977"/>
    <cellStyle name="Обычный 7 4 3 2 2 2 2 2" xfId="43978"/>
    <cellStyle name="Обычный 7 4 3 2 2 2 3" xfId="43979"/>
    <cellStyle name="Обычный 7 4 3 2 2 3" xfId="43980"/>
    <cellStyle name="Обычный 7 4 3 2 2 3 2" xfId="43981"/>
    <cellStyle name="Обычный 7 4 3 2 2 4" xfId="43982"/>
    <cellStyle name="Обычный 7 4 3 2 3" xfId="43983"/>
    <cellStyle name="Обычный 7 4 3 2 3 2" xfId="43984"/>
    <cellStyle name="Обычный 7 4 3 2 3 2 2" xfId="43985"/>
    <cellStyle name="Обычный 7 4 3 2 3 3" xfId="43986"/>
    <cellStyle name="Обычный 7 4 3 2 4" xfId="43987"/>
    <cellStyle name="Обычный 7 4 3 2 4 2" xfId="43988"/>
    <cellStyle name="Обычный 7 4 3 2 5" xfId="43989"/>
    <cellStyle name="Обычный 7 4 3 3" xfId="43990"/>
    <cellStyle name="Обычный 7 4 3 3 2" xfId="43991"/>
    <cellStyle name="Обычный 7 4 3 3 2 2" xfId="43992"/>
    <cellStyle name="Обычный 7 4 3 3 2 2 2" xfId="43993"/>
    <cellStyle name="Обычный 7 4 3 3 2 3" xfId="43994"/>
    <cellStyle name="Обычный 7 4 3 3 3" xfId="43995"/>
    <cellStyle name="Обычный 7 4 3 3 3 2" xfId="43996"/>
    <cellStyle name="Обычный 7 4 3 3 4" xfId="43997"/>
    <cellStyle name="Обычный 7 4 3 4" xfId="43998"/>
    <cellStyle name="Обычный 7 4 3 4 2" xfId="43999"/>
    <cellStyle name="Обычный 7 4 3 4 2 2" xfId="44000"/>
    <cellStyle name="Обычный 7 4 3 4 3" xfId="44001"/>
    <cellStyle name="Обычный 7 4 3 5" xfId="44002"/>
    <cellStyle name="Обычный 7 4 3 5 2" xfId="44003"/>
    <cellStyle name="Обычный 7 4 3 6" xfId="44004"/>
    <cellStyle name="Обычный 7 4 4" xfId="44005"/>
    <cellStyle name="Обычный 7 4 4 2" xfId="44006"/>
    <cellStyle name="Обычный 7 4 4 2 2" xfId="44007"/>
    <cellStyle name="Обычный 7 4 4 2 2 2" xfId="44008"/>
    <cellStyle name="Обычный 7 4 4 2 2 2 2" xfId="44009"/>
    <cellStyle name="Обычный 7 4 4 2 2 3" xfId="44010"/>
    <cellStyle name="Обычный 7 4 4 2 3" xfId="44011"/>
    <cellStyle name="Обычный 7 4 4 2 3 2" xfId="44012"/>
    <cellStyle name="Обычный 7 4 4 2 4" xfId="44013"/>
    <cellStyle name="Обычный 7 4 4 3" xfId="44014"/>
    <cellStyle name="Обычный 7 4 4 3 2" xfId="44015"/>
    <cellStyle name="Обычный 7 4 4 3 2 2" xfId="44016"/>
    <cellStyle name="Обычный 7 4 4 3 3" xfId="44017"/>
    <cellStyle name="Обычный 7 4 4 4" xfId="44018"/>
    <cellStyle name="Обычный 7 4 4 4 2" xfId="44019"/>
    <cellStyle name="Обычный 7 4 4 5" xfId="44020"/>
    <cellStyle name="Обычный 7 4 5" xfId="44021"/>
    <cellStyle name="Обычный 7 4 5 2" xfId="44022"/>
    <cellStyle name="Обычный 7 4 5 2 2" xfId="44023"/>
    <cellStyle name="Обычный 7 4 5 2 2 2" xfId="44024"/>
    <cellStyle name="Обычный 7 4 5 2 3" xfId="44025"/>
    <cellStyle name="Обычный 7 4 5 3" xfId="44026"/>
    <cellStyle name="Обычный 7 4 5 3 2" xfId="44027"/>
    <cellStyle name="Обычный 7 4 5 4" xfId="44028"/>
    <cellStyle name="Обычный 7 4 6" xfId="44029"/>
    <cellStyle name="Обычный 7 4 6 2" xfId="44030"/>
    <cellStyle name="Обычный 7 4 6 2 2" xfId="44031"/>
    <cellStyle name="Обычный 7 4 6 3" xfId="44032"/>
    <cellStyle name="Обычный 7 4 7" xfId="44033"/>
    <cellStyle name="Обычный 7 4 7 2" xfId="44034"/>
    <cellStyle name="Обычный 7 4 8" xfId="44035"/>
    <cellStyle name="Обычный 7 5" xfId="44036"/>
    <cellStyle name="Обычный 7 5 2" xfId="44037"/>
    <cellStyle name="Обычный 7 5 2 2" xfId="44038"/>
    <cellStyle name="Обычный 7 5 2 2 2" xfId="44039"/>
    <cellStyle name="Обычный 7 5 2 2 2 2" xfId="44040"/>
    <cellStyle name="Обычный 7 5 2 2 2 2 2" xfId="44041"/>
    <cellStyle name="Обычный 7 5 2 2 2 2 2 2" xfId="44042"/>
    <cellStyle name="Обычный 7 5 2 2 2 2 3" xfId="44043"/>
    <cellStyle name="Обычный 7 5 2 2 2 3" xfId="44044"/>
    <cellStyle name="Обычный 7 5 2 2 2 3 2" xfId="44045"/>
    <cellStyle name="Обычный 7 5 2 2 2 4" xfId="44046"/>
    <cellStyle name="Обычный 7 5 2 2 3" xfId="44047"/>
    <cellStyle name="Обычный 7 5 2 2 3 2" xfId="44048"/>
    <cellStyle name="Обычный 7 5 2 2 3 2 2" xfId="44049"/>
    <cellStyle name="Обычный 7 5 2 2 3 3" xfId="44050"/>
    <cellStyle name="Обычный 7 5 2 2 4" xfId="44051"/>
    <cellStyle name="Обычный 7 5 2 2 4 2" xfId="44052"/>
    <cellStyle name="Обычный 7 5 2 2 5" xfId="44053"/>
    <cellStyle name="Обычный 7 5 2 3" xfId="44054"/>
    <cellStyle name="Обычный 7 5 2 3 2" xfId="44055"/>
    <cellStyle name="Обычный 7 5 2 3 2 2" xfId="44056"/>
    <cellStyle name="Обычный 7 5 2 3 2 2 2" xfId="44057"/>
    <cellStyle name="Обычный 7 5 2 3 2 3" xfId="44058"/>
    <cellStyle name="Обычный 7 5 2 3 3" xfId="44059"/>
    <cellStyle name="Обычный 7 5 2 3 3 2" xfId="44060"/>
    <cellStyle name="Обычный 7 5 2 3 4" xfId="44061"/>
    <cellStyle name="Обычный 7 5 2 4" xfId="44062"/>
    <cellStyle name="Обычный 7 5 2 4 2" xfId="44063"/>
    <cellStyle name="Обычный 7 5 2 4 2 2" xfId="44064"/>
    <cellStyle name="Обычный 7 5 2 4 3" xfId="44065"/>
    <cellStyle name="Обычный 7 5 2 5" xfId="44066"/>
    <cellStyle name="Обычный 7 5 2 5 2" xfId="44067"/>
    <cellStyle name="Обычный 7 5 2 6" xfId="44068"/>
    <cellStyle name="Обычный 7 5 3" xfId="44069"/>
    <cellStyle name="Обычный 7 5 3 2" xfId="44070"/>
    <cellStyle name="Обычный 7 5 3 2 2" xfId="44071"/>
    <cellStyle name="Обычный 7 5 3 2 2 2" xfId="44072"/>
    <cellStyle name="Обычный 7 5 3 2 2 2 2" xfId="44073"/>
    <cellStyle name="Обычный 7 5 3 2 2 3" xfId="44074"/>
    <cellStyle name="Обычный 7 5 3 2 3" xfId="44075"/>
    <cellStyle name="Обычный 7 5 3 2 3 2" xfId="44076"/>
    <cellStyle name="Обычный 7 5 3 2 4" xfId="44077"/>
    <cellStyle name="Обычный 7 5 3 3" xfId="44078"/>
    <cellStyle name="Обычный 7 5 3 3 2" xfId="44079"/>
    <cellStyle name="Обычный 7 5 3 3 2 2" xfId="44080"/>
    <cellStyle name="Обычный 7 5 3 3 3" xfId="44081"/>
    <cellStyle name="Обычный 7 5 3 4" xfId="44082"/>
    <cellStyle name="Обычный 7 5 3 4 2" xfId="44083"/>
    <cellStyle name="Обычный 7 5 3 5" xfId="44084"/>
    <cellStyle name="Обычный 7 5 4" xfId="44085"/>
    <cellStyle name="Обычный 7 5 4 2" xfId="44086"/>
    <cellStyle name="Обычный 7 5 4 2 2" xfId="44087"/>
    <cellStyle name="Обычный 7 5 4 2 2 2" xfId="44088"/>
    <cellStyle name="Обычный 7 5 4 2 3" xfId="44089"/>
    <cellStyle name="Обычный 7 5 4 3" xfId="44090"/>
    <cellStyle name="Обычный 7 5 4 3 2" xfId="44091"/>
    <cellStyle name="Обычный 7 5 4 4" xfId="44092"/>
    <cellStyle name="Обычный 7 5 5" xfId="44093"/>
    <cellStyle name="Обычный 7 5 5 2" xfId="44094"/>
    <cellStyle name="Обычный 7 5 5 2 2" xfId="44095"/>
    <cellStyle name="Обычный 7 5 5 3" xfId="44096"/>
    <cellStyle name="Обычный 7 5 6" xfId="44097"/>
    <cellStyle name="Обычный 7 5 6 2" xfId="44098"/>
    <cellStyle name="Обычный 7 5 7" xfId="44099"/>
    <cellStyle name="Обычный 7 6" xfId="44100"/>
    <cellStyle name="Обычный 7 6 2" xfId="44101"/>
    <cellStyle name="Обычный 7 6 2 2" xfId="44102"/>
    <cellStyle name="Обычный 7 6 2 2 2" xfId="44103"/>
    <cellStyle name="Обычный 7 6 2 2 2 2" xfId="44104"/>
    <cellStyle name="Обычный 7 6 2 2 2 2 2" xfId="44105"/>
    <cellStyle name="Обычный 7 6 2 2 2 3" xfId="44106"/>
    <cellStyle name="Обычный 7 6 2 2 3" xfId="44107"/>
    <cellStyle name="Обычный 7 6 2 2 3 2" xfId="44108"/>
    <cellStyle name="Обычный 7 6 2 2 4" xfId="44109"/>
    <cellStyle name="Обычный 7 6 2 3" xfId="44110"/>
    <cellStyle name="Обычный 7 6 2 3 2" xfId="44111"/>
    <cellStyle name="Обычный 7 6 2 3 2 2" xfId="44112"/>
    <cellStyle name="Обычный 7 6 2 3 3" xfId="44113"/>
    <cellStyle name="Обычный 7 6 2 4" xfId="44114"/>
    <cellStyle name="Обычный 7 6 2 4 2" xfId="44115"/>
    <cellStyle name="Обычный 7 6 2 5" xfId="44116"/>
    <cellStyle name="Обычный 7 6 3" xfId="44117"/>
    <cellStyle name="Обычный 7 6 3 2" xfId="44118"/>
    <cellStyle name="Обычный 7 6 3 2 2" xfId="44119"/>
    <cellStyle name="Обычный 7 6 3 2 2 2" xfId="44120"/>
    <cellStyle name="Обычный 7 6 3 2 3" xfId="44121"/>
    <cellStyle name="Обычный 7 6 3 3" xfId="44122"/>
    <cellStyle name="Обычный 7 6 3 3 2" xfId="44123"/>
    <cellStyle name="Обычный 7 6 3 4" xfId="44124"/>
    <cellStyle name="Обычный 7 6 4" xfId="44125"/>
    <cellStyle name="Обычный 7 6 4 2" xfId="44126"/>
    <cellStyle name="Обычный 7 6 4 2 2" xfId="44127"/>
    <cellStyle name="Обычный 7 6 4 3" xfId="44128"/>
    <cellStyle name="Обычный 7 6 5" xfId="44129"/>
    <cellStyle name="Обычный 7 6 5 2" xfId="44130"/>
    <cellStyle name="Обычный 7 6 6" xfId="44131"/>
    <cellStyle name="Обычный 7 7" xfId="44132"/>
    <cellStyle name="Обычный 7 7 2" xfId="44133"/>
    <cellStyle name="Обычный 7 7 2 2" xfId="44134"/>
    <cellStyle name="Обычный 7 7 2 2 2" xfId="44135"/>
    <cellStyle name="Обычный 7 7 2 2 2 2" xfId="44136"/>
    <cellStyle name="Обычный 7 7 2 2 3" xfId="44137"/>
    <cellStyle name="Обычный 7 7 2 3" xfId="44138"/>
    <cellStyle name="Обычный 7 7 2 3 2" xfId="44139"/>
    <cellStyle name="Обычный 7 7 2 4" xfId="44140"/>
    <cellStyle name="Обычный 7 7 3" xfId="44141"/>
    <cellStyle name="Обычный 7 7 3 2" xfId="44142"/>
    <cellStyle name="Обычный 7 7 3 2 2" xfId="44143"/>
    <cellStyle name="Обычный 7 7 3 3" xfId="44144"/>
    <cellStyle name="Обычный 7 7 4" xfId="44145"/>
    <cellStyle name="Обычный 7 7 4 2" xfId="44146"/>
    <cellStyle name="Обычный 7 7 5" xfId="44147"/>
    <cellStyle name="Обычный 7 8" xfId="44148"/>
    <cellStyle name="Обычный 7 8 2" xfId="44149"/>
    <cellStyle name="Обычный 7 8 2 2" xfId="44150"/>
    <cellStyle name="Обычный 7 8 2 2 2" xfId="44151"/>
    <cellStyle name="Обычный 7 8 2 3" xfId="44152"/>
    <cellStyle name="Обычный 7 8 3" xfId="44153"/>
    <cellStyle name="Обычный 7 8 3 2" xfId="44154"/>
    <cellStyle name="Обычный 7 8 4" xfId="44155"/>
    <cellStyle name="Обычный 7 9" xfId="44156"/>
    <cellStyle name="Обычный 7 9 2" xfId="44157"/>
    <cellStyle name="Обычный 7 9 2 2" xfId="44158"/>
    <cellStyle name="Обычный 7 9 3" xfId="44159"/>
    <cellStyle name="Обычный 8" xfId="90"/>
    <cellStyle name="Обычный 8 10" xfId="44160"/>
    <cellStyle name="Обычный 8 10 2" xfId="44161"/>
    <cellStyle name="Обычный 8 11" xfId="44162"/>
    <cellStyle name="Обычный 8 12" xfId="48306"/>
    <cellStyle name="Обычный 8 2" xfId="91"/>
    <cellStyle name="Обычный 8 2 10" xfId="44163"/>
    <cellStyle name="Обычный 8 2 11" xfId="48307"/>
    <cellStyle name="Обычный 8 2 2" xfId="44164"/>
    <cellStyle name="Обычный 8 2 2 2" xfId="44165"/>
    <cellStyle name="Обычный 8 2 2 2 2" xfId="44166"/>
    <cellStyle name="Обычный 8 2 2 2 2 2" xfId="44167"/>
    <cellStyle name="Обычный 8 2 2 2 2 2 2" xfId="44168"/>
    <cellStyle name="Обычный 8 2 2 2 2 2 2 2" xfId="44169"/>
    <cellStyle name="Обычный 8 2 2 2 2 2 2 2 2" xfId="44170"/>
    <cellStyle name="Обычный 8 2 2 2 2 2 2 2 2 2" xfId="44171"/>
    <cellStyle name="Обычный 8 2 2 2 2 2 2 2 2 2 2" xfId="44172"/>
    <cellStyle name="Обычный 8 2 2 2 2 2 2 2 2 3" xfId="44173"/>
    <cellStyle name="Обычный 8 2 2 2 2 2 2 2 3" xfId="44174"/>
    <cellStyle name="Обычный 8 2 2 2 2 2 2 2 3 2" xfId="44175"/>
    <cellStyle name="Обычный 8 2 2 2 2 2 2 2 4" xfId="44176"/>
    <cellStyle name="Обычный 8 2 2 2 2 2 2 3" xfId="44177"/>
    <cellStyle name="Обычный 8 2 2 2 2 2 2 3 2" xfId="44178"/>
    <cellStyle name="Обычный 8 2 2 2 2 2 2 3 2 2" xfId="44179"/>
    <cellStyle name="Обычный 8 2 2 2 2 2 2 3 3" xfId="44180"/>
    <cellStyle name="Обычный 8 2 2 2 2 2 2 4" xfId="44181"/>
    <cellStyle name="Обычный 8 2 2 2 2 2 2 4 2" xfId="44182"/>
    <cellStyle name="Обычный 8 2 2 2 2 2 2 5" xfId="44183"/>
    <cellStyle name="Обычный 8 2 2 2 2 2 3" xfId="44184"/>
    <cellStyle name="Обычный 8 2 2 2 2 2 3 2" xfId="44185"/>
    <cellStyle name="Обычный 8 2 2 2 2 2 3 2 2" xfId="44186"/>
    <cellStyle name="Обычный 8 2 2 2 2 2 3 2 2 2" xfId="44187"/>
    <cellStyle name="Обычный 8 2 2 2 2 2 3 2 3" xfId="44188"/>
    <cellStyle name="Обычный 8 2 2 2 2 2 3 3" xfId="44189"/>
    <cellStyle name="Обычный 8 2 2 2 2 2 3 3 2" xfId="44190"/>
    <cellStyle name="Обычный 8 2 2 2 2 2 3 4" xfId="44191"/>
    <cellStyle name="Обычный 8 2 2 2 2 2 4" xfId="44192"/>
    <cellStyle name="Обычный 8 2 2 2 2 2 4 2" xfId="44193"/>
    <cellStyle name="Обычный 8 2 2 2 2 2 4 2 2" xfId="44194"/>
    <cellStyle name="Обычный 8 2 2 2 2 2 4 3" xfId="44195"/>
    <cellStyle name="Обычный 8 2 2 2 2 2 5" xfId="44196"/>
    <cellStyle name="Обычный 8 2 2 2 2 2 5 2" xfId="44197"/>
    <cellStyle name="Обычный 8 2 2 2 2 2 6" xfId="44198"/>
    <cellStyle name="Обычный 8 2 2 2 2 3" xfId="44199"/>
    <cellStyle name="Обычный 8 2 2 2 2 3 2" xfId="44200"/>
    <cellStyle name="Обычный 8 2 2 2 2 3 2 2" xfId="44201"/>
    <cellStyle name="Обычный 8 2 2 2 2 3 2 2 2" xfId="44202"/>
    <cellStyle name="Обычный 8 2 2 2 2 3 2 2 2 2" xfId="44203"/>
    <cellStyle name="Обычный 8 2 2 2 2 3 2 2 3" xfId="44204"/>
    <cellStyle name="Обычный 8 2 2 2 2 3 2 3" xfId="44205"/>
    <cellStyle name="Обычный 8 2 2 2 2 3 2 3 2" xfId="44206"/>
    <cellStyle name="Обычный 8 2 2 2 2 3 2 4" xfId="44207"/>
    <cellStyle name="Обычный 8 2 2 2 2 3 3" xfId="44208"/>
    <cellStyle name="Обычный 8 2 2 2 2 3 3 2" xfId="44209"/>
    <cellStyle name="Обычный 8 2 2 2 2 3 3 2 2" xfId="44210"/>
    <cellStyle name="Обычный 8 2 2 2 2 3 3 3" xfId="44211"/>
    <cellStyle name="Обычный 8 2 2 2 2 3 4" xfId="44212"/>
    <cellStyle name="Обычный 8 2 2 2 2 3 4 2" xfId="44213"/>
    <cellStyle name="Обычный 8 2 2 2 2 3 5" xfId="44214"/>
    <cellStyle name="Обычный 8 2 2 2 2 4" xfId="44215"/>
    <cellStyle name="Обычный 8 2 2 2 2 4 2" xfId="44216"/>
    <cellStyle name="Обычный 8 2 2 2 2 4 2 2" xfId="44217"/>
    <cellStyle name="Обычный 8 2 2 2 2 4 2 2 2" xfId="44218"/>
    <cellStyle name="Обычный 8 2 2 2 2 4 2 3" xfId="44219"/>
    <cellStyle name="Обычный 8 2 2 2 2 4 3" xfId="44220"/>
    <cellStyle name="Обычный 8 2 2 2 2 4 3 2" xfId="44221"/>
    <cellStyle name="Обычный 8 2 2 2 2 4 4" xfId="44222"/>
    <cellStyle name="Обычный 8 2 2 2 2 5" xfId="44223"/>
    <cellStyle name="Обычный 8 2 2 2 2 5 2" xfId="44224"/>
    <cellStyle name="Обычный 8 2 2 2 2 5 2 2" xfId="44225"/>
    <cellStyle name="Обычный 8 2 2 2 2 5 3" xfId="44226"/>
    <cellStyle name="Обычный 8 2 2 2 2 6" xfId="44227"/>
    <cellStyle name="Обычный 8 2 2 2 2 6 2" xfId="44228"/>
    <cellStyle name="Обычный 8 2 2 2 2 7" xfId="44229"/>
    <cellStyle name="Обычный 8 2 2 2 3" xfId="44230"/>
    <cellStyle name="Обычный 8 2 2 2 3 2" xfId="44231"/>
    <cellStyle name="Обычный 8 2 2 2 3 2 2" xfId="44232"/>
    <cellStyle name="Обычный 8 2 2 2 3 2 2 2" xfId="44233"/>
    <cellStyle name="Обычный 8 2 2 2 3 2 2 2 2" xfId="44234"/>
    <cellStyle name="Обычный 8 2 2 2 3 2 2 2 2 2" xfId="44235"/>
    <cellStyle name="Обычный 8 2 2 2 3 2 2 2 3" xfId="44236"/>
    <cellStyle name="Обычный 8 2 2 2 3 2 2 3" xfId="44237"/>
    <cellStyle name="Обычный 8 2 2 2 3 2 2 3 2" xfId="44238"/>
    <cellStyle name="Обычный 8 2 2 2 3 2 2 4" xfId="44239"/>
    <cellStyle name="Обычный 8 2 2 2 3 2 3" xfId="44240"/>
    <cellStyle name="Обычный 8 2 2 2 3 2 3 2" xfId="44241"/>
    <cellStyle name="Обычный 8 2 2 2 3 2 3 2 2" xfId="44242"/>
    <cellStyle name="Обычный 8 2 2 2 3 2 3 3" xfId="44243"/>
    <cellStyle name="Обычный 8 2 2 2 3 2 4" xfId="44244"/>
    <cellStyle name="Обычный 8 2 2 2 3 2 4 2" xfId="44245"/>
    <cellStyle name="Обычный 8 2 2 2 3 2 5" xfId="44246"/>
    <cellStyle name="Обычный 8 2 2 2 3 3" xfId="44247"/>
    <cellStyle name="Обычный 8 2 2 2 3 3 2" xfId="44248"/>
    <cellStyle name="Обычный 8 2 2 2 3 3 2 2" xfId="44249"/>
    <cellStyle name="Обычный 8 2 2 2 3 3 2 2 2" xfId="44250"/>
    <cellStyle name="Обычный 8 2 2 2 3 3 2 3" xfId="44251"/>
    <cellStyle name="Обычный 8 2 2 2 3 3 3" xfId="44252"/>
    <cellStyle name="Обычный 8 2 2 2 3 3 3 2" xfId="44253"/>
    <cellStyle name="Обычный 8 2 2 2 3 3 4" xfId="44254"/>
    <cellStyle name="Обычный 8 2 2 2 3 4" xfId="44255"/>
    <cellStyle name="Обычный 8 2 2 2 3 4 2" xfId="44256"/>
    <cellStyle name="Обычный 8 2 2 2 3 4 2 2" xfId="44257"/>
    <cellStyle name="Обычный 8 2 2 2 3 4 3" xfId="44258"/>
    <cellStyle name="Обычный 8 2 2 2 3 5" xfId="44259"/>
    <cellStyle name="Обычный 8 2 2 2 3 5 2" xfId="44260"/>
    <cellStyle name="Обычный 8 2 2 2 3 6" xfId="44261"/>
    <cellStyle name="Обычный 8 2 2 2 4" xfId="44262"/>
    <cellStyle name="Обычный 8 2 2 2 4 2" xfId="44263"/>
    <cellStyle name="Обычный 8 2 2 2 4 2 2" xfId="44264"/>
    <cellStyle name="Обычный 8 2 2 2 4 2 2 2" xfId="44265"/>
    <cellStyle name="Обычный 8 2 2 2 4 2 2 2 2" xfId="44266"/>
    <cellStyle name="Обычный 8 2 2 2 4 2 2 3" xfId="44267"/>
    <cellStyle name="Обычный 8 2 2 2 4 2 3" xfId="44268"/>
    <cellStyle name="Обычный 8 2 2 2 4 2 3 2" xfId="44269"/>
    <cellStyle name="Обычный 8 2 2 2 4 2 4" xfId="44270"/>
    <cellStyle name="Обычный 8 2 2 2 4 3" xfId="44271"/>
    <cellStyle name="Обычный 8 2 2 2 4 3 2" xfId="44272"/>
    <cellStyle name="Обычный 8 2 2 2 4 3 2 2" xfId="44273"/>
    <cellStyle name="Обычный 8 2 2 2 4 3 3" xfId="44274"/>
    <cellStyle name="Обычный 8 2 2 2 4 4" xfId="44275"/>
    <cellStyle name="Обычный 8 2 2 2 4 4 2" xfId="44276"/>
    <cellStyle name="Обычный 8 2 2 2 4 5" xfId="44277"/>
    <cellStyle name="Обычный 8 2 2 2 5" xfId="44278"/>
    <cellStyle name="Обычный 8 2 2 2 5 2" xfId="44279"/>
    <cellStyle name="Обычный 8 2 2 2 5 2 2" xfId="44280"/>
    <cellStyle name="Обычный 8 2 2 2 5 2 2 2" xfId="44281"/>
    <cellStyle name="Обычный 8 2 2 2 5 2 3" xfId="44282"/>
    <cellStyle name="Обычный 8 2 2 2 5 3" xfId="44283"/>
    <cellStyle name="Обычный 8 2 2 2 5 3 2" xfId="44284"/>
    <cellStyle name="Обычный 8 2 2 2 5 4" xfId="44285"/>
    <cellStyle name="Обычный 8 2 2 2 6" xfId="44286"/>
    <cellStyle name="Обычный 8 2 2 2 6 2" xfId="44287"/>
    <cellStyle name="Обычный 8 2 2 2 6 2 2" xfId="44288"/>
    <cellStyle name="Обычный 8 2 2 2 6 3" xfId="44289"/>
    <cellStyle name="Обычный 8 2 2 2 7" xfId="44290"/>
    <cellStyle name="Обычный 8 2 2 2 7 2" xfId="44291"/>
    <cellStyle name="Обычный 8 2 2 2 8" xfId="44292"/>
    <cellStyle name="Обычный 8 2 2 3" xfId="44293"/>
    <cellStyle name="Обычный 8 2 2 3 2" xfId="44294"/>
    <cellStyle name="Обычный 8 2 2 3 2 2" xfId="44295"/>
    <cellStyle name="Обычный 8 2 2 3 2 2 2" xfId="44296"/>
    <cellStyle name="Обычный 8 2 2 3 2 2 2 2" xfId="44297"/>
    <cellStyle name="Обычный 8 2 2 3 2 2 2 2 2" xfId="44298"/>
    <cellStyle name="Обычный 8 2 2 3 2 2 2 2 2 2" xfId="44299"/>
    <cellStyle name="Обычный 8 2 2 3 2 2 2 2 3" xfId="44300"/>
    <cellStyle name="Обычный 8 2 2 3 2 2 2 3" xfId="44301"/>
    <cellStyle name="Обычный 8 2 2 3 2 2 2 3 2" xfId="44302"/>
    <cellStyle name="Обычный 8 2 2 3 2 2 2 4" xfId="44303"/>
    <cellStyle name="Обычный 8 2 2 3 2 2 3" xfId="44304"/>
    <cellStyle name="Обычный 8 2 2 3 2 2 3 2" xfId="44305"/>
    <cellStyle name="Обычный 8 2 2 3 2 2 3 2 2" xfId="44306"/>
    <cellStyle name="Обычный 8 2 2 3 2 2 3 3" xfId="44307"/>
    <cellStyle name="Обычный 8 2 2 3 2 2 4" xfId="44308"/>
    <cellStyle name="Обычный 8 2 2 3 2 2 4 2" xfId="44309"/>
    <cellStyle name="Обычный 8 2 2 3 2 2 5" xfId="44310"/>
    <cellStyle name="Обычный 8 2 2 3 2 3" xfId="44311"/>
    <cellStyle name="Обычный 8 2 2 3 2 3 2" xfId="44312"/>
    <cellStyle name="Обычный 8 2 2 3 2 3 2 2" xfId="44313"/>
    <cellStyle name="Обычный 8 2 2 3 2 3 2 2 2" xfId="44314"/>
    <cellStyle name="Обычный 8 2 2 3 2 3 2 3" xfId="44315"/>
    <cellStyle name="Обычный 8 2 2 3 2 3 3" xfId="44316"/>
    <cellStyle name="Обычный 8 2 2 3 2 3 3 2" xfId="44317"/>
    <cellStyle name="Обычный 8 2 2 3 2 3 4" xfId="44318"/>
    <cellStyle name="Обычный 8 2 2 3 2 4" xfId="44319"/>
    <cellStyle name="Обычный 8 2 2 3 2 4 2" xfId="44320"/>
    <cellStyle name="Обычный 8 2 2 3 2 4 2 2" xfId="44321"/>
    <cellStyle name="Обычный 8 2 2 3 2 4 3" xfId="44322"/>
    <cellStyle name="Обычный 8 2 2 3 2 5" xfId="44323"/>
    <cellStyle name="Обычный 8 2 2 3 2 5 2" xfId="44324"/>
    <cellStyle name="Обычный 8 2 2 3 2 6" xfId="44325"/>
    <cellStyle name="Обычный 8 2 2 3 3" xfId="44326"/>
    <cellStyle name="Обычный 8 2 2 3 3 2" xfId="44327"/>
    <cellStyle name="Обычный 8 2 2 3 3 2 2" xfId="44328"/>
    <cellStyle name="Обычный 8 2 2 3 3 2 2 2" xfId="44329"/>
    <cellStyle name="Обычный 8 2 2 3 3 2 2 2 2" xfId="44330"/>
    <cellStyle name="Обычный 8 2 2 3 3 2 2 3" xfId="44331"/>
    <cellStyle name="Обычный 8 2 2 3 3 2 3" xfId="44332"/>
    <cellStyle name="Обычный 8 2 2 3 3 2 3 2" xfId="44333"/>
    <cellStyle name="Обычный 8 2 2 3 3 2 4" xfId="44334"/>
    <cellStyle name="Обычный 8 2 2 3 3 3" xfId="44335"/>
    <cellStyle name="Обычный 8 2 2 3 3 3 2" xfId="44336"/>
    <cellStyle name="Обычный 8 2 2 3 3 3 2 2" xfId="44337"/>
    <cellStyle name="Обычный 8 2 2 3 3 3 3" xfId="44338"/>
    <cellStyle name="Обычный 8 2 2 3 3 4" xfId="44339"/>
    <cellStyle name="Обычный 8 2 2 3 3 4 2" xfId="44340"/>
    <cellStyle name="Обычный 8 2 2 3 3 5" xfId="44341"/>
    <cellStyle name="Обычный 8 2 2 3 4" xfId="44342"/>
    <cellStyle name="Обычный 8 2 2 3 4 2" xfId="44343"/>
    <cellStyle name="Обычный 8 2 2 3 4 2 2" xfId="44344"/>
    <cellStyle name="Обычный 8 2 2 3 4 2 2 2" xfId="44345"/>
    <cellStyle name="Обычный 8 2 2 3 4 2 3" xfId="44346"/>
    <cellStyle name="Обычный 8 2 2 3 4 3" xfId="44347"/>
    <cellStyle name="Обычный 8 2 2 3 4 3 2" xfId="44348"/>
    <cellStyle name="Обычный 8 2 2 3 4 4" xfId="44349"/>
    <cellStyle name="Обычный 8 2 2 3 5" xfId="44350"/>
    <cellStyle name="Обычный 8 2 2 3 5 2" xfId="44351"/>
    <cellStyle name="Обычный 8 2 2 3 5 2 2" xfId="44352"/>
    <cellStyle name="Обычный 8 2 2 3 5 3" xfId="44353"/>
    <cellStyle name="Обычный 8 2 2 3 6" xfId="44354"/>
    <cellStyle name="Обычный 8 2 2 3 6 2" xfId="44355"/>
    <cellStyle name="Обычный 8 2 2 3 7" xfId="44356"/>
    <cellStyle name="Обычный 8 2 2 4" xfId="44357"/>
    <cellStyle name="Обычный 8 2 2 4 2" xfId="44358"/>
    <cellStyle name="Обычный 8 2 2 4 2 2" xfId="44359"/>
    <cellStyle name="Обычный 8 2 2 4 2 2 2" xfId="44360"/>
    <cellStyle name="Обычный 8 2 2 4 2 2 2 2" xfId="44361"/>
    <cellStyle name="Обычный 8 2 2 4 2 2 2 2 2" xfId="44362"/>
    <cellStyle name="Обычный 8 2 2 4 2 2 2 3" xfId="44363"/>
    <cellStyle name="Обычный 8 2 2 4 2 2 3" xfId="44364"/>
    <cellStyle name="Обычный 8 2 2 4 2 2 3 2" xfId="44365"/>
    <cellStyle name="Обычный 8 2 2 4 2 2 4" xfId="44366"/>
    <cellStyle name="Обычный 8 2 2 4 2 3" xfId="44367"/>
    <cellStyle name="Обычный 8 2 2 4 2 3 2" xfId="44368"/>
    <cellStyle name="Обычный 8 2 2 4 2 3 2 2" xfId="44369"/>
    <cellStyle name="Обычный 8 2 2 4 2 3 3" xfId="44370"/>
    <cellStyle name="Обычный 8 2 2 4 2 4" xfId="44371"/>
    <cellStyle name="Обычный 8 2 2 4 2 4 2" xfId="44372"/>
    <cellStyle name="Обычный 8 2 2 4 2 5" xfId="44373"/>
    <cellStyle name="Обычный 8 2 2 4 3" xfId="44374"/>
    <cellStyle name="Обычный 8 2 2 4 3 2" xfId="44375"/>
    <cellStyle name="Обычный 8 2 2 4 3 2 2" xfId="44376"/>
    <cellStyle name="Обычный 8 2 2 4 3 2 2 2" xfId="44377"/>
    <cellStyle name="Обычный 8 2 2 4 3 2 3" xfId="44378"/>
    <cellStyle name="Обычный 8 2 2 4 3 3" xfId="44379"/>
    <cellStyle name="Обычный 8 2 2 4 3 3 2" xfId="44380"/>
    <cellStyle name="Обычный 8 2 2 4 3 4" xfId="44381"/>
    <cellStyle name="Обычный 8 2 2 4 4" xfId="44382"/>
    <cellStyle name="Обычный 8 2 2 4 4 2" xfId="44383"/>
    <cellStyle name="Обычный 8 2 2 4 4 2 2" xfId="44384"/>
    <cellStyle name="Обычный 8 2 2 4 4 3" xfId="44385"/>
    <cellStyle name="Обычный 8 2 2 4 5" xfId="44386"/>
    <cellStyle name="Обычный 8 2 2 4 5 2" xfId="44387"/>
    <cellStyle name="Обычный 8 2 2 4 6" xfId="44388"/>
    <cellStyle name="Обычный 8 2 2 5" xfId="44389"/>
    <cellStyle name="Обычный 8 2 2 5 2" xfId="44390"/>
    <cellStyle name="Обычный 8 2 2 5 2 2" xfId="44391"/>
    <cellStyle name="Обычный 8 2 2 5 2 2 2" xfId="44392"/>
    <cellStyle name="Обычный 8 2 2 5 2 2 2 2" xfId="44393"/>
    <cellStyle name="Обычный 8 2 2 5 2 2 3" xfId="44394"/>
    <cellStyle name="Обычный 8 2 2 5 2 3" xfId="44395"/>
    <cellStyle name="Обычный 8 2 2 5 2 3 2" xfId="44396"/>
    <cellStyle name="Обычный 8 2 2 5 2 4" xfId="44397"/>
    <cellStyle name="Обычный 8 2 2 5 3" xfId="44398"/>
    <cellStyle name="Обычный 8 2 2 5 3 2" xfId="44399"/>
    <cellStyle name="Обычный 8 2 2 5 3 2 2" xfId="44400"/>
    <cellStyle name="Обычный 8 2 2 5 3 3" xfId="44401"/>
    <cellStyle name="Обычный 8 2 2 5 4" xfId="44402"/>
    <cellStyle name="Обычный 8 2 2 5 4 2" xfId="44403"/>
    <cellStyle name="Обычный 8 2 2 5 5" xfId="44404"/>
    <cellStyle name="Обычный 8 2 2 6" xfId="44405"/>
    <cellStyle name="Обычный 8 2 2 6 2" xfId="44406"/>
    <cellStyle name="Обычный 8 2 2 6 2 2" xfId="44407"/>
    <cellStyle name="Обычный 8 2 2 6 2 2 2" xfId="44408"/>
    <cellStyle name="Обычный 8 2 2 6 2 3" xfId="44409"/>
    <cellStyle name="Обычный 8 2 2 6 3" xfId="44410"/>
    <cellStyle name="Обычный 8 2 2 6 3 2" xfId="44411"/>
    <cellStyle name="Обычный 8 2 2 6 4" xfId="44412"/>
    <cellStyle name="Обычный 8 2 2 7" xfId="44413"/>
    <cellStyle name="Обычный 8 2 2 7 2" xfId="44414"/>
    <cellStyle name="Обычный 8 2 2 7 2 2" xfId="44415"/>
    <cellStyle name="Обычный 8 2 2 7 3" xfId="44416"/>
    <cellStyle name="Обычный 8 2 2 8" xfId="44417"/>
    <cellStyle name="Обычный 8 2 2 8 2" xfId="44418"/>
    <cellStyle name="Обычный 8 2 2 9" xfId="44419"/>
    <cellStyle name="Обычный 8 2 3" xfId="44420"/>
    <cellStyle name="Обычный 8 2 3 2" xfId="44421"/>
    <cellStyle name="Обычный 8 2 3 2 2" xfId="44422"/>
    <cellStyle name="Обычный 8 2 3 2 2 2" xfId="44423"/>
    <cellStyle name="Обычный 8 2 3 2 2 2 2" xfId="44424"/>
    <cellStyle name="Обычный 8 2 3 2 2 2 2 2" xfId="44425"/>
    <cellStyle name="Обычный 8 2 3 2 2 2 2 2 2" xfId="44426"/>
    <cellStyle name="Обычный 8 2 3 2 2 2 2 2 2 2" xfId="44427"/>
    <cellStyle name="Обычный 8 2 3 2 2 2 2 2 3" xfId="44428"/>
    <cellStyle name="Обычный 8 2 3 2 2 2 2 3" xfId="44429"/>
    <cellStyle name="Обычный 8 2 3 2 2 2 2 3 2" xfId="44430"/>
    <cellStyle name="Обычный 8 2 3 2 2 2 2 4" xfId="44431"/>
    <cellStyle name="Обычный 8 2 3 2 2 2 3" xfId="44432"/>
    <cellStyle name="Обычный 8 2 3 2 2 2 3 2" xfId="44433"/>
    <cellStyle name="Обычный 8 2 3 2 2 2 3 2 2" xfId="44434"/>
    <cellStyle name="Обычный 8 2 3 2 2 2 3 3" xfId="44435"/>
    <cellStyle name="Обычный 8 2 3 2 2 2 4" xfId="44436"/>
    <cellStyle name="Обычный 8 2 3 2 2 2 4 2" xfId="44437"/>
    <cellStyle name="Обычный 8 2 3 2 2 2 5" xfId="44438"/>
    <cellStyle name="Обычный 8 2 3 2 2 3" xfId="44439"/>
    <cellStyle name="Обычный 8 2 3 2 2 3 2" xfId="44440"/>
    <cellStyle name="Обычный 8 2 3 2 2 3 2 2" xfId="44441"/>
    <cellStyle name="Обычный 8 2 3 2 2 3 2 2 2" xfId="44442"/>
    <cellStyle name="Обычный 8 2 3 2 2 3 2 3" xfId="44443"/>
    <cellStyle name="Обычный 8 2 3 2 2 3 3" xfId="44444"/>
    <cellStyle name="Обычный 8 2 3 2 2 3 3 2" xfId="44445"/>
    <cellStyle name="Обычный 8 2 3 2 2 3 4" xfId="44446"/>
    <cellStyle name="Обычный 8 2 3 2 2 4" xfId="44447"/>
    <cellStyle name="Обычный 8 2 3 2 2 4 2" xfId="44448"/>
    <cellStyle name="Обычный 8 2 3 2 2 4 2 2" xfId="44449"/>
    <cellStyle name="Обычный 8 2 3 2 2 4 3" xfId="44450"/>
    <cellStyle name="Обычный 8 2 3 2 2 5" xfId="44451"/>
    <cellStyle name="Обычный 8 2 3 2 2 5 2" xfId="44452"/>
    <cellStyle name="Обычный 8 2 3 2 2 6" xfId="44453"/>
    <cellStyle name="Обычный 8 2 3 2 3" xfId="44454"/>
    <cellStyle name="Обычный 8 2 3 2 3 2" xfId="44455"/>
    <cellStyle name="Обычный 8 2 3 2 3 2 2" xfId="44456"/>
    <cellStyle name="Обычный 8 2 3 2 3 2 2 2" xfId="44457"/>
    <cellStyle name="Обычный 8 2 3 2 3 2 2 2 2" xfId="44458"/>
    <cellStyle name="Обычный 8 2 3 2 3 2 2 3" xfId="44459"/>
    <cellStyle name="Обычный 8 2 3 2 3 2 3" xfId="44460"/>
    <cellStyle name="Обычный 8 2 3 2 3 2 3 2" xfId="44461"/>
    <cellStyle name="Обычный 8 2 3 2 3 2 4" xfId="44462"/>
    <cellStyle name="Обычный 8 2 3 2 3 3" xfId="44463"/>
    <cellStyle name="Обычный 8 2 3 2 3 3 2" xfId="44464"/>
    <cellStyle name="Обычный 8 2 3 2 3 3 2 2" xfId="44465"/>
    <cellStyle name="Обычный 8 2 3 2 3 3 3" xfId="44466"/>
    <cellStyle name="Обычный 8 2 3 2 3 4" xfId="44467"/>
    <cellStyle name="Обычный 8 2 3 2 3 4 2" xfId="44468"/>
    <cellStyle name="Обычный 8 2 3 2 3 5" xfId="44469"/>
    <cellStyle name="Обычный 8 2 3 2 4" xfId="44470"/>
    <cellStyle name="Обычный 8 2 3 2 4 2" xfId="44471"/>
    <cellStyle name="Обычный 8 2 3 2 4 2 2" xfId="44472"/>
    <cellStyle name="Обычный 8 2 3 2 4 2 2 2" xfId="44473"/>
    <cellStyle name="Обычный 8 2 3 2 4 2 3" xfId="44474"/>
    <cellStyle name="Обычный 8 2 3 2 4 3" xfId="44475"/>
    <cellStyle name="Обычный 8 2 3 2 4 3 2" xfId="44476"/>
    <cellStyle name="Обычный 8 2 3 2 4 4" xfId="44477"/>
    <cellStyle name="Обычный 8 2 3 2 5" xfId="44478"/>
    <cellStyle name="Обычный 8 2 3 2 5 2" xfId="44479"/>
    <cellStyle name="Обычный 8 2 3 2 5 2 2" xfId="44480"/>
    <cellStyle name="Обычный 8 2 3 2 5 3" xfId="44481"/>
    <cellStyle name="Обычный 8 2 3 2 6" xfId="44482"/>
    <cellStyle name="Обычный 8 2 3 2 6 2" xfId="44483"/>
    <cellStyle name="Обычный 8 2 3 2 7" xfId="44484"/>
    <cellStyle name="Обычный 8 2 3 3" xfId="44485"/>
    <cellStyle name="Обычный 8 2 3 3 2" xfId="44486"/>
    <cellStyle name="Обычный 8 2 3 3 2 2" xfId="44487"/>
    <cellStyle name="Обычный 8 2 3 3 2 2 2" xfId="44488"/>
    <cellStyle name="Обычный 8 2 3 3 2 2 2 2" xfId="44489"/>
    <cellStyle name="Обычный 8 2 3 3 2 2 2 2 2" xfId="44490"/>
    <cellStyle name="Обычный 8 2 3 3 2 2 2 3" xfId="44491"/>
    <cellStyle name="Обычный 8 2 3 3 2 2 3" xfId="44492"/>
    <cellStyle name="Обычный 8 2 3 3 2 2 3 2" xfId="44493"/>
    <cellStyle name="Обычный 8 2 3 3 2 2 4" xfId="44494"/>
    <cellStyle name="Обычный 8 2 3 3 2 3" xfId="44495"/>
    <cellStyle name="Обычный 8 2 3 3 2 3 2" xfId="44496"/>
    <cellStyle name="Обычный 8 2 3 3 2 3 2 2" xfId="44497"/>
    <cellStyle name="Обычный 8 2 3 3 2 3 3" xfId="44498"/>
    <cellStyle name="Обычный 8 2 3 3 2 4" xfId="44499"/>
    <cellStyle name="Обычный 8 2 3 3 2 4 2" xfId="44500"/>
    <cellStyle name="Обычный 8 2 3 3 2 5" xfId="44501"/>
    <cellStyle name="Обычный 8 2 3 3 3" xfId="44502"/>
    <cellStyle name="Обычный 8 2 3 3 3 2" xfId="44503"/>
    <cellStyle name="Обычный 8 2 3 3 3 2 2" xfId="44504"/>
    <cellStyle name="Обычный 8 2 3 3 3 2 2 2" xfId="44505"/>
    <cellStyle name="Обычный 8 2 3 3 3 2 3" xfId="44506"/>
    <cellStyle name="Обычный 8 2 3 3 3 3" xfId="44507"/>
    <cellStyle name="Обычный 8 2 3 3 3 3 2" xfId="44508"/>
    <cellStyle name="Обычный 8 2 3 3 3 4" xfId="44509"/>
    <cellStyle name="Обычный 8 2 3 3 4" xfId="44510"/>
    <cellStyle name="Обычный 8 2 3 3 4 2" xfId="44511"/>
    <cellStyle name="Обычный 8 2 3 3 4 2 2" xfId="44512"/>
    <cellStyle name="Обычный 8 2 3 3 4 3" xfId="44513"/>
    <cellStyle name="Обычный 8 2 3 3 5" xfId="44514"/>
    <cellStyle name="Обычный 8 2 3 3 5 2" xfId="44515"/>
    <cellStyle name="Обычный 8 2 3 3 6" xfId="44516"/>
    <cellStyle name="Обычный 8 2 3 4" xfId="44517"/>
    <cellStyle name="Обычный 8 2 3 4 2" xfId="44518"/>
    <cellStyle name="Обычный 8 2 3 4 2 2" xfId="44519"/>
    <cellStyle name="Обычный 8 2 3 4 2 2 2" xfId="44520"/>
    <cellStyle name="Обычный 8 2 3 4 2 2 2 2" xfId="44521"/>
    <cellStyle name="Обычный 8 2 3 4 2 2 3" xfId="44522"/>
    <cellStyle name="Обычный 8 2 3 4 2 3" xfId="44523"/>
    <cellStyle name="Обычный 8 2 3 4 2 3 2" xfId="44524"/>
    <cellStyle name="Обычный 8 2 3 4 2 4" xfId="44525"/>
    <cellStyle name="Обычный 8 2 3 4 3" xfId="44526"/>
    <cellStyle name="Обычный 8 2 3 4 3 2" xfId="44527"/>
    <cellStyle name="Обычный 8 2 3 4 3 2 2" xfId="44528"/>
    <cellStyle name="Обычный 8 2 3 4 3 3" xfId="44529"/>
    <cellStyle name="Обычный 8 2 3 4 4" xfId="44530"/>
    <cellStyle name="Обычный 8 2 3 4 4 2" xfId="44531"/>
    <cellStyle name="Обычный 8 2 3 4 5" xfId="44532"/>
    <cellStyle name="Обычный 8 2 3 5" xfId="44533"/>
    <cellStyle name="Обычный 8 2 3 5 2" xfId="44534"/>
    <cellStyle name="Обычный 8 2 3 5 2 2" xfId="44535"/>
    <cellStyle name="Обычный 8 2 3 5 2 2 2" xfId="44536"/>
    <cellStyle name="Обычный 8 2 3 5 2 3" xfId="44537"/>
    <cellStyle name="Обычный 8 2 3 5 3" xfId="44538"/>
    <cellStyle name="Обычный 8 2 3 5 3 2" xfId="44539"/>
    <cellStyle name="Обычный 8 2 3 5 4" xfId="44540"/>
    <cellStyle name="Обычный 8 2 3 6" xfId="44541"/>
    <cellStyle name="Обычный 8 2 3 6 2" xfId="44542"/>
    <cellStyle name="Обычный 8 2 3 6 2 2" xfId="44543"/>
    <cellStyle name="Обычный 8 2 3 6 3" xfId="44544"/>
    <cellStyle name="Обычный 8 2 3 7" xfId="44545"/>
    <cellStyle name="Обычный 8 2 3 7 2" xfId="44546"/>
    <cellStyle name="Обычный 8 2 3 8" xfId="44547"/>
    <cellStyle name="Обычный 8 2 4" xfId="44548"/>
    <cellStyle name="Обычный 8 2 4 2" xfId="44549"/>
    <cellStyle name="Обычный 8 2 4 2 2" xfId="44550"/>
    <cellStyle name="Обычный 8 2 4 2 2 2" xfId="44551"/>
    <cellStyle name="Обычный 8 2 4 2 2 2 2" xfId="44552"/>
    <cellStyle name="Обычный 8 2 4 2 2 2 2 2" xfId="44553"/>
    <cellStyle name="Обычный 8 2 4 2 2 2 2 2 2" xfId="44554"/>
    <cellStyle name="Обычный 8 2 4 2 2 2 2 3" xfId="44555"/>
    <cellStyle name="Обычный 8 2 4 2 2 2 3" xfId="44556"/>
    <cellStyle name="Обычный 8 2 4 2 2 2 3 2" xfId="44557"/>
    <cellStyle name="Обычный 8 2 4 2 2 2 4" xfId="44558"/>
    <cellStyle name="Обычный 8 2 4 2 2 3" xfId="44559"/>
    <cellStyle name="Обычный 8 2 4 2 2 3 2" xfId="44560"/>
    <cellStyle name="Обычный 8 2 4 2 2 3 2 2" xfId="44561"/>
    <cellStyle name="Обычный 8 2 4 2 2 3 3" xfId="44562"/>
    <cellStyle name="Обычный 8 2 4 2 2 4" xfId="44563"/>
    <cellStyle name="Обычный 8 2 4 2 2 4 2" xfId="44564"/>
    <cellStyle name="Обычный 8 2 4 2 2 5" xfId="44565"/>
    <cellStyle name="Обычный 8 2 4 2 3" xfId="44566"/>
    <cellStyle name="Обычный 8 2 4 2 3 2" xfId="44567"/>
    <cellStyle name="Обычный 8 2 4 2 3 2 2" xfId="44568"/>
    <cellStyle name="Обычный 8 2 4 2 3 2 2 2" xfId="44569"/>
    <cellStyle name="Обычный 8 2 4 2 3 2 3" xfId="44570"/>
    <cellStyle name="Обычный 8 2 4 2 3 3" xfId="44571"/>
    <cellStyle name="Обычный 8 2 4 2 3 3 2" xfId="44572"/>
    <cellStyle name="Обычный 8 2 4 2 3 4" xfId="44573"/>
    <cellStyle name="Обычный 8 2 4 2 4" xfId="44574"/>
    <cellStyle name="Обычный 8 2 4 2 4 2" xfId="44575"/>
    <cellStyle name="Обычный 8 2 4 2 4 2 2" xfId="44576"/>
    <cellStyle name="Обычный 8 2 4 2 4 3" xfId="44577"/>
    <cellStyle name="Обычный 8 2 4 2 5" xfId="44578"/>
    <cellStyle name="Обычный 8 2 4 2 5 2" xfId="44579"/>
    <cellStyle name="Обычный 8 2 4 2 6" xfId="44580"/>
    <cellStyle name="Обычный 8 2 4 3" xfId="44581"/>
    <cellStyle name="Обычный 8 2 4 3 2" xfId="44582"/>
    <cellStyle name="Обычный 8 2 4 3 2 2" xfId="44583"/>
    <cellStyle name="Обычный 8 2 4 3 2 2 2" xfId="44584"/>
    <cellStyle name="Обычный 8 2 4 3 2 2 2 2" xfId="44585"/>
    <cellStyle name="Обычный 8 2 4 3 2 2 3" xfId="44586"/>
    <cellStyle name="Обычный 8 2 4 3 2 3" xfId="44587"/>
    <cellStyle name="Обычный 8 2 4 3 2 3 2" xfId="44588"/>
    <cellStyle name="Обычный 8 2 4 3 2 4" xfId="44589"/>
    <cellStyle name="Обычный 8 2 4 3 3" xfId="44590"/>
    <cellStyle name="Обычный 8 2 4 3 3 2" xfId="44591"/>
    <cellStyle name="Обычный 8 2 4 3 3 2 2" xfId="44592"/>
    <cellStyle name="Обычный 8 2 4 3 3 3" xfId="44593"/>
    <cellStyle name="Обычный 8 2 4 3 4" xfId="44594"/>
    <cellStyle name="Обычный 8 2 4 3 4 2" xfId="44595"/>
    <cellStyle name="Обычный 8 2 4 3 5" xfId="44596"/>
    <cellStyle name="Обычный 8 2 4 4" xfId="44597"/>
    <cellStyle name="Обычный 8 2 4 4 2" xfId="44598"/>
    <cellStyle name="Обычный 8 2 4 4 2 2" xfId="44599"/>
    <cellStyle name="Обычный 8 2 4 4 2 2 2" xfId="44600"/>
    <cellStyle name="Обычный 8 2 4 4 2 3" xfId="44601"/>
    <cellStyle name="Обычный 8 2 4 4 3" xfId="44602"/>
    <cellStyle name="Обычный 8 2 4 4 3 2" xfId="44603"/>
    <cellStyle name="Обычный 8 2 4 4 4" xfId="44604"/>
    <cellStyle name="Обычный 8 2 4 5" xfId="44605"/>
    <cellStyle name="Обычный 8 2 4 5 2" xfId="44606"/>
    <cellStyle name="Обычный 8 2 4 5 2 2" xfId="44607"/>
    <cellStyle name="Обычный 8 2 4 5 3" xfId="44608"/>
    <cellStyle name="Обычный 8 2 4 6" xfId="44609"/>
    <cellStyle name="Обычный 8 2 4 6 2" xfId="44610"/>
    <cellStyle name="Обычный 8 2 4 7" xfId="44611"/>
    <cellStyle name="Обычный 8 2 5" xfId="44612"/>
    <cellStyle name="Обычный 8 2 5 2" xfId="44613"/>
    <cellStyle name="Обычный 8 2 5 2 2" xfId="44614"/>
    <cellStyle name="Обычный 8 2 5 2 2 2" xfId="44615"/>
    <cellStyle name="Обычный 8 2 5 2 2 2 2" xfId="44616"/>
    <cellStyle name="Обычный 8 2 5 2 2 2 2 2" xfId="44617"/>
    <cellStyle name="Обычный 8 2 5 2 2 2 3" xfId="44618"/>
    <cellStyle name="Обычный 8 2 5 2 2 3" xfId="44619"/>
    <cellStyle name="Обычный 8 2 5 2 2 3 2" xfId="44620"/>
    <cellStyle name="Обычный 8 2 5 2 2 4" xfId="44621"/>
    <cellStyle name="Обычный 8 2 5 2 3" xfId="44622"/>
    <cellStyle name="Обычный 8 2 5 2 3 2" xfId="44623"/>
    <cellStyle name="Обычный 8 2 5 2 3 2 2" xfId="44624"/>
    <cellStyle name="Обычный 8 2 5 2 3 3" xfId="44625"/>
    <cellStyle name="Обычный 8 2 5 2 4" xfId="44626"/>
    <cellStyle name="Обычный 8 2 5 2 4 2" xfId="44627"/>
    <cellStyle name="Обычный 8 2 5 2 5" xfId="44628"/>
    <cellStyle name="Обычный 8 2 5 3" xfId="44629"/>
    <cellStyle name="Обычный 8 2 5 3 2" xfId="44630"/>
    <cellStyle name="Обычный 8 2 5 3 2 2" xfId="44631"/>
    <cellStyle name="Обычный 8 2 5 3 2 2 2" xfId="44632"/>
    <cellStyle name="Обычный 8 2 5 3 2 3" xfId="44633"/>
    <cellStyle name="Обычный 8 2 5 3 3" xfId="44634"/>
    <cellStyle name="Обычный 8 2 5 3 3 2" xfId="44635"/>
    <cellStyle name="Обычный 8 2 5 3 4" xfId="44636"/>
    <cellStyle name="Обычный 8 2 5 4" xfId="44637"/>
    <cellStyle name="Обычный 8 2 5 4 2" xfId="44638"/>
    <cellStyle name="Обычный 8 2 5 4 2 2" xfId="44639"/>
    <cellStyle name="Обычный 8 2 5 4 3" xfId="44640"/>
    <cellStyle name="Обычный 8 2 5 5" xfId="44641"/>
    <cellStyle name="Обычный 8 2 5 5 2" xfId="44642"/>
    <cellStyle name="Обычный 8 2 5 6" xfId="44643"/>
    <cellStyle name="Обычный 8 2 6" xfId="44644"/>
    <cellStyle name="Обычный 8 2 6 2" xfId="44645"/>
    <cellStyle name="Обычный 8 2 6 2 2" xfId="44646"/>
    <cellStyle name="Обычный 8 2 6 2 2 2" xfId="44647"/>
    <cellStyle name="Обычный 8 2 6 2 2 2 2" xfId="44648"/>
    <cellStyle name="Обычный 8 2 6 2 2 3" xfId="44649"/>
    <cellStyle name="Обычный 8 2 6 2 3" xfId="44650"/>
    <cellStyle name="Обычный 8 2 6 2 3 2" xfId="44651"/>
    <cellStyle name="Обычный 8 2 6 2 4" xfId="44652"/>
    <cellStyle name="Обычный 8 2 6 3" xfId="44653"/>
    <cellStyle name="Обычный 8 2 6 3 2" xfId="44654"/>
    <cellStyle name="Обычный 8 2 6 3 2 2" xfId="44655"/>
    <cellStyle name="Обычный 8 2 6 3 3" xfId="44656"/>
    <cellStyle name="Обычный 8 2 6 4" xfId="44657"/>
    <cellStyle name="Обычный 8 2 6 4 2" xfId="44658"/>
    <cellStyle name="Обычный 8 2 6 5" xfId="44659"/>
    <cellStyle name="Обычный 8 2 7" xfId="44660"/>
    <cellStyle name="Обычный 8 2 7 2" xfId="44661"/>
    <cellStyle name="Обычный 8 2 7 2 2" xfId="44662"/>
    <cellStyle name="Обычный 8 2 7 2 2 2" xfId="44663"/>
    <cellStyle name="Обычный 8 2 7 2 3" xfId="44664"/>
    <cellStyle name="Обычный 8 2 7 3" xfId="44665"/>
    <cellStyle name="Обычный 8 2 7 3 2" xfId="44666"/>
    <cellStyle name="Обычный 8 2 7 4" xfId="44667"/>
    <cellStyle name="Обычный 8 2 8" xfId="44668"/>
    <cellStyle name="Обычный 8 2 8 2" xfId="44669"/>
    <cellStyle name="Обычный 8 2 8 2 2" xfId="44670"/>
    <cellStyle name="Обычный 8 2 8 3" xfId="44671"/>
    <cellStyle name="Обычный 8 2 9" xfId="44672"/>
    <cellStyle name="Обычный 8 2 9 2" xfId="44673"/>
    <cellStyle name="Обычный 8 3" xfId="44674"/>
    <cellStyle name="Обычный 8 3 2" xfId="44675"/>
    <cellStyle name="Обычный 8 3 2 2" xfId="44676"/>
    <cellStyle name="Обычный 8 3 2 2 2" xfId="44677"/>
    <cellStyle name="Обычный 8 3 2 2 2 2" xfId="44678"/>
    <cellStyle name="Обычный 8 3 2 2 2 2 2" xfId="44679"/>
    <cellStyle name="Обычный 8 3 2 2 2 2 2 2" xfId="44680"/>
    <cellStyle name="Обычный 8 3 2 2 2 2 2 2 2" xfId="44681"/>
    <cellStyle name="Обычный 8 3 2 2 2 2 2 2 2 2" xfId="44682"/>
    <cellStyle name="Обычный 8 3 2 2 2 2 2 2 3" xfId="44683"/>
    <cellStyle name="Обычный 8 3 2 2 2 2 2 3" xfId="44684"/>
    <cellStyle name="Обычный 8 3 2 2 2 2 2 3 2" xfId="44685"/>
    <cellStyle name="Обычный 8 3 2 2 2 2 2 4" xfId="44686"/>
    <cellStyle name="Обычный 8 3 2 2 2 2 3" xfId="44687"/>
    <cellStyle name="Обычный 8 3 2 2 2 2 3 2" xfId="44688"/>
    <cellStyle name="Обычный 8 3 2 2 2 2 3 2 2" xfId="44689"/>
    <cellStyle name="Обычный 8 3 2 2 2 2 3 3" xfId="44690"/>
    <cellStyle name="Обычный 8 3 2 2 2 2 4" xfId="44691"/>
    <cellStyle name="Обычный 8 3 2 2 2 2 4 2" xfId="44692"/>
    <cellStyle name="Обычный 8 3 2 2 2 2 5" xfId="44693"/>
    <cellStyle name="Обычный 8 3 2 2 2 3" xfId="44694"/>
    <cellStyle name="Обычный 8 3 2 2 2 3 2" xfId="44695"/>
    <cellStyle name="Обычный 8 3 2 2 2 3 2 2" xfId="44696"/>
    <cellStyle name="Обычный 8 3 2 2 2 3 2 2 2" xfId="44697"/>
    <cellStyle name="Обычный 8 3 2 2 2 3 2 3" xfId="44698"/>
    <cellStyle name="Обычный 8 3 2 2 2 3 3" xfId="44699"/>
    <cellStyle name="Обычный 8 3 2 2 2 3 3 2" xfId="44700"/>
    <cellStyle name="Обычный 8 3 2 2 2 3 4" xfId="44701"/>
    <cellStyle name="Обычный 8 3 2 2 2 4" xfId="44702"/>
    <cellStyle name="Обычный 8 3 2 2 2 4 2" xfId="44703"/>
    <cellStyle name="Обычный 8 3 2 2 2 4 2 2" xfId="44704"/>
    <cellStyle name="Обычный 8 3 2 2 2 4 3" xfId="44705"/>
    <cellStyle name="Обычный 8 3 2 2 2 5" xfId="44706"/>
    <cellStyle name="Обычный 8 3 2 2 2 5 2" xfId="44707"/>
    <cellStyle name="Обычный 8 3 2 2 2 6" xfId="44708"/>
    <cellStyle name="Обычный 8 3 2 2 3" xfId="44709"/>
    <cellStyle name="Обычный 8 3 2 2 3 2" xfId="44710"/>
    <cellStyle name="Обычный 8 3 2 2 3 2 2" xfId="44711"/>
    <cellStyle name="Обычный 8 3 2 2 3 2 2 2" xfId="44712"/>
    <cellStyle name="Обычный 8 3 2 2 3 2 2 2 2" xfId="44713"/>
    <cellStyle name="Обычный 8 3 2 2 3 2 2 3" xfId="44714"/>
    <cellStyle name="Обычный 8 3 2 2 3 2 3" xfId="44715"/>
    <cellStyle name="Обычный 8 3 2 2 3 2 3 2" xfId="44716"/>
    <cellStyle name="Обычный 8 3 2 2 3 2 4" xfId="44717"/>
    <cellStyle name="Обычный 8 3 2 2 3 3" xfId="44718"/>
    <cellStyle name="Обычный 8 3 2 2 3 3 2" xfId="44719"/>
    <cellStyle name="Обычный 8 3 2 2 3 3 2 2" xfId="44720"/>
    <cellStyle name="Обычный 8 3 2 2 3 3 3" xfId="44721"/>
    <cellStyle name="Обычный 8 3 2 2 3 4" xfId="44722"/>
    <cellStyle name="Обычный 8 3 2 2 3 4 2" xfId="44723"/>
    <cellStyle name="Обычный 8 3 2 2 3 5" xfId="44724"/>
    <cellStyle name="Обычный 8 3 2 2 4" xfId="44725"/>
    <cellStyle name="Обычный 8 3 2 2 4 2" xfId="44726"/>
    <cellStyle name="Обычный 8 3 2 2 4 2 2" xfId="44727"/>
    <cellStyle name="Обычный 8 3 2 2 4 2 2 2" xfId="44728"/>
    <cellStyle name="Обычный 8 3 2 2 4 2 3" xfId="44729"/>
    <cellStyle name="Обычный 8 3 2 2 4 3" xfId="44730"/>
    <cellStyle name="Обычный 8 3 2 2 4 3 2" xfId="44731"/>
    <cellStyle name="Обычный 8 3 2 2 4 4" xfId="44732"/>
    <cellStyle name="Обычный 8 3 2 2 5" xfId="44733"/>
    <cellStyle name="Обычный 8 3 2 2 5 2" xfId="44734"/>
    <cellStyle name="Обычный 8 3 2 2 5 2 2" xfId="44735"/>
    <cellStyle name="Обычный 8 3 2 2 5 3" xfId="44736"/>
    <cellStyle name="Обычный 8 3 2 2 6" xfId="44737"/>
    <cellStyle name="Обычный 8 3 2 2 6 2" xfId="44738"/>
    <cellStyle name="Обычный 8 3 2 2 7" xfId="44739"/>
    <cellStyle name="Обычный 8 3 2 3" xfId="44740"/>
    <cellStyle name="Обычный 8 3 2 3 2" xfId="44741"/>
    <cellStyle name="Обычный 8 3 2 3 2 2" xfId="44742"/>
    <cellStyle name="Обычный 8 3 2 3 2 2 2" xfId="44743"/>
    <cellStyle name="Обычный 8 3 2 3 2 2 2 2" xfId="44744"/>
    <cellStyle name="Обычный 8 3 2 3 2 2 2 2 2" xfId="44745"/>
    <cellStyle name="Обычный 8 3 2 3 2 2 2 3" xfId="44746"/>
    <cellStyle name="Обычный 8 3 2 3 2 2 3" xfId="44747"/>
    <cellStyle name="Обычный 8 3 2 3 2 2 3 2" xfId="44748"/>
    <cellStyle name="Обычный 8 3 2 3 2 2 4" xfId="44749"/>
    <cellStyle name="Обычный 8 3 2 3 2 3" xfId="44750"/>
    <cellStyle name="Обычный 8 3 2 3 2 3 2" xfId="44751"/>
    <cellStyle name="Обычный 8 3 2 3 2 3 2 2" xfId="44752"/>
    <cellStyle name="Обычный 8 3 2 3 2 3 3" xfId="44753"/>
    <cellStyle name="Обычный 8 3 2 3 2 4" xfId="44754"/>
    <cellStyle name="Обычный 8 3 2 3 2 4 2" xfId="44755"/>
    <cellStyle name="Обычный 8 3 2 3 2 5" xfId="44756"/>
    <cellStyle name="Обычный 8 3 2 3 3" xfId="44757"/>
    <cellStyle name="Обычный 8 3 2 3 3 2" xfId="44758"/>
    <cellStyle name="Обычный 8 3 2 3 3 2 2" xfId="44759"/>
    <cellStyle name="Обычный 8 3 2 3 3 2 2 2" xfId="44760"/>
    <cellStyle name="Обычный 8 3 2 3 3 2 3" xfId="44761"/>
    <cellStyle name="Обычный 8 3 2 3 3 3" xfId="44762"/>
    <cellStyle name="Обычный 8 3 2 3 3 3 2" xfId="44763"/>
    <cellStyle name="Обычный 8 3 2 3 3 4" xfId="44764"/>
    <cellStyle name="Обычный 8 3 2 3 4" xfId="44765"/>
    <cellStyle name="Обычный 8 3 2 3 4 2" xfId="44766"/>
    <cellStyle name="Обычный 8 3 2 3 4 2 2" xfId="44767"/>
    <cellStyle name="Обычный 8 3 2 3 4 3" xfId="44768"/>
    <cellStyle name="Обычный 8 3 2 3 5" xfId="44769"/>
    <cellStyle name="Обычный 8 3 2 3 5 2" xfId="44770"/>
    <cellStyle name="Обычный 8 3 2 3 6" xfId="44771"/>
    <cellStyle name="Обычный 8 3 2 4" xfId="44772"/>
    <cellStyle name="Обычный 8 3 2 4 2" xfId="44773"/>
    <cellStyle name="Обычный 8 3 2 4 2 2" xfId="44774"/>
    <cellStyle name="Обычный 8 3 2 4 2 2 2" xfId="44775"/>
    <cellStyle name="Обычный 8 3 2 4 2 2 2 2" xfId="44776"/>
    <cellStyle name="Обычный 8 3 2 4 2 2 3" xfId="44777"/>
    <cellStyle name="Обычный 8 3 2 4 2 3" xfId="44778"/>
    <cellStyle name="Обычный 8 3 2 4 2 3 2" xfId="44779"/>
    <cellStyle name="Обычный 8 3 2 4 2 4" xfId="44780"/>
    <cellStyle name="Обычный 8 3 2 4 3" xfId="44781"/>
    <cellStyle name="Обычный 8 3 2 4 3 2" xfId="44782"/>
    <cellStyle name="Обычный 8 3 2 4 3 2 2" xfId="44783"/>
    <cellStyle name="Обычный 8 3 2 4 3 3" xfId="44784"/>
    <cellStyle name="Обычный 8 3 2 4 4" xfId="44785"/>
    <cellStyle name="Обычный 8 3 2 4 4 2" xfId="44786"/>
    <cellStyle name="Обычный 8 3 2 4 5" xfId="44787"/>
    <cellStyle name="Обычный 8 3 2 5" xfId="44788"/>
    <cellStyle name="Обычный 8 3 2 5 2" xfId="44789"/>
    <cellStyle name="Обычный 8 3 2 5 2 2" xfId="44790"/>
    <cellStyle name="Обычный 8 3 2 5 2 2 2" xfId="44791"/>
    <cellStyle name="Обычный 8 3 2 5 2 3" xfId="44792"/>
    <cellStyle name="Обычный 8 3 2 5 3" xfId="44793"/>
    <cellStyle name="Обычный 8 3 2 5 3 2" xfId="44794"/>
    <cellStyle name="Обычный 8 3 2 5 4" xfId="44795"/>
    <cellStyle name="Обычный 8 3 2 6" xfId="44796"/>
    <cellStyle name="Обычный 8 3 2 6 2" xfId="44797"/>
    <cellStyle name="Обычный 8 3 2 6 2 2" xfId="44798"/>
    <cellStyle name="Обычный 8 3 2 6 3" xfId="44799"/>
    <cellStyle name="Обычный 8 3 2 7" xfId="44800"/>
    <cellStyle name="Обычный 8 3 2 7 2" xfId="44801"/>
    <cellStyle name="Обычный 8 3 2 8" xfId="44802"/>
    <cellStyle name="Обычный 8 3 3" xfId="44803"/>
    <cellStyle name="Обычный 8 3 3 2" xfId="44804"/>
    <cellStyle name="Обычный 8 3 3 2 2" xfId="44805"/>
    <cellStyle name="Обычный 8 3 3 2 2 2" xfId="44806"/>
    <cellStyle name="Обычный 8 3 3 2 2 2 2" xfId="44807"/>
    <cellStyle name="Обычный 8 3 3 2 2 2 2 2" xfId="44808"/>
    <cellStyle name="Обычный 8 3 3 2 2 2 2 2 2" xfId="44809"/>
    <cellStyle name="Обычный 8 3 3 2 2 2 2 3" xfId="44810"/>
    <cellStyle name="Обычный 8 3 3 2 2 2 3" xfId="44811"/>
    <cellStyle name="Обычный 8 3 3 2 2 2 3 2" xfId="44812"/>
    <cellStyle name="Обычный 8 3 3 2 2 2 4" xfId="44813"/>
    <cellStyle name="Обычный 8 3 3 2 2 3" xfId="44814"/>
    <cellStyle name="Обычный 8 3 3 2 2 3 2" xfId="44815"/>
    <cellStyle name="Обычный 8 3 3 2 2 3 2 2" xfId="44816"/>
    <cellStyle name="Обычный 8 3 3 2 2 3 3" xfId="44817"/>
    <cellStyle name="Обычный 8 3 3 2 2 4" xfId="44818"/>
    <cellStyle name="Обычный 8 3 3 2 2 4 2" xfId="44819"/>
    <cellStyle name="Обычный 8 3 3 2 2 5" xfId="44820"/>
    <cellStyle name="Обычный 8 3 3 2 3" xfId="44821"/>
    <cellStyle name="Обычный 8 3 3 2 3 2" xfId="44822"/>
    <cellStyle name="Обычный 8 3 3 2 3 2 2" xfId="44823"/>
    <cellStyle name="Обычный 8 3 3 2 3 2 2 2" xfId="44824"/>
    <cellStyle name="Обычный 8 3 3 2 3 2 3" xfId="44825"/>
    <cellStyle name="Обычный 8 3 3 2 3 3" xfId="44826"/>
    <cellStyle name="Обычный 8 3 3 2 3 3 2" xfId="44827"/>
    <cellStyle name="Обычный 8 3 3 2 3 4" xfId="44828"/>
    <cellStyle name="Обычный 8 3 3 2 4" xfId="44829"/>
    <cellStyle name="Обычный 8 3 3 2 4 2" xfId="44830"/>
    <cellStyle name="Обычный 8 3 3 2 4 2 2" xfId="44831"/>
    <cellStyle name="Обычный 8 3 3 2 4 3" xfId="44832"/>
    <cellStyle name="Обычный 8 3 3 2 5" xfId="44833"/>
    <cellStyle name="Обычный 8 3 3 2 5 2" xfId="44834"/>
    <cellStyle name="Обычный 8 3 3 2 6" xfId="44835"/>
    <cellStyle name="Обычный 8 3 3 3" xfId="44836"/>
    <cellStyle name="Обычный 8 3 3 3 2" xfId="44837"/>
    <cellStyle name="Обычный 8 3 3 3 2 2" xfId="44838"/>
    <cellStyle name="Обычный 8 3 3 3 2 2 2" xfId="44839"/>
    <cellStyle name="Обычный 8 3 3 3 2 2 2 2" xfId="44840"/>
    <cellStyle name="Обычный 8 3 3 3 2 2 3" xfId="44841"/>
    <cellStyle name="Обычный 8 3 3 3 2 3" xfId="44842"/>
    <cellStyle name="Обычный 8 3 3 3 2 3 2" xfId="44843"/>
    <cellStyle name="Обычный 8 3 3 3 2 4" xfId="44844"/>
    <cellStyle name="Обычный 8 3 3 3 3" xfId="44845"/>
    <cellStyle name="Обычный 8 3 3 3 3 2" xfId="44846"/>
    <cellStyle name="Обычный 8 3 3 3 3 2 2" xfId="44847"/>
    <cellStyle name="Обычный 8 3 3 3 3 3" xfId="44848"/>
    <cellStyle name="Обычный 8 3 3 3 4" xfId="44849"/>
    <cellStyle name="Обычный 8 3 3 3 4 2" xfId="44850"/>
    <cellStyle name="Обычный 8 3 3 3 5" xfId="44851"/>
    <cellStyle name="Обычный 8 3 3 4" xfId="44852"/>
    <cellStyle name="Обычный 8 3 3 4 2" xfId="44853"/>
    <cellStyle name="Обычный 8 3 3 4 2 2" xfId="44854"/>
    <cellStyle name="Обычный 8 3 3 4 2 2 2" xfId="44855"/>
    <cellStyle name="Обычный 8 3 3 4 2 3" xfId="44856"/>
    <cellStyle name="Обычный 8 3 3 4 3" xfId="44857"/>
    <cellStyle name="Обычный 8 3 3 4 3 2" xfId="44858"/>
    <cellStyle name="Обычный 8 3 3 4 4" xfId="44859"/>
    <cellStyle name="Обычный 8 3 3 5" xfId="44860"/>
    <cellStyle name="Обычный 8 3 3 5 2" xfId="44861"/>
    <cellStyle name="Обычный 8 3 3 5 2 2" xfId="44862"/>
    <cellStyle name="Обычный 8 3 3 5 3" xfId="44863"/>
    <cellStyle name="Обычный 8 3 3 6" xfId="44864"/>
    <cellStyle name="Обычный 8 3 3 6 2" xfId="44865"/>
    <cellStyle name="Обычный 8 3 3 7" xfId="44866"/>
    <cellStyle name="Обычный 8 3 4" xfId="44867"/>
    <cellStyle name="Обычный 8 3 4 2" xfId="44868"/>
    <cellStyle name="Обычный 8 3 4 2 2" xfId="44869"/>
    <cellStyle name="Обычный 8 3 4 2 2 2" xfId="44870"/>
    <cellStyle name="Обычный 8 3 4 2 2 2 2" xfId="44871"/>
    <cellStyle name="Обычный 8 3 4 2 2 2 2 2" xfId="44872"/>
    <cellStyle name="Обычный 8 3 4 2 2 2 3" xfId="44873"/>
    <cellStyle name="Обычный 8 3 4 2 2 3" xfId="44874"/>
    <cellStyle name="Обычный 8 3 4 2 2 3 2" xfId="44875"/>
    <cellStyle name="Обычный 8 3 4 2 2 4" xfId="44876"/>
    <cellStyle name="Обычный 8 3 4 2 3" xfId="44877"/>
    <cellStyle name="Обычный 8 3 4 2 3 2" xfId="44878"/>
    <cellStyle name="Обычный 8 3 4 2 3 2 2" xfId="44879"/>
    <cellStyle name="Обычный 8 3 4 2 3 3" xfId="44880"/>
    <cellStyle name="Обычный 8 3 4 2 4" xfId="44881"/>
    <cellStyle name="Обычный 8 3 4 2 4 2" xfId="44882"/>
    <cellStyle name="Обычный 8 3 4 2 5" xfId="44883"/>
    <cellStyle name="Обычный 8 3 4 3" xfId="44884"/>
    <cellStyle name="Обычный 8 3 4 3 2" xfId="44885"/>
    <cellStyle name="Обычный 8 3 4 3 2 2" xfId="44886"/>
    <cellStyle name="Обычный 8 3 4 3 2 2 2" xfId="44887"/>
    <cellStyle name="Обычный 8 3 4 3 2 3" xfId="44888"/>
    <cellStyle name="Обычный 8 3 4 3 3" xfId="44889"/>
    <cellStyle name="Обычный 8 3 4 3 3 2" xfId="44890"/>
    <cellStyle name="Обычный 8 3 4 3 4" xfId="44891"/>
    <cellStyle name="Обычный 8 3 4 4" xfId="44892"/>
    <cellStyle name="Обычный 8 3 4 4 2" xfId="44893"/>
    <cellStyle name="Обычный 8 3 4 4 2 2" xfId="44894"/>
    <cellStyle name="Обычный 8 3 4 4 3" xfId="44895"/>
    <cellStyle name="Обычный 8 3 4 5" xfId="44896"/>
    <cellStyle name="Обычный 8 3 4 5 2" xfId="44897"/>
    <cellStyle name="Обычный 8 3 4 6" xfId="44898"/>
    <cellStyle name="Обычный 8 3 5" xfId="44899"/>
    <cellStyle name="Обычный 8 3 5 2" xfId="44900"/>
    <cellStyle name="Обычный 8 3 5 2 2" xfId="44901"/>
    <cellStyle name="Обычный 8 3 5 2 2 2" xfId="44902"/>
    <cellStyle name="Обычный 8 3 5 2 2 2 2" xfId="44903"/>
    <cellStyle name="Обычный 8 3 5 2 2 3" xfId="44904"/>
    <cellStyle name="Обычный 8 3 5 2 3" xfId="44905"/>
    <cellStyle name="Обычный 8 3 5 2 3 2" xfId="44906"/>
    <cellStyle name="Обычный 8 3 5 2 4" xfId="44907"/>
    <cellStyle name="Обычный 8 3 5 3" xfId="44908"/>
    <cellStyle name="Обычный 8 3 5 3 2" xfId="44909"/>
    <cellStyle name="Обычный 8 3 5 3 2 2" xfId="44910"/>
    <cellStyle name="Обычный 8 3 5 3 3" xfId="44911"/>
    <cellStyle name="Обычный 8 3 5 4" xfId="44912"/>
    <cellStyle name="Обычный 8 3 5 4 2" xfId="44913"/>
    <cellStyle name="Обычный 8 3 5 5" xfId="44914"/>
    <cellStyle name="Обычный 8 3 6" xfId="44915"/>
    <cellStyle name="Обычный 8 3 6 2" xfId="44916"/>
    <cellStyle name="Обычный 8 3 6 2 2" xfId="44917"/>
    <cellStyle name="Обычный 8 3 6 2 2 2" xfId="44918"/>
    <cellStyle name="Обычный 8 3 6 2 3" xfId="44919"/>
    <cellStyle name="Обычный 8 3 6 3" xfId="44920"/>
    <cellStyle name="Обычный 8 3 6 3 2" xfId="44921"/>
    <cellStyle name="Обычный 8 3 6 4" xfId="44922"/>
    <cellStyle name="Обычный 8 3 7" xfId="44923"/>
    <cellStyle name="Обычный 8 3 7 2" xfId="44924"/>
    <cellStyle name="Обычный 8 3 7 2 2" xfId="44925"/>
    <cellStyle name="Обычный 8 3 7 3" xfId="44926"/>
    <cellStyle name="Обычный 8 3 8" xfId="44927"/>
    <cellStyle name="Обычный 8 3 8 2" xfId="44928"/>
    <cellStyle name="Обычный 8 3 9" xfId="44929"/>
    <cellStyle name="Обычный 8 4" xfId="44930"/>
    <cellStyle name="Обычный 8 4 2" xfId="44931"/>
    <cellStyle name="Обычный 8 4 2 2" xfId="44932"/>
    <cellStyle name="Обычный 8 4 2 2 2" xfId="44933"/>
    <cellStyle name="Обычный 8 4 2 2 2 2" xfId="44934"/>
    <cellStyle name="Обычный 8 4 2 2 2 2 2" xfId="44935"/>
    <cellStyle name="Обычный 8 4 2 2 2 2 2 2" xfId="44936"/>
    <cellStyle name="Обычный 8 4 2 2 2 2 2 2 2" xfId="44937"/>
    <cellStyle name="Обычный 8 4 2 2 2 2 2 3" xfId="44938"/>
    <cellStyle name="Обычный 8 4 2 2 2 2 3" xfId="44939"/>
    <cellStyle name="Обычный 8 4 2 2 2 2 3 2" xfId="44940"/>
    <cellStyle name="Обычный 8 4 2 2 2 2 4" xfId="44941"/>
    <cellStyle name="Обычный 8 4 2 2 2 3" xfId="44942"/>
    <cellStyle name="Обычный 8 4 2 2 2 3 2" xfId="44943"/>
    <cellStyle name="Обычный 8 4 2 2 2 3 2 2" xfId="44944"/>
    <cellStyle name="Обычный 8 4 2 2 2 3 3" xfId="44945"/>
    <cellStyle name="Обычный 8 4 2 2 2 4" xfId="44946"/>
    <cellStyle name="Обычный 8 4 2 2 2 4 2" xfId="44947"/>
    <cellStyle name="Обычный 8 4 2 2 2 5" xfId="44948"/>
    <cellStyle name="Обычный 8 4 2 2 3" xfId="44949"/>
    <cellStyle name="Обычный 8 4 2 2 3 2" xfId="44950"/>
    <cellStyle name="Обычный 8 4 2 2 3 2 2" xfId="44951"/>
    <cellStyle name="Обычный 8 4 2 2 3 2 2 2" xfId="44952"/>
    <cellStyle name="Обычный 8 4 2 2 3 2 3" xfId="44953"/>
    <cellStyle name="Обычный 8 4 2 2 3 3" xfId="44954"/>
    <cellStyle name="Обычный 8 4 2 2 3 3 2" xfId="44955"/>
    <cellStyle name="Обычный 8 4 2 2 3 4" xfId="44956"/>
    <cellStyle name="Обычный 8 4 2 2 4" xfId="44957"/>
    <cellStyle name="Обычный 8 4 2 2 4 2" xfId="44958"/>
    <cellStyle name="Обычный 8 4 2 2 4 2 2" xfId="44959"/>
    <cellStyle name="Обычный 8 4 2 2 4 3" xfId="44960"/>
    <cellStyle name="Обычный 8 4 2 2 5" xfId="44961"/>
    <cellStyle name="Обычный 8 4 2 2 5 2" xfId="44962"/>
    <cellStyle name="Обычный 8 4 2 2 6" xfId="44963"/>
    <cellStyle name="Обычный 8 4 2 3" xfId="44964"/>
    <cellStyle name="Обычный 8 4 2 3 2" xfId="44965"/>
    <cellStyle name="Обычный 8 4 2 3 2 2" xfId="44966"/>
    <cellStyle name="Обычный 8 4 2 3 2 2 2" xfId="44967"/>
    <cellStyle name="Обычный 8 4 2 3 2 2 2 2" xfId="44968"/>
    <cellStyle name="Обычный 8 4 2 3 2 2 3" xfId="44969"/>
    <cellStyle name="Обычный 8 4 2 3 2 3" xfId="44970"/>
    <cellStyle name="Обычный 8 4 2 3 2 3 2" xfId="44971"/>
    <cellStyle name="Обычный 8 4 2 3 2 4" xfId="44972"/>
    <cellStyle name="Обычный 8 4 2 3 3" xfId="44973"/>
    <cellStyle name="Обычный 8 4 2 3 3 2" xfId="44974"/>
    <cellStyle name="Обычный 8 4 2 3 3 2 2" xfId="44975"/>
    <cellStyle name="Обычный 8 4 2 3 3 3" xfId="44976"/>
    <cellStyle name="Обычный 8 4 2 3 4" xfId="44977"/>
    <cellStyle name="Обычный 8 4 2 3 4 2" xfId="44978"/>
    <cellStyle name="Обычный 8 4 2 3 5" xfId="44979"/>
    <cellStyle name="Обычный 8 4 2 4" xfId="44980"/>
    <cellStyle name="Обычный 8 4 2 4 2" xfId="44981"/>
    <cellStyle name="Обычный 8 4 2 4 2 2" xfId="44982"/>
    <cellStyle name="Обычный 8 4 2 4 2 2 2" xfId="44983"/>
    <cellStyle name="Обычный 8 4 2 4 2 3" xfId="44984"/>
    <cellStyle name="Обычный 8 4 2 4 3" xfId="44985"/>
    <cellStyle name="Обычный 8 4 2 4 3 2" xfId="44986"/>
    <cellStyle name="Обычный 8 4 2 4 4" xfId="44987"/>
    <cellStyle name="Обычный 8 4 2 5" xfId="44988"/>
    <cellStyle name="Обычный 8 4 2 5 2" xfId="44989"/>
    <cellStyle name="Обычный 8 4 2 5 2 2" xfId="44990"/>
    <cellStyle name="Обычный 8 4 2 5 3" xfId="44991"/>
    <cellStyle name="Обычный 8 4 2 6" xfId="44992"/>
    <cellStyle name="Обычный 8 4 2 6 2" xfId="44993"/>
    <cellStyle name="Обычный 8 4 2 7" xfId="44994"/>
    <cellStyle name="Обычный 8 4 3" xfId="44995"/>
    <cellStyle name="Обычный 8 4 3 2" xfId="44996"/>
    <cellStyle name="Обычный 8 4 3 2 2" xfId="44997"/>
    <cellStyle name="Обычный 8 4 3 2 2 2" xfId="44998"/>
    <cellStyle name="Обычный 8 4 3 2 2 2 2" xfId="44999"/>
    <cellStyle name="Обычный 8 4 3 2 2 2 2 2" xfId="45000"/>
    <cellStyle name="Обычный 8 4 3 2 2 2 3" xfId="45001"/>
    <cellStyle name="Обычный 8 4 3 2 2 3" xfId="45002"/>
    <cellStyle name="Обычный 8 4 3 2 2 3 2" xfId="45003"/>
    <cellStyle name="Обычный 8 4 3 2 2 4" xfId="45004"/>
    <cellStyle name="Обычный 8 4 3 2 3" xfId="45005"/>
    <cellStyle name="Обычный 8 4 3 2 3 2" xfId="45006"/>
    <cellStyle name="Обычный 8 4 3 2 3 2 2" xfId="45007"/>
    <cellStyle name="Обычный 8 4 3 2 3 3" xfId="45008"/>
    <cellStyle name="Обычный 8 4 3 2 4" xfId="45009"/>
    <cellStyle name="Обычный 8 4 3 2 4 2" xfId="45010"/>
    <cellStyle name="Обычный 8 4 3 2 5" xfId="45011"/>
    <cellStyle name="Обычный 8 4 3 3" xfId="45012"/>
    <cellStyle name="Обычный 8 4 3 3 2" xfId="45013"/>
    <cellStyle name="Обычный 8 4 3 3 2 2" xfId="45014"/>
    <cellStyle name="Обычный 8 4 3 3 2 2 2" xfId="45015"/>
    <cellStyle name="Обычный 8 4 3 3 2 3" xfId="45016"/>
    <cellStyle name="Обычный 8 4 3 3 3" xfId="45017"/>
    <cellStyle name="Обычный 8 4 3 3 3 2" xfId="45018"/>
    <cellStyle name="Обычный 8 4 3 3 4" xfId="45019"/>
    <cellStyle name="Обычный 8 4 3 4" xfId="45020"/>
    <cellStyle name="Обычный 8 4 3 4 2" xfId="45021"/>
    <cellStyle name="Обычный 8 4 3 4 2 2" xfId="45022"/>
    <cellStyle name="Обычный 8 4 3 4 3" xfId="45023"/>
    <cellStyle name="Обычный 8 4 3 5" xfId="45024"/>
    <cellStyle name="Обычный 8 4 3 5 2" xfId="45025"/>
    <cellStyle name="Обычный 8 4 3 6" xfId="45026"/>
    <cellStyle name="Обычный 8 4 4" xfId="45027"/>
    <cellStyle name="Обычный 8 4 4 2" xfId="45028"/>
    <cellStyle name="Обычный 8 4 4 2 2" xfId="45029"/>
    <cellStyle name="Обычный 8 4 4 2 2 2" xfId="45030"/>
    <cellStyle name="Обычный 8 4 4 2 2 2 2" xfId="45031"/>
    <cellStyle name="Обычный 8 4 4 2 2 3" xfId="45032"/>
    <cellStyle name="Обычный 8 4 4 2 3" xfId="45033"/>
    <cellStyle name="Обычный 8 4 4 2 3 2" xfId="45034"/>
    <cellStyle name="Обычный 8 4 4 2 4" xfId="45035"/>
    <cellStyle name="Обычный 8 4 4 3" xfId="45036"/>
    <cellStyle name="Обычный 8 4 4 3 2" xfId="45037"/>
    <cellStyle name="Обычный 8 4 4 3 2 2" xfId="45038"/>
    <cellStyle name="Обычный 8 4 4 3 3" xfId="45039"/>
    <cellStyle name="Обычный 8 4 4 4" xfId="45040"/>
    <cellStyle name="Обычный 8 4 4 4 2" xfId="45041"/>
    <cellStyle name="Обычный 8 4 4 5" xfId="45042"/>
    <cellStyle name="Обычный 8 4 5" xfId="45043"/>
    <cellStyle name="Обычный 8 4 5 2" xfId="45044"/>
    <cellStyle name="Обычный 8 4 5 2 2" xfId="45045"/>
    <cellStyle name="Обычный 8 4 5 2 2 2" xfId="45046"/>
    <cellStyle name="Обычный 8 4 5 2 3" xfId="45047"/>
    <cellStyle name="Обычный 8 4 5 3" xfId="45048"/>
    <cellStyle name="Обычный 8 4 5 3 2" xfId="45049"/>
    <cellStyle name="Обычный 8 4 5 4" xfId="45050"/>
    <cellStyle name="Обычный 8 4 6" xfId="45051"/>
    <cellStyle name="Обычный 8 4 6 2" xfId="45052"/>
    <cellStyle name="Обычный 8 4 6 2 2" xfId="45053"/>
    <cellStyle name="Обычный 8 4 6 3" xfId="45054"/>
    <cellStyle name="Обычный 8 4 7" xfId="45055"/>
    <cellStyle name="Обычный 8 4 7 2" xfId="45056"/>
    <cellStyle name="Обычный 8 4 8" xfId="45057"/>
    <cellStyle name="Обычный 8 5" xfId="45058"/>
    <cellStyle name="Обычный 8 5 2" xfId="45059"/>
    <cellStyle name="Обычный 8 5 2 2" xfId="45060"/>
    <cellStyle name="Обычный 8 5 2 2 2" xfId="45061"/>
    <cellStyle name="Обычный 8 5 2 2 2 2" xfId="45062"/>
    <cellStyle name="Обычный 8 5 2 2 2 2 2" xfId="45063"/>
    <cellStyle name="Обычный 8 5 2 2 2 2 2 2" xfId="45064"/>
    <cellStyle name="Обычный 8 5 2 2 2 2 3" xfId="45065"/>
    <cellStyle name="Обычный 8 5 2 2 2 3" xfId="45066"/>
    <cellStyle name="Обычный 8 5 2 2 2 3 2" xfId="45067"/>
    <cellStyle name="Обычный 8 5 2 2 2 4" xfId="45068"/>
    <cellStyle name="Обычный 8 5 2 2 3" xfId="45069"/>
    <cellStyle name="Обычный 8 5 2 2 3 2" xfId="45070"/>
    <cellStyle name="Обычный 8 5 2 2 3 2 2" xfId="45071"/>
    <cellStyle name="Обычный 8 5 2 2 3 3" xfId="45072"/>
    <cellStyle name="Обычный 8 5 2 2 4" xfId="45073"/>
    <cellStyle name="Обычный 8 5 2 2 4 2" xfId="45074"/>
    <cellStyle name="Обычный 8 5 2 2 5" xfId="45075"/>
    <cellStyle name="Обычный 8 5 2 3" xfId="45076"/>
    <cellStyle name="Обычный 8 5 2 3 2" xfId="45077"/>
    <cellStyle name="Обычный 8 5 2 3 2 2" xfId="45078"/>
    <cellStyle name="Обычный 8 5 2 3 2 2 2" xfId="45079"/>
    <cellStyle name="Обычный 8 5 2 3 2 3" xfId="45080"/>
    <cellStyle name="Обычный 8 5 2 3 3" xfId="45081"/>
    <cellStyle name="Обычный 8 5 2 3 3 2" xfId="45082"/>
    <cellStyle name="Обычный 8 5 2 3 4" xfId="45083"/>
    <cellStyle name="Обычный 8 5 2 4" xfId="45084"/>
    <cellStyle name="Обычный 8 5 2 4 2" xfId="45085"/>
    <cellStyle name="Обычный 8 5 2 4 2 2" xfId="45086"/>
    <cellStyle name="Обычный 8 5 2 4 3" xfId="45087"/>
    <cellStyle name="Обычный 8 5 2 5" xfId="45088"/>
    <cellStyle name="Обычный 8 5 2 5 2" xfId="45089"/>
    <cellStyle name="Обычный 8 5 2 6" xfId="45090"/>
    <cellStyle name="Обычный 8 5 3" xfId="45091"/>
    <cellStyle name="Обычный 8 5 3 2" xfId="45092"/>
    <cellStyle name="Обычный 8 5 3 2 2" xfId="45093"/>
    <cellStyle name="Обычный 8 5 3 2 2 2" xfId="45094"/>
    <cellStyle name="Обычный 8 5 3 2 2 2 2" xfId="45095"/>
    <cellStyle name="Обычный 8 5 3 2 2 3" xfId="45096"/>
    <cellStyle name="Обычный 8 5 3 2 3" xfId="45097"/>
    <cellStyle name="Обычный 8 5 3 2 3 2" xfId="45098"/>
    <cellStyle name="Обычный 8 5 3 2 4" xfId="45099"/>
    <cellStyle name="Обычный 8 5 3 3" xfId="45100"/>
    <cellStyle name="Обычный 8 5 3 3 2" xfId="45101"/>
    <cellStyle name="Обычный 8 5 3 3 2 2" xfId="45102"/>
    <cellStyle name="Обычный 8 5 3 3 3" xfId="45103"/>
    <cellStyle name="Обычный 8 5 3 4" xfId="45104"/>
    <cellStyle name="Обычный 8 5 3 4 2" xfId="45105"/>
    <cellStyle name="Обычный 8 5 3 5" xfId="45106"/>
    <cellStyle name="Обычный 8 5 4" xfId="45107"/>
    <cellStyle name="Обычный 8 5 4 2" xfId="45108"/>
    <cellStyle name="Обычный 8 5 4 2 2" xfId="45109"/>
    <cellStyle name="Обычный 8 5 4 2 2 2" xfId="45110"/>
    <cellStyle name="Обычный 8 5 4 2 3" xfId="45111"/>
    <cellStyle name="Обычный 8 5 4 3" xfId="45112"/>
    <cellStyle name="Обычный 8 5 4 3 2" xfId="45113"/>
    <cellStyle name="Обычный 8 5 4 4" xfId="45114"/>
    <cellStyle name="Обычный 8 5 5" xfId="45115"/>
    <cellStyle name="Обычный 8 5 5 2" xfId="45116"/>
    <cellStyle name="Обычный 8 5 5 2 2" xfId="45117"/>
    <cellStyle name="Обычный 8 5 5 3" xfId="45118"/>
    <cellStyle name="Обычный 8 5 6" xfId="45119"/>
    <cellStyle name="Обычный 8 5 6 2" xfId="45120"/>
    <cellStyle name="Обычный 8 5 7" xfId="45121"/>
    <cellStyle name="Обычный 8 6" xfId="45122"/>
    <cellStyle name="Обычный 8 6 2" xfId="45123"/>
    <cellStyle name="Обычный 8 6 2 2" xfId="45124"/>
    <cellStyle name="Обычный 8 6 2 2 2" xfId="45125"/>
    <cellStyle name="Обычный 8 6 2 2 2 2" xfId="45126"/>
    <cellStyle name="Обычный 8 6 2 2 2 2 2" xfId="45127"/>
    <cellStyle name="Обычный 8 6 2 2 2 3" xfId="45128"/>
    <cellStyle name="Обычный 8 6 2 2 3" xfId="45129"/>
    <cellStyle name="Обычный 8 6 2 2 3 2" xfId="45130"/>
    <cellStyle name="Обычный 8 6 2 2 4" xfId="45131"/>
    <cellStyle name="Обычный 8 6 2 3" xfId="45132"/>
    <cellStyle name="Обычный 8 6 2 3 2" xfId="45133"/>
    <cellStyle name="Обычный 8 6 2 3 2 2" xfId="45134"/>
    <cellStyle name="Обычный 8 6 2 3 3" xfId="45135"/>
    <cellStyle name="Обычный 8 6 2 4" xfId="45136"/>
    <cellStyle name="Обычный 8 6 2 4 2" xfId="45137"/>
    <cellStyle name="Обычный 8 6 2 5" xfId="45138"/>
    <cellStyle name="Обычный 8 6 3" xfId="45139"/>
    <cellStyle name="Обычный 8 6 3 2" xfId="45140"/>
    <cellStyle name="Обычный 8 6 3 2 2" xfId="45141"/>
    <cellStyle name="Обычный 8 6 3 2 2 2" xfId="45142"/>
    <cellStyle name="Обычный 8 6 3 2 3" xfId="45143"/>
    <cellStyle name="Обычный 8 6 3 3" xfId="45144"/>
    <cellStyle name="Обычный 8 6 3 3 2" xfId="45145"/>
    <cellStyle name="Обычный 8 6 3 4" xfId="45146"/>
    <cellStyle name="Обычный 8 6 4" xfId="45147"/>
    <cellStyle name="Обычный 8 6 4 2" xfId="45148"/>
    <cellStyle name="Обычный 8 6 4 2 2" xfId="45149"/>
    <cellStyle name="Обычный 8 6 4 3" xfId="45150"/>
    <cellStyle name="Обычный 8 6 5" xfId="45151"/>
    <cellStyle name="Обычный 8 6 5 2" xfId="45152"/>
    <cellStyle name="Обычный 8 6 6" xfId="45153"/>
    <cellStyle name="Обычный 8 7" xfId="45154"/>
    <cellStyle name="Обычный 8 7 2" xfId="45155"/>
    <cellStyle name="Обычный 8 7 2 2" xfId="45156"/>
    <cellStyle name="Обычный 8 7 2 2 2" xfId="45157"/>
    <cellStyle name="Обычный 8 7 2 2 2 2" xfId="45158"/>
    <cellStyle name="Обычный 8 7 2 2 3" xfId="45159"/>
    <cellStyle name="Обычный 8 7 2 3" xfId="45160"/>
    <cellStyle name="Обычный 8 7 2 3 2" xfId="45161"/>
    <cellStyle name="Обычный 8 7 2 4" xfId="45162"/>
    <cellStyle name="Обычный 8 7 3" xfId="45163"/>
    <cellStyle name="Обычный 8 7 3 2" xfId="45164"/>
    <cellStyle name="Обычный 8 7 3 2 2" xfId="45165"/>
    <cellStyle name="Обычный 8 7 3 3" xfId="45166"/>
    <cellStyle name="Обычный 8 7 4" xfId="45167"/>
    <cellStyle name="Обычный 8 7 4 2" xfId="45168"/>
    <cellStyle name="Обычный 8 7 5" xfId="45169"/>
    <cellStyle name="Обычный 8 8" xfId="45170"/>
    <cellStyle name="Обычный 8 8 2" xfId="45171"/>
    <cellStyle name="Обычный 8 8 2 2" xfId="45172"/>
    <cellStyle name="Обычный 8 8 2 2 2" xfId="45173"/>
    <cellStyle name="Обычный 8 8 2 3" xfId="45174"/>
    <cellStyle name="Обычный 8 8 3" xfId="45175"/>
    <cellStyle name="Обычный 8 8 3 2" xfId="45176"/>
    <cellStyle name="Обычный 8 8 4" xfId="45177"/>
    <cellStyle name="Обычный 8 9" xfId="45178"/>
    <cellStyle name="Обычный 8 9 2" xfId="45179"/>
    <cellStyle name="Обычный 8 9 2 2" xfId="45180"/>
    <cellStyle name="Обычный 8 9 3" xfId="45181"/>
    <cellStyle name="Обычный 9" xfId="92"/>
    <cellStyle name="Обычный 9 10" xfId="45182"/>
    <cellStyle name="Обычный 9 10 2" xfId="45183"/>
    <cellStyle name="Обычный 9 11" xfId="45184"/>
    <cellStyle name="Обычный 9 12" xfId="48308"/>
    <cellStyle name="Обычный 9 2" xfId="93"/>
    <cellStyle name="Обычный 9 2 10" xfId="45185"/>
    <cellStyle name="Обычный 9 2 11" xfId="48309"/>
    <cellStyle name="Обычный 9 2 2" xfId="45186"/>
    <cellStyle name="Обычный 9 2 2 2" xfId="45187"/>
    <cellStyle name="Обычный 9 2 2 2 2" xfId="45188"/>
    <cellStyle name="Обычный 9 2 2 2 2 2" xfId="45189"/>
    <cellStyle name="Обычный 9 2 2 2 2 2 2" xfId="45190"/>
    <cellStyle name="Обычный 9 2 2 2 2 2 2 2" xfId="45191"/>
    <cellStyle name="Обычный 9 2 2 2 2 2 2 2 2" xfId="45192"/>
    <cellStyle name="Обычный 9 2 2 2 2 2 2 2 2 2" xfId="45193"/>
    <cellStyle name="Обычный 9 2 2 2 2 2 2 2 2 2 2" xfId="45194"/>
    <cellStyle name="Обычный 9 2 2 2 2 2 2 2 2 3" xfId="45195"/>
    <cellStyle name="Обычный 9 2 2 2 2 2 2 2 3" xfId="45196"/>
    <cellStyle name="Обычный 9 2 2 2 2 2 2 2 3 2" xfId="45197"/>
    <cellStyle name="Обычный 9 2 2 2 2 2 2 2 4" xfId="45198"/>
    <cellStyle name="Обычный 9 2 2 2 2 2 2 3" xfId="45199"/>
    <cellStyle name="Обычный 9 2 2 2 2 2 2 3 2" xfId="45200"/>
    <cellStyle name="Обычный 9 2 2 2 2 2 2 3 2 2" xfId="45201"/>
    <cellStyle name="Обычный 9 2 2 2 2 2 2 3 3" xfId="45202"/>
    <cellStyle name="Обычный 9 2 2 2 2 2 2 4" xfId="45203"/>
    <cellStyle name="Обычный 9 2 2 2 2 2 2 4 2" xfId="45204"/>
    <cellStyle name="Обычный 9 2 2 2 2 2 2 5" xfId="45205"/>
    <cellStyle name="Обычный 9 2 2 2 2 2 3" xfId="45206"/>
    <cellStyle name="Обычный 9 2 2 2 2 2 3 2" xfId="45207"/>
    <cellStyle name="Обычный 9 2 2 2 2 2 3 2 2" xfId="45208"/>
    <cellStyle name="Обычный 9 2 2 2 2 2 3 2 2 2" xfId="45209"/>
    <cellStyle name="Обычный 9 2 2 2 2 2 3 2 3" xfId="45210"/>
    <cellStyle name="Обычный 9 2 2 2 2 2 3 3" xfId="45211"/>
    <cellStyle name="Обычный 9 2 2 2 2 2 3 3 2" xfId="45212"/>
    <cellStyle name="Обычный 9 2 2 2 2 2 3 4" xfId="45213"/>
    <cellStyle name="Обычный 9 2 2 2 2 2 4" xfId="45214"/>
    <cellStyle name="Обычный 9 2 2 2 2 2 4 2" xfId="45215"/>
    <cellStyle name="Обычный 9 2 2 2 2 2 4 2 2" xfId="45216"/>
    <cellStyle name="Обычный 9 2 2 2 2 2 4 3" xfId="45217"/>
    <cellStyle name="Обычный 9 2 2 2 2 2 5" xfId="45218"/>
    <cellStyle name="Обычный 9 2 2 2 2 2 5 2" xfId="45219"/>
    <cellStyle name="Обычный 9 2 2 2 2 2 6" xfId="45220"/>
    <cellStyle name="Обычный 9 2 2 2 2 3" xfId="45221"/>
    <cellStyle name="Обычный 9 2 2 2 2 3 2" xfId="45222"/>
    <cellStyle name="Обычный 9 2 2 2 2 3 2 2" xfId="45223"/>
    <cellStyle name="Обычный 9 2 2 2 2 3 2 2 2" xfId="45224"/>
    <cellStyle name="Обычный 9 2 2 2 2 3 2 2 2 2" xfId="45225"/>
    <cellStyle name="Обычный 9 2 2 2 2 3 2 2 3" xfId="45226"/>
    <cellStyle name="Обычный 9 2 2 2 2 3 2 3" xfId="45227"/>
    <cellStyle name="Обычный 9 2 2 2 2 3 2 3 2" xfId="45228"/>
    <cellStyle name="Обычный 9 2 2 2 2 3 2 4" xfId="45229"/>
    <cellStyle name="Обычный 9 2 2 2 2 3 3" xfId="45230"/>
    <cellStyle name="Обычный 9 2 2 2 2 3 3 2" xfId="45231"/>
    <cellStyle name="Обычный 9 2 2 2 2 3 3 2 2" xfId="45232"/>
    <cellStyle name="Обычный 9 2 2 2 2 3 3 3" xfId="45233"/>
    <cellStyle name="Обычный 9 2 2 2 2 3 4" xfId="45234"/>
    <cellStyle name="Обычный 9 2 2 2 2 3 4 2" xfId="45235"/>
    <cellStyle name="Обычный 9 2 2 2 2 3 5" xfId="45236"/>
    <cellStyle name="Обычный 9 2 2 2 2 4" xfId="45237"/>
    <cellStyle name="Обычный 9 2 2 2 2 4 2" xfId="45238"/>
    <cellStyle name="Обычный 9 2 2 2 2 4 2 2" xfId="45239"/>
    <cellStyle name="Обычный 9 2 2 2 2 4 2 2 2" xfId="45240"/>
    <cellStyle name="Обычный 9 2 2 2 2 4 2 3" xfId="45241"/>
    <cellStyle name="Обычный 9 2 2 2 2 4 3" xfId="45242"/>
    <cellStyle name="Обычный 9 2 2 2 2 4 3 2" xfId="45243"/>
    <cellStyle name="Обычный 9 2 2 2 2 4 4" xfId="45244"/>
    <cellStyle name="Обычный 9 2 2 2 2 5" xfId="45245"/>
    <cellStyle name="Обычный 9 2 2 2 2 5 2" xfId="45246"/>
    <cellStyle name="Обычный 9 2 2 2 2 5 2 2" xfId="45247"/>
    <cellStyle name="Обычный 9 2 2 2 2 5 3" xfId="45248"/>
    <cellStyle name="Обычный 9 2 2 2 2 6" xfId="45249"/>
    <cellStyle name="Обычный 9 2 2 2 2 6 2" xfId="45250"/>
    <cellStyle name="Обычный 9 2 2 2 2 7" xfId="45251"/>
    <cellStyle name="Обычный 9 2 2 2 3" xfId="45252"/>
    <cellStyle name="Обычный 9 2 2 2 3 2" xfId="45253"/>
    <cellStyle name="Обычный 9 2 2 2 3 2 2" xfId="45254"/>
    <cellStyle name="Обычный 9 2 2 2 3 2 2 2" xfId="45255"/>
    <cellStyle name="Обычный 9 2 2 2 3 2 2 2 2" xfId="45256"/>
    <cellStyle name="Обычный 9 2 2 2 3 2 2 2 2 2" xfId="45257"/>
    <cellStyle name="Обычный 9 2 2 2 3 2 2 2 3" xfId="45258"/>
    <cellStyle name="Обычный 9 2 2 2 3 2 2 3" xfId="45259"/>
    <cellStyle name="Обычный 9 2 2 2 3 2 2 3 2" xfId="45260"/>
    <cellStyle name="Обычный 9 2 2 2 3 2 2 4" xfId="45261"/>
    <cellStyle name="Обычный 9 2 2 2 3 2 3" xfId="45262"/>
    <cellStyle name="Обычный 9 2 2 2 3 2 3 2" xfId="45263"/>
    <cellStyle name="Обычный 9 2 2 2 3 2 3 2 2" xfId="45264"/>
    <cellStyle name="Обычный 9 2 2 2 3 2 3 3" xfId="45265"/>
    <cellStyle name="Обычный 9 2 2 2 3 2 4" xfId="45266"/>
    <cellStyle name="Обычный 9 2 2 2 3 2 4 2" xfId="45267"/>
    <cellStyle name="Обычный 9 2 2 2 3 2 5" xfId="45268"/>
    <cellStyle name="Обычный 9 2 2 2 3 3" xfId="45269"/>
    <cellStyle name="Обычный 9 2 2 2 3 3 2" xfId="45270"/>
    <cellStyle name="Обычный 9 2 2 2 3 3 2 2" xfId="45271"/>
    <cellStyle name="Обычный 9 2 2 2 3 3 2 2 2" xfId="45272"/>
    <cellStyle name="Обычный 9 2 2 2 3 3 2 3" xfId="45273"/>
    <cellStyle name="Обычный 9 2 2 2 3 3 3" xfId="45274"/>
    <cellStyle name="Обычный 9 2 2 2 3 3 3 2" xfId="45275"/>
    <cellStyle name="Обычный 9 2 2 2 3 3 4" xfId="45276"/>
    <cellStyle name="Обычный 9 2 2 2 3 4" xfId="45277"/>
    <cellStyle name="Обычный 9 2 2 2 3 4 2" xfId="45278"/>
    <cellStyle name="Обычный 9 2 2 2 3 4 2 2" xfId="45279"/>
    <cellStyle name="Обычный 9 2 2 2 3 4 3" xfId="45280"/>
    <cellStyle name="Обычный 9 2 2 2 3 5" xfId="45281"/>
    <cellStyle name="Обычный 9 2 2 2 3 5 2" xfId="45282"/>
    <cellStyle name="Обычный 9 2 2 2 3 6" xfId="45283"/>
    <cellStyle name="Обычный 9 2 2 2 4" xfId="45284"/>
    <cellStyle name="Обычный 9 2 2 2 4 2" xfId="45285"/>
    <cellStyle name="Обычный 9 2 2 2 4 2 2" xfId="45286"/>
    <cellStyle name="Обычный 9 2 2 2 4 2 2 2" xfId="45287"/>
    <cellStyle name="Обычный 9 2 2 2 4 2 2 2 2" xfId="45288"/>
    <cellStyle name="Обычный 9 2 2 2 4 2 2 3" xfId="45289"/>
    <cellStyle name="Обычный 9 2 2 2 4 2 3" xfId="45290"/>
    <cellStyle name="Обычный 9 2 2 2 4 2 3 2" xfId="45291"/>
    <cellStyle name="Обычный 9 2 2 2 4 2 4" xfId="45292"/>
    <cellStyle name="Обычный 9 2 2 2 4 3" xfId="45293"/>
    <cellStyle name="Обычный 9 2 2 2 4 3 2" xfId="45294"/>
    <cellStyle name="Обычный 9 2 2 2 4 3 2 2" xfId="45295"/>
    <cellStyle name="Обычный 9 2 2 2 4 3 3" xfId="45296"/>
    <cellStyle name="Обычный 9 2 2 2 4 4" xfId="45297"/>
    <cellStyle name="Обычный 9 2 2 2 4 4 2" xfId="45298"/>
    <cellStyle name="Обычный 9 2 2 2 4 5" xfId="45299"/>
    <cellStyle name="Обычный 9 2 2 2 5" xfId="45300"/>
    <cellStyle name="Обычный 9 2 2 2 5 2" xfId="45301"/>
    <cellStyle name="Обычный 9 2 2 2 5 2 2" xfId="45302"/>
    <cellStyle name="Обычный 9 2 2 2 5 2 2 2" xfId="45303"/>
    <cellStyle name="Обычный 9 2 2 2 5 2 3" xfId="45304"/>
    <cellStyle name="Обычный 9 2 2 2 5 3" xfId="45305"/>
    <cellStyle name="Обычный 9 2 2 2 5 3 2" xfId="45306"/>
    <cellStyle name="Обычный 9 2 2 2 5 4" xfId="45307"/>
    <cellStyle name="Обычный 9 2 2 2 6" xfId="45308"/>
    <cellStyle name="Обычный 9 2 2 2 6 2" xfId="45309"/>
    <cellStyle name="Обычный 9 2 2 2 6 2 2" xfId="45310"/>
    <cellStyle name="Обычный 9 2 2 2 6 3" xfId="45311"/>
    <cellStyle name="Обычный 9 2 2 2 7" xfId="45312"/>
    <cellStyle name="Обычный 9 2 2 2 7 2" xfId="45313"/>
    <cellStyle name="Обычный 9 2 2 2 8" xfId="45314"/>
    <cellStyle name="Обычный 9 2 2 3" xfId="45315"/>
    <cellStyle name="Обычный 9 2 2 3 2" xfId="45316"/>
    <cellStyle name="Обычный 9 2 2 3 2 2" xfId="45317"/>
    <cellStyle name="Обычный 9 2 2 3 2 2 2" xfId="45318"/>
    <cellStyle name="Обычный 9 2 2 3 2 2 2 2" xfId="45319"/>
    <cellStyle name="Обычный 9 2 2 3 2 2 2 2 2" xfId="45320"/>
    <cellStyle name="Обычный 9 2 2 3 2 2 2 2 2 2" xfId="45321"/>
    <cellStyle name="Обычный 9 2 2 3 2 2 2 2 3" xfId="45322"/>
    <cellStyle name="Обычный 9 2 2 3 2 2 2 3" xfId="45323"/>
    <cellStyle name="Обычный 9 2 2 3 2 2 2 3 2" xfId="45324"/>
    <cellStyle name="Обычный 9 2 2 3 2 2 2 4" xfId="45325"/>
    <cellStyle name="Обычный 9 2 2 3 2 2 3" xfId="45326"/>
    <cellStyle name="Обычный 9 2 2 3 2 2 3 2" xfId="45327"/>
    <cellStyle name="Обычный 9 2 2 3 2 2 3 2 2" xfId="45328"/>
    <cellStyle name="Обычный 9 2 2 3 2 2 3 3" xfId="45329"/>
    <cellStyle name="Обычный 9 2 2 3 2 2 4" xfId="45330"/>
    <cellStyle name="Обычный 9 2 2 3 2 2 4 2" xfId="45331"/>
    <cellStyle name="Обычный 9 2 2 3 2 2 5" xfId="45332"/>
    <cellStyle name="Обычный 9 2 2 3 2 3" xfId="45333"/>
    <cellStyle name="Обычный 9 2 2 3 2 3 2" xfId="45334"/>
    <cellStyle name="Обычный 9 2 2 3 2 3 2 2" xfId="45335"/>
    <cellStyle name="Обычный 9 2 2 3 2 3 2 2 2" xfId="45336"/>
    <cellStyle name="Обычный 9 2 2 3 2 3 2 3" xfId="45337"/>
    <cellStyle name="Обычный 9 2 2 3 2 3 3" xfId="45338"/>
    <cellStyle name="Обычный 9 2 2 3 2 3 3 2" xfId="45339"/>
    <cellStyle name="Обычный 9 2 2 3 2 3 4" xfId="45340"/>
    <cellStyle name="Обычный 9 2 2 3 2 4" xfId="45341"/>
    <cellStyle name="Обычный 9 2 2 3 2 4 2" xfId="45342"/>
    <cellStyle name="Обычный 9 2 2 3 2 4 2 2" xfId="45343"/>
    <cellStyle name="Обычный 9 2 2 3 2 4 3" xfId="45344"/>
    <cellStyle name="Обычный 9 2 2 3 2 5" xfId="45345"/>
    <cellStyle name="Обычный 9 2 2 3 2 5 2" xfId="45346"/>
    <cellStyle name="Обычный 9 2 2 3 2 6" xfId="45347"/>
    <cellStyle name="Обычный 9 2 2 3 3" xfId="45348"/>
    <cellStyle name="Обычный 9 2 2 3 3 2" xfId="45349"/>
    <cellStyle name="Обычный 9 2 2 3 3 2 2" xfId="45350"/>
    <cellStyle name="Обычный 9 2 2 3 3 2 2 2" xfId="45351"/>
    <cellStyle name="Обычный 9 2 2 3 3 2 2 2 2" xfId="45352"/>
    <cellStyle name="Обычный 9 2 2 3 3 2 2 3" xfId="45353"/>
    <cellStyle name="Обычный 9 2 2 3 3 2 3" xfId="45354"/>
    <cellStyle name="Обычный 9 2 2 3 3 2 3 2" xfId="45355"/>
    <cellStyle name="Обычный 9 2 2 3 3 2 4" xfId="45356"/>
    <cellStyle name="Обычный 9 2 2 3 3 3" xfId="45357"/>
    <cellStyle name="Обычный 9 2 2 3 3 3 2" xfId="45358"/>
    <cellStyle name="Обычный 9 2 2 3 3 3 2 2" xfId="45359"/>
    <cellStyle name="Обычный 9 2 2 3 3 3 3" xfId="45360"/>
    <cellStyle name="Обычный 9 2 2 3 3 4" xfId="45361"/>
    <cellStyle name="Обычный 9 2 2 3 3 4 2" xfId="45362"/>
    <cellStyle name="Обычный 9 2 2 3 3 5" xfId="45363"/>
    <cellStyle name="Обычный 9 2 2 3 4" xfId="45364"/>
    <cellStyle name="Обычный 9 2 2 3 4 2" xfId="45365"/>
    <cellStyle name="Обычный 9 2 2 3 4 2 2" xfId="45366"/>
    <cellStyle name="Обычный 9 2 2 3 4 2 2 2" xfId="45367"/>
    <cellStyle name="Обычный 9 2 2 3 4 2 3" xfId="45368"/>
    <cellStyle name="Обычный 9 2 2 3 4 3" xfId="45369"/>
    <cellStyle name="Обычный 9 2 2 3 4 3 2" xfId="45370"/>
    <cellStyle name="Обычный 9 2 2 3 4 4" xfId="45371"/>
    <cellStyle name="Обычный 9 2 2 3 5" xfId="45372"/>
    <cellStyle name="Обычный 9 2 2 3 5 2" xfId="45373"/>
    <cellStyle name="Обычный 9 2 2 3 5 2 2" xfId="45374"/>
    <cellStyle name="Обычный 9 2 2 3 5 3" xfId="45375"/>
    <cellStyle name="Обычный 9 2 2 3 6" xfId="45376"/>
    <cellStyle name="Обычный 9 2 2 3 6 2" xfId="45377"/>
    <cellStyle name="Обычный 9 2 2 3 7" xfId="45378"/>
    <cellStyle name="Обычный 9 2 2 4" xfId="45379"/>
    <cellStyle name="Обычный 9 2 2 4 2" xfId="45380"/>
    <cellStyle name="Обычный 9 2 2 4 2 2" xfId="45381"/>
    <cellStyle name="Обычный 9 2 2 4 2 2 2" xfId="45382"/>
    <cellStyle name="Обычный 9 2 2 4 2 2 2 2" xfId="45383"/>
    <cellStyle name="Обычный 9 2 2 4 2 2 2 2 2" xfId="45384"/>
    <cellStyle name="Обычный 9 2 2 4 2 2 2 3" xfId="45385"/>
    <cellStyle name="Обычный 9 2 2 4 2 2 3" xfId="45386"/>
    <cellStyle name="Обычный 9 2 2 4 2 2 3 2" xfId="45387"/>
    <cellStyle name="Обычный 9 2 2 4 2 2 4" xfId="45388"/>
    <cellStyle name="Обычный 9 2 2 4 2 3" xfId="45389"/>
    <cellStyle name="Обычный 9 2 2 4 2 3 2" xfId="45390"/>
    <cellStyle name="Обычный 9 2 2 4 2 3 2 2" xfId="45391"/>
    <cellStyle name="Обычный 9 2 2 4 2 3 3" xfId="45392"/>
    <cellStyle name="Обычный 9 2 2 4 2 4" xfId="45393"/>
    <cellStyle name="Обычный 9 2 2 4 2 4 2" xfId="45394"/>
    <cellStyle name="Обычный 9 2 2 4 2 5" xfId="45395"/>
    <cellStyle name="Обычный 9 2 2 4 3" xfId="45396"/>
    <cellStyle name="Обычный 9 2 2 4 3 2" xfId="45397"/>
    <cellStyle name="Обычный 9 2 2 4 3 2 2" xfId="45398"/>
    <cellStyle name="Обычный 9 2 2 4 3 2 2 2" xfId="45399"/>
    <cellStyle name="Обычный 9 2 2 4 3 2 3" xfId="45400"/>
    <cellStyle name="Обычный 9 2 2 4 3 3" xfId="45401"/>
    <cellStyle name="Обычный 9 2 2 4 3 3 2" xfId="45402"/>
    <cellStyle name="Обычный 9 2 2 4 3 4" xfId="45403"/>
    <cellStyle name="Обычный 9 2 2 4 4" xfId="45404"/>
    <cellStyle name="Обычный 9 2 2 4 4 2" xfId="45405"/>
    <cellStyle name="Обычный 9 2 2 4 4 2 2" xfId="45406"/>
    <cellStyle name="Обычный 9 2 2 4 4 3" xfId="45407"/>
    <cellStyle name="Обычный 9 2 2 4 5" xfId="45408"/>
    <cellStyle name="Обычный 9 2 2 4 5 2" xfId="45409"/>
    <cellStyle name="Обычный 9 2 2 4 6" xfId="45410"/>
    <cellStyle name="Обычный 9 2 2 5" xfId="45411"/>
    <cellStyle name="Обычный 9 2 2 5 2" xfId="45412"/>
    <cellStyle name="Обычный 9 2 2 5 2 2" xfId="45413"/>
    <cellStyle name="Обычный 9 2 2 5 2 2 2" xfId="45414"/>
    <cellStyle name="Обычный 9 2 2 5 2 2 2 2" xfId="45415"/>
    <cellStyle name="Обычный 9 2 2 5 2 2 3" xfId="45416"/>
    <cellStyle name="Обычный 9 2 2 5 2 3" xfId="45417"/>
    <cellStyle name="Обычный 9 2 2 5 2 3 2" xfId="45418"/>
    <cellStyle name="Обычный 9 2 2 5 2 4" xfId="45419"/>
    <cellStyle name="Обычный 9 2 2 5 3" xfId="45420"/>
    <cellStyle name="Обычный 9 2 2 5 3 2" xfId="45421"/>
    <cellStyle name="Обычный 9 2 2 5 3 2 2" xfId="45422"/>
    <cellStyle name="Обычный 9 2 2 5 3 3" xfId="45423"/>
    <cellStyle name="Обычный 9 2 2 5 4" xfId="45424"/>
    <cellStyle name="Обычный 9 2 2 5 4 2" xfId="45425"/>
    <cellStyle name="Обычный 9 2 2 5 5" xfId="45426"/>
    <cellStyle name="Обычный 9 2 2 6" xfId="45427"/>
    <cellStyle name="Обычный 9 2 2 6 2" xfId="45428"/>
    <cellStyle name="Обычный 9 2 2 6 2 2" xfId="45429"/>
    <cellStyle name="Обычный 9 2 2 6 2 2 2" xfId="45430"/>
    <cellStyle name="Обычный 9 2 2 6 2 3" xfId="45431"/>
    <cellStyle name="Обычный 9 2 2 6 3" xfId="45432"/>
    <cellStyle name="Обычный 9 2 2 6 3 2" xfId="45433"/>
    <cellStyle name="Обычный 9 2 2 6 4" xfId="45434"/>
    <cellStyle name="Обычный 9 2 2 7" xfId="45435"/>
    <cellStyle name="Обычный 9 2 2 7 2" xfId="45436"/>
    <cellStyle name="Обычный 9 2 2 7 2 2" xfId="45437"/>
    <cellStyle name="Обычный 9 2 2 7 3" xfId="45438"/>
    <cellStyle name="Обычный 9 2 2 8" xfId="45439"/>
    <cellStyle name="Обычный 9 2 2 8 2" xfId="45440"/>
    <cellStyle name="Обычный 9 2 2 9" xfId="45441"/>
    <cellStyle name="Обычный 9 2 3" xfId="45442"/>
    <cellStyle name="Обычный 9 2 3 2" xfId="45443"/>
    <cellStyle name="Обычный 9 2 3 2 2" xfId="45444"/>
    <cellStyle name="Обычный 9 2 3 2 2 2" xfId="45445"/>
    <cellStyle name="Обычный 9 2 3 2 2 2 2" xfId="45446"/>
    <cellStyle name="Обычный 9 2 3 2 2 2 2 2" xfId="45447"/>
    <cellStyle name="Обычный 9 2 3 2 2 2 2 2 2" xfId="45448"/>
    <cellStyle name="Обычный 9 2 3 2 2 2 2 2 2 2" xfId="45449"/>
    <cellStyle name="Обычный 9 2 3 2 2 2 2 2 3" xfId="45450"/>
    <cellStyle name="Обычный 9 2 3 2 2 2 2 3" xfId="45451"/>
    <cellStyle name="Обычный 9 2 3 2 2 2 2 3 2" xfId="45452"/>
    <cellStyle name="Обычный 9 2 3 2 2 2 2 4" xfId="45453"/>
    <cellStyle name="Обычный 9 2 3 2 2 2 3" xfId="45454"/>
    <cellStyle name="Обычный 9 2 3 2 2 2 3 2" xfId="45455"/>
    <cellStyle name="Обычный 9 2 3 2 2 2 3 2 2" xfId="45456"/>
    <cellStyle name="Обычный 9 2 3 2 2 2 3 3" xfId="45457"/>
    <cellStyle name="Обычный 9 2 3 2 2 2 4" xfId="45458"/>
    <cellStyle name="Обычный 9 2 3 2 2 2 4 2" xfId="45459"/>
    <cellStyle name="Обычный 9 2 3 2 2 2 5" xfId="45460"/>
    <cellStyle name="Обычный 9 2 3 2 2 3" xfId="45461"/>
    <cellStyle name="Обычный 9 2 3 2 2 3 2" xfId="45462"/>
    <cellStyle name="Обычный 9 2 3 2 2 3 2 2" xfId="45463"/>
    <cellStyle name="Обычный 9 2 3 2 2 3 2 2 2" xfId="45464"/>
    <cellStyle name="Обычный 9 2 3 2 2 3 2 3" xfId="45465"/>
    <cellStyle name="Обычный 9 2 3 2 2 3 3" xfId="45466"/>
    <cellStyle name="Обычный 9 2 3 2 2 3 3 2" xfId="45467"/>
    <cellStyle name="Обычный 9 2 3 2 2 3 4" xfId="45468"/>
    <cellStyle name="Обычный 9 2 3 2 2 4" xfId="45469"/>
    <cellStyle name="Обычный 9 2 3 2 2 4 2" xfId="45470"/>
    <cellStyle name="Обычный 9 2 3 2 2 4 2 2" xfId="45471"/>
    <cellStyle name="Обычный 9 2 3 2 2 4 3" xfId="45472"/>
    <cellStyle name="Обычный 9 2 3 2 2 5" xfId="45473"/>
    <cellStyle name="Обычный 9 2 3 2 2 5 2" xfId="45474"/>
    <cellStyle name="Обычный 9 2 3 2 2 6" xfId="45475"/>
    <cellStyle name="Обычный 9 2 3 2 3" xfId="45476"/>
    <cellStyle name="Обычный 9 2 3 2 3 2" xfId="45477"/>
    <cellStyle name="Обычный 9 2 3 2 3 2 2" xfId="45478"/>
    <cellStyle name="Обычный 9 2 3 2 3 2 2 2" xfId="45479"/>
    <cellStyle name="Обычный 9 2 3 2 3 2 2 2 2" xfId="45480"/>
    <cellStyle name="Обычный 9 2 3 2 3 2 2 3" xfId="45481"/>
    <cellStyle name="Обычный 9 2 3 2 3 2 3" xfId="45482"/>
    <cellStyle name="Обычный 9 2 3 2 3 2 3 2" xfId="45483"/>
    <cellStyle name="Обычный 9 2 3 2 3 2 4" xfId="45484"/>
    <cellStyle name="Обычный 9 2 3 2 3 3" xfId="45485"/>
    <cellStyle name="Обычный 9 2 3 2 3 3 2" xfId="45486"/>
    <cellStyle name="Обычный 9 2 3 2 3 3 2 2" xfId="45487"/>
    <cellStyle name="Обычный 9 2 3 2 3 3 3" xfId="45488"/>
    <cellStyle name="Обычный 9 2 3 2 3 4" xfId="45489"/>
    <cellStyle name="Обычный 9 2 3 2 3 4 2" xfId="45490"/>
    <cellStyle name="Обычный 9 2 3 2 3 5" xfId="45491"/>
    <cellStyle name="Обычный 9 2 3 2 4" xfId="45492"/>
    <cellStyle name="Обычный 9 2 3 2 4 2" xfId="45493"/>
    <cellStyle name="Обычный 9 2 3 2 4 2 2" xfId="45494"/>
    <cellStyle name="Обычный 9 2 3 2 4 2 2 2" xfId="45495"/>
    <cellStyle name="Обычный 9 2 3 2 4 2 3" xfId="45496"/>
    <cellStyle name="Обычный 9 2 3 2 4 3" xfId="45497"/>
    <cellStyle name="Обычный 9 2 3 2 4 3 2" xfId="45498"/>
    <cellStyle name="Обычный 9 2 3 2 4 4" xfId="45499"/>
    <cellStyle name="Обычный 9 2 3 2 5" xfId="45500"/>
    <cellStyle name="Обычный 9 2 3 2 5 2" xfId="45501"/>
    <cellStyle name="Обычный 9 2 3 2 5 2 2" xfId="45502"/>
    <cellStyle name="Обычный 9 2 3 2 5 3" xfId="45503"/>
    <cellStyle name="Обычный 9 2 3 2 6" xfId="45504"/>
    <cellStyle name="Обычный 9 2 3 2 6 2" xfId="45505"/>
    <cellStyle name="Обычный 9 2 3 2 7" xfId="45506"/>
    <cellStyle name="Обычный 9 2 3 3" xfId="45507"/>
    <cellStyle name="Обычный 9 2 3 3 2" xfId="45508"/>
    <cellStyle name="Обычный 9 2 3 3 2 2" xfId="45509"/>
    <cellStyle name="Обычный 9 2 3 3 2 2 2" xfId="45510"/>
    <cellStyle name="Обычный 9 2 3 3 2 2 2 2" xfId="45511"/>
    <cellStyle name="Обычный 9 2 3 3 2 2 2 2 2" xfId="45512"/>
    <cellStyle name="Обычный 9 2 3 3 2 2 2 3" xfId="45513"/>
    <cellStyle name="Обычный 9 2 3 3 2 2 3" xfId="45514"/>
    <cellStyle name="Обычный 9 2 3 3 2 2 3 2" xfId="45515"/>
    <cellStyle name="Обычный 9 2 3 3 2 2 4" xfId="45516"/>
    <cellStyle name="Обычный 9 2 3 3 2 3" xfId="45517"/>
    <cellStyle name="Обычный 9 2 3 3 2 3 2" xfId="45518"/>
    <cellStyle name="Обычный 9 2 3 3 2 3 2 2" xfId="45519"/>
    <cellStyle name="Обычный 9 2 3 3 2 3 3" xfId="45520"/>
    <cellStyle name="Обычный 9 2 3 3 2 4" xfId="45521"/>
    <cellStyle name="Обычный 9 2 3 3 2 4 2" xfId="45522"/>
    <cellStyle name="Обычный 9 2 3 3 2 5" xfId="45523"/>
    <cellStyle name="Обычный 9 2 3 3 3" xfId="45524"/>
    <cellStyle name="Обычный 9 2 3 3 3 2" xfId="45525"/>
    <cellStyle name="Обычный 9 2 3 3 3 2 2" xfId="45526"/>
    <cellStyle name="Обычный 9 2 3 3 3 2 2 2" xfId="45527"/>
    <cellStyle name="Обычный 9 2 3 3 3 2 3" xfId="45528"/>
    <cellStyle name="Обычный 9 2 3 3 3 3" xfId="45529"/>
    <cellStyle name="Обычный 9 2 3 3 3 3 2" xfId="45530"/>
    <cellStyle name="Обычный 9 2 3 3 3 4" xfId="45531"/>
    <cellStyle name="Обычный 9 2 3 3 4" xfId="45532"/>
    <cellStyle name="Обычный 9 2 3 3 4 2" xfId="45533"/>
    <cellStyle name="Обычный 9 2 3 3 4 2 2" xfId="45534"/>
    <cellStyle name="Обычный 9 2 3 3 4 3" xfId="45535"/>
    <cellStyle name="Обычный 9 2 3 3 5" xfId="45536"/>
    <cellStyle name="Обычный 9 2 3 3 5 2" xfId="45537"/>
    <cellStyle name="Обычный 9 2 3 3 6" xfId="45538"/>
    <cellStyle name="Обычный 9 2 3 4" xfId="45539"/>
    <cellStyle name="Обычный 9 2 3 4 2" xfId="45540"/>
    <cellStyle name="Обычный 9 2 3 4 2 2" xfId="45541"/>
    <cellStyle name="Обычный 9 2 3 4 2 2 2" xfId="45542"/>
    <cellStyle name="Обычный 9 2 3 4 2 2 2 2" xfId="45543"/>
    <cellStyle name="Обычный 9 2 3 4 2 2 3" xfId="45544"/>
    <cellStyle name="Обычный 9 2 3 4 2 3" xfId="45545"/>
    <cellStyle name="Обычный 9 2 3 4 2 3 2" xfId="45546"/>
    <cellStyle name="Обычный 9 2 3 4 2 4" xfId="45547"/>
    <cellStyle name="Обычный 9 2 3 4 3" xfId="45548"/>
    <cellStyle name="Обычный 9 2 3 4 3 2" xfId="45549"/>
    <cellStyle name="Обычный 9 2 3 4 3 2 2" xfId="45550"/>
    <cellStyle name="Обычный 9 2 3 4 3 3" xfId="45551"/>
    <cellStyle name="Обычный 9 2 3 4 4" xfId="45552"/>
    <cellStyle name="Обычный 9 2 3 4 4 2" xfId="45553"/>
    <cellStyle name="Обычный 9 2 3 4 5" xfId="45554"/>
    <cellStyle name="Обычный 9 2 3 5" xfId="45555"/>
    <cellStyle name="Обычный 9 2 3 5 2" xfId="45556"/>
    <cellStyle name="Обычный 9 2 3 5 2 2" xfId="45557"/>
    <cellStyle name="Обычный 9 2 3 5 2 2 2" xfId="45558"/>
    <cellStyle name="Обычный 9 2 3 5 2 3" xfId="45559"/>
    <cellStyle name="Обычный 9 2 3 5 3" xfId="45560"/>
    <cellStyle name="Обычный 9 2 3 5 3 2" xfId="45561"/>
    <cellStyle name="Обычный 9 2 3 5 4" xfId="45562"/>
    <cellStyle name="Обычный 9 2 3 6" xfId="45563"/>
    <cellStyle name="Обычный 9 2 3 6 2" xfId="45564"/>
    <cellStyle name="Обычный 9 2 3 6 2 2" xfId="45565"/>
    <cellStyle name="Обычный 9 2 3 6 3" xfId="45566"/>
    <cellStyle name="Обычный 9 2 3 7" xfId="45567"/>
    <cellStyle name="Обычный 9 2 3 7 2" xfId="45568"/>
    <cellStyle name="Обычный 9 2 3 8" xfId="45569"/>
    <cellStyle name="Обычный 9 2 4" xfId="45570"/>
    <cellStyle name="Обычный 9 2 4 2" xfId="45571"/>
    <cellStyle name="Обычный 9 2 4 2 2" xfId="45572"/>
    <cellStyle name="Обычный 9 2 4 2 2 2" xfId="45573"/>
    <cellStyle name="Обычный 9 2 4 2 2 2 2" xfId="45574"/>
    <cellStyle name="Обычный 9 2 4 2 2 2 2 2" xfId="45575"/>
    <cellStyle name="Обычный 9 2 4 2 2 2 2 2 2" xfId="45576"/>
    <cellStyle name="Обычный 9 2 4 2 2 2 2 3" xfId="45577"/>
    <cellStyle name="Обычный 9 2 4 2 2 2 3" xfId="45578"/>
    <cellStyle name="Обычный 9 2 4 2 2 2 3 2" xfId="45579"/>
    <cellStyle name="Обычный 9 2 4 2 2 2 4" xfId="45580"/>
    <cellStyle name="Обычный 9 2 4 2 2 3" xfId="45581"/>
    <cellStyle name="Обычный 9 2 4 2 2 3 2" xfId="45582"/>
    <cellStyle name="Обычный 9 2 4 2 2 3 2 2" xfId="45583"/>
    <cellStyle name="Обычный 9 2 4 2 2 3 3" xfId="45584"/>
    <cellStyle name="Обычный 9 2 4 2 2 4" xfId="45585"/>
    <cellStyle name="Обычный 9 2 4 2 2 4 2" xfId="45586"/>
    <cellStyle name="Обычный 9 2 4 2 2 5" xfId="45587"/>
    <cellStyle name="Обычный 9 2 4 2 3" xfId="45588"/>
    <cellStyle name="Обычный 9 2 4 2 3 2" xfId="45589"/>
    <cellStyle name="Обычный 9 2 4 2 3 2 2" xfId="45590"/>
    <cellStyle name="Обычный 9 2 4 2 3 2 2 2" xfId="45591"/>
    <cellStyle name="Обычный 9 2 4 2 3 2 3" xfId="45592"/>
    <cellStyle name="Обычный 9 2 4 2 3 3" xfId="45593"/>
    <cellStyle name="Обычный 9 2 4 2 3 3 2" xfId="45594"/>
    <cellStyle name="Обычный 9 2 4 2 3 4" xfId="45595"/>
    <cellStyle name="Обычный 9 2 4 2 4" xfId="45596"/>
    <cellStyle name="Обычный 9 2 4 2 4 2" xfId="45597"/>
    <cellStyle name="Обычный 9 2 4 2 4 2 2" xfId="45598"/>
    <cellStyle name="Обычный 9 2 4 2 4 3" xfId="45599"/>
    <cellStyle name="Обычный 9 2 4 2 5" xfId="45600"/>
    <cellStyle name="Обычный 9 2 4 2 5 2" xfId="45601"/>
    <cellStyle name="Обычный 9 2 4 2 6" xfId="45602"/>
    <cellStyle name="Обычный 9 2 4 3" xfId="45603"/>
    <cellStyle name="Обычный 9 2 4 3 2" xfId="45604"/>
    <cellStyle name="Обычный 9 2 4 3 2 2" xfId="45605"/>
    <cellStyle name="Обычный 9 2 4 3 2 2 2" xfId="45606"/>
    <cellStyle name="Обычный 9 2 4 3 2 2 2 2" xfId="45607"/>
    <cellStyle name="Обычный 9 2 4 3 2 2 3" xfId="45608"/>
    <cellStyle name="Обычный 9 2 4 3 2 3" xfId="45609"/>
    <cellStyle name="Обычный 9 2 4 3 2 3 2" xfId="45610"/>
    <cellStyle name="Обычный 9 2 4 3 2 4" xfId="45611"/>
    <cellStyle name="Обычный 9 2 4 3 3" xfId="45612"/>
    <cellStyle name="Обычный 9 2 4 3 3 2" xfId="45613"/>
    <cellStyle name="Обычный 9 2 4 3 3 2 2" xfId="45614"/>
    <cellStyle name="Обычный 9 2 4 3 3 3" xfId="45615"/>
    <cellStyle name="Обычный 9 2 4 3 4" xfId="45616"/>
    <cellStyle name="Обычный 9 2 4 3 4 2" xfId="45617"/>
    <cellStyle name="Обычный 9 2 4 3 5" xfId="45618"/>
    <cellStyle name="Обычный 9 2 4 4" xfId="45619"/>
    <cellStyle name="Обычный 9 2 4 4 2" xfId="45620"/>
    <cellStyle name="Обычный 9 2 4 4 2 2" xfId="45621"/>
    <cellStyle name="Обычный 9 2 4 4 2 2 2" xfId="45622"/>
    <cellStyle name="Обычный 9 2 4 4 2 3" xfId="45623"/>
    <cellStyle name="Обычный 9 2 4 4 3" xfId="45624"/>
    <cellStyle name="Обычный 9 2 4 4 3 2" xfId="45625"/>
    <cellStyle name="Обычный 9 2 4 4 4" xfId="45626"/>
    <cellStyle name="Обычный 9 2 4 5" xfId="45627"/>
    <cellStyle name="Обычный 9 2 4 5 2" xfId="45628"/>
    <cellStyle name="Обычный 9 2 4 5 2 2" xfId="45629"/>
    <cellStyle name="Обычный 9 2 4 5 3" xfId="45630"/>
    <cellStyle name="Обычный 9 2 4 6" xfId="45631"/>
    <cellStyle name="Обычный 9 2 4 6 2" xfId="45632"/>
    <cellStyle name="Обычный 9 2 4 7" xfId="45633"/>
    <cellStyle name="Обычный 9 2 5" xfId="45634"/>
    <cellStyle name="Обычный 9 2 5 2" xfId="45635"/>
    <cellStyle name="Обычный 9 2 5 2 2" xfId="45636"/>
    <cellStyle name="Обычный 9 2 5 2 2 2" xfId="45637"/>
    <cellStyle name="Обычный 9 2 5 2 2 2 2" xfId="45638"/>
    <cellStyle name="Обычный 9 2 5 2 2 2 2 2" xfId="45639"/>
    <cellStyle name="Обычный 9 2 5 2 2 2 3" xfId="45640"/>
    <cellStyle name="Обычный 9 2 5 2 2 3" xfId="45641"/>
    <cellStyle name="Обычный 9 2 5 2 2 3 2" xfId="45642"/>
    <cellStyle name="Обычный 9 2 5 2 2 4" xfId="45643"/>
    <cellStyle name="Обычный 9 2 5 2 3" xfId="45644"/>
    <cellStyle name="Обычный 9 2 5 2 3 2" xfId="45645"/>
    <cellStyle name="Обычный 9 2 5 2 3 2 2" xfId="45646"/>
    <cellStyle name="Обычный 9 2 5 2 3 3" xfId="45647"/>
    <cellStyle name="Обычный 9 2 5 2 4" xfId="45648"/>
    <cellStyle name="Обычный 9 2 5 2 4 2" xfId="45649"/>
    <cellStyle name="Обычный 9 2 5 2 5" xfId="45650"/>
    <cellStyle name="Обычный 9 2 5 3" xfId="45651"/>
    <cellStyle name="Обычный 9 2 5 3 2" xfId="45652"/>
    <cellStyle name="Обычный 9 2 5 3 2 2" xfId="45653"/>
    <cellStyle name="Обычный 9 2 5 3 2 2 2" xfId="45654"/>
    <cellStyle name="Обычный 9 2 5 3 2 3" xfId="45655"/>
    <cellStyle name="Обычный 9 2 5 3 3" xfId="45656"/>
    <cellStyle name="Обычный 9 2 5 3 3 2" xfId="45657"/>
    <cellStyle name="Обычный 9 2 5 3 4" xfId="45658"/>
    <cellStyle name="Обычный 9 2 5 4" xfId="45659"/>
    <cellStyle name="Обычный 9 2 5 4 2" xfId="45660"/>
    <cellStyle name="Обычный 9 2 5 4 2 2" xfId="45661"/>
    <cellStyle name="Обычный 9 2 5 4 3" xfId="45662"/>
    <cellStyle name="Обычный 9 2 5 5" xfId="45663"/>
    <cellStyle name="Обычный 9 2 5 5 2" xfId="45664"/>
    <cellStyle name="Обычный 9 2 5 6" xfId="45665"/>
    <cellStyle name="Обычный 9 2 6" xfId="45666"/>
    <cellStyle name="Обычный 9 2 6 2" xfId="45667"/>
    <cellStyle name="Обычный 9 2 6 2 2" xfId="45668"/>
    <cellStyle name="Обычный 9 2 6 2 2 2" xfId="45669"/>
    <cellStyle name="Обычный 9 2 6 2 2 2 2" xfId="45670"/>
    <cellStyle name="Обычный 9 2 6 2 2 3" xfId="45671"/>
    <cellStyle name="Обычный 9 2 6 2 3" xfId="45672"/>
    <cellStyle name="Обычный 9 2 6 2 3 2" xfId="45673"/>
    <cellStyle name="Обычный 9 2 6 2 4" xfId="45674"/>
    <cellStyle name="Обычный 9 2 6 3" xfId="45675"/>
    <cellStyle name="Обычный 9 2 6 3 2" xfId="45676"/>
    <cellStyle name="Обычный 9 2 6 3 2 2" xfId="45677"/>
    <cellStyle name="Обычный 9 2 6 3 3" xfId="45678"/>
    <cellStyle name="Обычный 9 2 6 4" xfId="45679"/>
    <cellStyle name="Обычный 9 2 6 4 2" xfId="45680"/>
    <cellStyle name="Обычный 9 2 6 5" xfId="45681"/>
    <cellStyle name="Обычный 9 2 7" xfId="45682"/>
    <cellStyle name="Обычный 9 2 7 2" xfId="45683"/>
    <cellStyle name="Обычный 9 2 7 2 2" xfId="45684"/>
    <cellStyle name="Обычный 9 2 7 2 2 2" xfId="45685"/>
    <cellStyle name="Обычный 9 2 7 2 3" xfId="45686"/>
    <cellStyle name="Обычный 9 2 7 3" xfId="45687"/>
    <cellStyle name="Обычный 9 2 7 3 2" xfId="45688"/>
    <cellStyle name="Обычный 9 2 7 4" xfId="45689"/>
    <cellStyle name="Обычный 9 2 8" xfId="45690"/>
    <cellStyle name="Обычный 9 2 8 2" xfId="45691"/>
    <cellStyle name="Обычный 9 2 8 2 2" xfId="45692"/>
    <cellStyle name="Обычный 9 2 8 3" xfId="45693"/>
    <cellStyle name="Обычный 9 2 9" xfId="45694"/>
    <cellStyle name="Обычный 9 2 9 2" xfId="45695"/>
    <cellStyle name="Обычный 9 3" xfId="45696"/>
    <cellStyle name="Обычный 9 3 2" xfId="45697"/>
    <cellStyle name="Обычный 9 3 2 2" xfId="45698"/>
    <cellStyle name="Обычный 9 3 2 2 2" xfId="45699"/>
    <cellStyle name="Обычный 9 3 2 2 2 2" xfId="45700"/>
    <cellStyle name="Обычный 9 3 2 2 2 2 2" xfId="45701"/>
    <cellStyle name="Обычный 9 3 2 2 2 2 2 2" xfId="45702"/>
    <cellStyle name="Обычный 9 3 2 2 2 2 2 2 2" xfId="45703"/>
    <cellStyle name="Обычный 9 3 2 2 2 2 2 2 2 2" xfId="45704"/>
    <cellStyle name="Обычный 9 3 2 2 2 2 2 2 3" xfId="45705"/>
    <cellStyle name="Обычный 9 3 2 2 2 2 2 3" xfId="45706"/>
    <cellStyle name="Обычный 9 3 2 2 2 2 2 3 2" xfId="45707"/>
    <cellStyle name="Обычный 9 3 2 2 2 2 2 4" xfId="45708"/>
    <cellStyle name="Обычный 9 3 2 2 2 2 3" xfId="45709"/>
    <cellStyle name="Обычный 9 3 2 2 2 2 3 2" xfId="45710"/>
    <cellStyle name="Обычный 9 3 2 2 2 2 3 2 2" xfId="45711"/>
    <cellStyle name="Обычный 9 3 2 2 2 2 3 3" xfId="45712"/>
    <cellStyle name="Обычный 9 3 2 2 2 2 4" xfId="45713"/>
    <cellStyle name="Обычный 9 3 2 2 2 2 4 2" xfId="45714"/>
    <cellStyle name="Обычный 9 3 2 2 2 2 5" xfId="45715"/>
    <cellStyle name="Обычный 9 3 2 2 2 3" xfId="45716"/>
    <cellStyle name="Обычный 9 3 2 2 2 3 2" xfId="45717"/>
    <cellStyle name="Обычный 9 3 2 2 2 3 2 2" xfId="45718"/>
    <cellStyle name="Обычный 9 3 2 2 2 3 2 2 2" xfId="45719"/>
    <cellStyle name="Обычный 9 3 2 2 2 3 2 3" xfId="45720"/>
    <cellStyle name="Обычный 9 3 2 2 2 3 3" xfId="45721"/>
    <cellStyle name="Обычный 9 3 2 2 2 3 3 2" xfId="45722"/>
    <cellStyle name="Обычный 9 3 2 2 2 3 4" xfId="45723"/>
    <cellStyle name="Обычный 9 3 2 2 2 4" xfId="45724"/>
    <cellStyle name="Обычный 9 3 2 2 2 4 2" xfId="45725"/>
    <cellStyle name="Обычный 9 3 2 2 2 4 2 2" xfId="45726"/>
    <cellStyle name="Обычный 9 3 2 2 2 4 3" xfId="45727"/>
    <cellStyle name="Обычный 9 3 2 2 2 5" xfId="45728"/>
    <cellStyle name="Обычный 9 3 2 2 2 5 2" xfId="45729"/>
    <cellStyle name="Обычный 9 3 2 2 2 6" xfId="45730"/>
    <cellStyle name="Обычный 9 3 2 2 3" xfId="45731"/>
    <cellStyle name="Обычный 9 3 2 2 3 2" xfId="45732"/>
    <cellStyle name="Обычный 9 3 2 2 3 2 2" xfId="45733"/>
    <cellStyle name="Обычный 9 3 2 2 3 2 2 2" xfId="45734"/>
    <cellStyle name="Обычный 9 3 2 2 3 2 2 2 2" xfId="45735"/>
    <cellStyle name="Обычный 9 3 2 2 3 2 2 3" xfId="45736"/>
    <cellStyle name="Обычный 9 3 2 2 3 2 3" xfId="45737"/>
    <cellStyle name="Обычный 9 3 2 2 3 2 3 2" xfId="45738"/>
    <cellStyle name="Обычный 9 3 2 2 3 2 4" xfId="45739"/>
    <cellStyle name="Обычный 9 3 2 2 3 3" xfId="45740"/>
    <cellStyle name="Обычный 9 3 2 2 3 3 2" xfId="45741"/>
    <cellStyle name="Обычный 9 3 2 2 3 3 2 2" xfId="45742"/>
    <cellStyle name="Обычный 9 3 2 2 3 3 3" xfId="45743"/>
    <cellStyle name="Обычный 9 3 2 2 3 4" xfId="45744"/>
    <cellStyle name="Обычный 9 3 2 2 3 4 2" xfId="45745"/>
    <cellStyle name="Обычный 9 3 2 2 3 5" xfId="45746"/>
    <cellStyle name="Обычный 9 3 2 2 4" xfId="45747"/>
    <cellStyle name="Обычный 9 3 2 2 4 2" xfId="45748"/>
    <cellStyle name="Обычный 9 3 2 2 4 2 2" xfId="45749"/>
    <cellStyle name="Обычный 9 3 2 2 4 2 2 2" xfId="45750"/>
    <cellStyle name="Обычный 9 3 2 2 4 2 3" xfId="45751"/>
    <cellStyle name="Обычный 9 3 2 2 4 3" xfId="45752"/>
    <cellStyle name="Обычный 9 3 2 2 4 3 2" xfId="45753"/>
    <cellStyle name="Обычный 9 3 2 2 4 4" xfId="45754"/>
    <cellStyle name="Обычный 9 3 2 2 5" xfId="45755"/>
    <cellStyle name="Обычный 9 3 2 2 5 2" xfId="45756"/>
    <cellStyle name="Обычный 9 3 2 2 5 2 2" xfId="45757"/>
    <cellStyle name="Обычный 9 3 2 2 5 3" xfId="45758"/>
    <cellStyle name="Обычный 9 3 2 2 6" xfId="45759"/>
    <cellStyle name="Обычный 9 3 2 2 6 2" xfId="45760"/>
    <cellStyle name="Обычный 9 3 2 2 7" xfId="45761"/>
    <cellStyle name="Обычный 9 3 2 3" xfId="45762"/>
    <cellStyle name="Обычный 9 3 2 3 2" xfId="45763"/>
    <cellStyle name="Обычный 9 3 2 3 2 2" xfId="45764"/>
    <cellStyle name="Обычный 9 3 2 3 2 2 2" xfId="45765"/>
    <cellStyle name="Обычный 9 3 2 3 2 2 2 2" xfId="45766"/>
    <cellStyle name="Обычный 9 3 2 3 2 2 2 2 2" xfId="45767"/>
    <cellStyle name="Обычный 9 3 2 3 2 2 2 3" xfId="45768"/>
    <cellStyle name="Обычный 9 3 2 3 2 2 3" xfId="45769"/>
    <cellStyle name="Обычный 9 3 2 3 2 2 3 2" xfId="45770"/>
    <cellStyle name="Обычный 9 3 2 3 2 2 4" xfId="45771"/>
    <cellStyle name="Обычный 9 3 2 3 2 3" xfId="45772"/>
    <cellStyle name="Обычный 9 3 2 3 2 3 2" xfId="45773"/>
    <cellStyle name="Обычный 9 3 2 3 2 3 2 2" xfId="45774"/>
    <cellStyle name="Обычный 9 3 2 3 2 3 3" xfId="45775"/>
    <cellStyle name="Обычный 9 3 2 3 2 4" xfId="45776"/>
    <cellStyle name="Обычный 9 3 2 3 2 4 2" xfId="45777"/>
    <cellStyle name="Обычный 9 3 2 3 2 5" xfId="45778"/>
    <cellStyle name="Обычный 9 3 2 3 3" xfId="45779"/>
    <cellStyle name="Обычный 9 3 2 3 3 2" xfId="45780"/>
    <cellStyle name="Обычный 9 3 2 3 3 2 2" xfId="45781"/>
    <cellStyle name="Обычный 9 3 2 3 3 2 2 2" xfId="45782"/>
    <cellStyle name="Обычный 9 3 2 3 3 2 3" xfId="45783"/>
    <cellStyle name="Обычный 9 3 2 3 3 3" xfId="45784"/>
    <cellStyle name="Обычный 9 3 2 3 3 3 2" xfId="45785"/>
    <cellStyle name="Обычный 9 3 2 3 3 4" xfId="45786"/>
    <cellStyle name="Обычный 9 3 2 3 4" xfId="45787"/>
    <cellStyle name="Обычный 9 3 2 3 4 2" xfId="45788"/>
    <cellStyle name="Обычный 9 3 2 3 4 2 2" xfId="45789"/>
    <cellStyle name="Обычный 9 3 2 3 4 3" xfId="45790"/>
    <cellStyle name="Обычный 9 3 2 3 5" xfId="45791"/>
    <cellStyle name="Обычный 9 3 2 3 5 2" xfId="45792"/>
    <cellStyle name="Обычный 9 3 2 3 6" xfId="45793"/>
    <cellStyle name="Обычный 9 3 2 4" xfId="45794"/>
    <cellStyle name="Обычный 9 3 2 4 2" xfId="45795"/>
    <cellStyle name="Обычный 9 3 2 4 2 2" xfId="45796"/>
    <cellStyle name="Обычный 9 3 2 4 2 2 2" xfId="45797"/>
    <cellStyle name="Обычный 9 3 2 4 2 2 2 2" xfId="45798"/>
    <cellStyle name="Обычный 9 3 2 4 2 2 3" xfId="45799"/>
    <cellStyle name="Обычный 9 3 2 4 2 3" xfId="45800"/>
    <cellStyle name="Обычный 9 3 2 4 2 3 2" xfId="45801"/>
    <cellStyle name="Обычный 9 3 2 4 2 4" xfId="45802"/>
    <cellStyle name="Обычный 9 3 2 4 3" xfId="45803"/>
    <cellStyle name="Обычный 9 3 2 4 3 2" xfId="45804"/>
    <cellStyle name="Обычный 9 3 2 4 3 2 2" xfId="45805"/>
    <cellStyle name="Обычный 9 3 2 4 3 3" xfId="45806"/>
    <cellStyle name="Обычный 9 3 2 4 4" xfId="45807"/>
    <cellStyle name="Обычный 9 3 2 4 4 2" xfId="45808"/>
    <cellStyle name="Обычный 9 3 2 4 5" xfId="45809"/>
    <cellStyle name="Обычный 9 3 2 5" xfId="45810"/>
    <cellStyle name="Обычный 9 3 2 5 2" xfId="45811"/>
    <cellStyle name="Обычный 9 3 2 5 2 2" xfId="45812"/>
    <cellStyle name="Обычный 9 3 2 5 2 2 2" xfId="45813"/>
    <cellStyle name="Обычный 9 3 2 5 2 3" xfId="45814"/>
    <cellStyle name="Обычный 9 3 2 5 3" xfId="45815"/>
    <cellStyle name="Обычный 9 3 2 5 3 2" xfId="45816"/>
    <cellStyle name="Обычный 9 3 2 5 4" xfId="45817"/>
    <cellStyle name="Обычный 9 3 2 6" xfId="45818"/>
    <cellStyle name="Обычный 9 3 2 6 2" xfId="45819"/>
    <cellStyle name="Обычный 9 3 2 6 2 2" xfId="45820"/>
    <cellStyle name="Обычный 9 3 2 6 3" xfId="45821"/>
    <cellStyle name="Обычный 9 3 2 7" xfId="45822"/>
    <cellStyle name="Обычный 9 3 2 7 2" xfId="45823"/>
    <cellStyle name="Обычный 9 3 2 8" xfId="45824"/>
    <cellStyle name="Обычный 9 3 3" xfId="45825"/>
    <cellStyle name="Обычный 9 3 3 2" xfId="45826"/>
    <cellStyle name="Обычный 9 3 3 2 2" xfId="45827"/>
    <cellStyle name="Обычный 9 3 3 2 2 2" xfId="45828"/>
    <cellStyle name="Обычный 9 3 3 2 2 2 2" xfId="45829"/>
    <cellStyle name="Обычный 9 3 3 2 2 2 2 2" xfId="45830"/>
    <cellStyle name="Обычный 9 3 3 2 2 2 2 2 2" xfId="45831"/>
    <cellStyle name="Обычный 9 3 3 2 2 2 2 3" xfId="45832"/>
    <cellStyle name="Обычный 9 3 3 2 2 2 3" xfId="45833"/>
    <cellStyle name="Обычный 9 3 3 2 2 2 3 2" xfId="45834"/>
    <cellStyle name="Обычный 9 3 3 2 2 2 4" xfId="45835"/>
    <cellStyle name="Обычный 9 3 3 2 2 3" xfId="45836"/>
    <cellStyle name="Обычный 9 3 3 2 2 3 2" xfId="45837"/>
    <cellStyle name="Обычный 9 3 3 2 2 3 2 2" xfId="45838"/>
    <cellStyle name="Обычный 9 3 3 2 2 3 3" xfId="45839"/>
    <cellStyle name="Обычный 9 3 3 2 2 4" xfId="45840"/>
    <cellStyle name="Обычный 9 3 3 2 2 4 2" xfId="45841"/>
    <cellStyle name="Обычный 9 3 3 2 2 5" xfId="45842"/>
    <cellStyle name="Обычный 9 3 3 2 3" xfId="45843"/>
    <cellStyle name="Обычный 9 3 3 2 3 2" xfId="45844"/>
    <cellStyle name="Обычный 9 3 3 2 3 2 2" xfId="45845"/>
    <cellStyle name="Обычный 9 3 3 2 3 2 2 2" xfId="45846"/>
    <cellStyle name="Обычный 9 3 3 2 3 2 3" xfId="45847"/>
    <cellStyle name="Обычный 9 3 3 2 3 3" xfId="45848"/>
    <cellStyle name="Обычный 9 3 3 2 3 3 2" xfId="45849"/>
    <cellStyle name="Обычный 9 3 3 2 3 4" xfId="45850"/>
    <cellStyle name="Обычный 9 3 3 2 4" xfId="45851"/>
    <cellStyle name="Обычный 9 3 3 2 4 2" xfId="45852"/>
    <cellStyle name="Обычный 9 3 3 2 4 2 2" xfId="45853"/>
    <cellStyle name="Обычный 9 3 3 2 4 3" xfId="45854"/>
    <cellStyle name="Обычный 9 3 3 2 5" xfId="45855"/>
    <cellStyle name="Обычный 9 3 3 2 5 2" xfId="45856"/>
    <cellStyle name="Обычный 9 3 3 2 6" xfId="45857"/>
    <cellStyle name="Обычный 9 3 3 3" xfId="45858"/>
    <cellStyle name="Обычный 9 3 3 3 2" xfId="45859"/>
    <cellStyle name="Обычный 9 3 3 3 2 2" xfId="45860"/>
    <cellStyle name="Обычный 9 3 3 3 2 2 2" xfId="45861"/>
    <cellStyle name="Обычный 9 3 3 3 2 2 2 2" xfId="45862"/>
    <cellStyle name="Обычный 9 3 3 3 2 2 3" xfId="45863"/>
    <cellStyle name="Обычный 9 3 3 3 2 3" xfId="45864"/>
    <cellStyle name="Обычный 9 3 3 3 2 3 2" xfId="45865"/>
    <cellStyle name="Обычный 9 3 3 3 2 4" xfId="45866"/>
    <cellStyle name="Обычный 9 3 3 3 3" xfId="45867"/>
    <cellStyle name="Обычный 9 3 3 3 3 2" xfId="45868"/>
    <cellStyle name="Обычный 9 3 3 3 3 2 2" xfId="45869"/>
    <cellStyle name="Обычный 9 3 3 3 3 3" xfId="45870"/>
    <cellStyle name="Обычный 9 3 3 3 4" xfId="45871"/>
    <cellStyle name="Обычный 9 3 3 3 4 2" xfId="45872"/>
    <cellStyle name="Обычный 9 3 3 3 5" xfId="45873"/>
    <cellStyle name="Обычный 9 3 3 4" xfId="45874"/>
    <cellStyle name="Обычный 9 3 3 4 2" xfId="45875"/>
    <cellStyle name="Обычный 9 3 3 4 2 2" xfId="45876"/>
    <cellStyle name="Обычный 9 3 3 4 2 2 2" xfId="45877"/>
    <cellStyle name="Обычный 9 3 3 4 2 3" xfId="45878"/>
    <cellStyle name="Обычный 9 3 3 4 3" xfId="45879"/>
    <cellStyle name="Обычный 9 3 3 4 3 2" xfId="45880"/>
    <cellStyle name="Обычный 9 3 3 4 4" xfId="45881"/>
    <cellStyle name="Обычный 9 3 3 5" xfId="45882"/>
    <cellStyle name="Обычный 9 3 3 5 2" xfId="45883"/>
    <cellStyle name="Обычный 9 3 3 5 2 2" xfId="45884"/>
    <cellStyle name="Обычный 9 3 3 5 3" xfId="45885"/>
    <cellStyle name="Обычный 9 3 3 6" xfId="45886"/>
    <cellStyle name="Обычный 9 3 3 6 2" xfId="45887"/>
    <cellStyle name="Обычный 9 3 3 7" xfId="45888"/>
    <cellStyle name="Обычный 9 3 4" xfId="45889"/>
    <cellStyle name="Обычный 9 3 4 2" xfId="45890"/>
    <cellStyle name="Обычный 9 3 4 2 2" xfId="45891"/>
    <cellStyle name="Обычный 9 3 4 2 2 2" xfId="45892"/>
    <cellStyle name="Обычный 9 3 4 2 2 2 2" xfId="45893"/>
    <cellStyle name="Обычный 9 3 4 2 2 2 2 2" xfId="45894"/>
    <cellStyle name="Обычный 9 3 4 2 2 2 3" xfId="45895"/>
    <cellStyle name="Обычный 9 3 4 2 2 3" xfId="45896"/>
    <cellStyle name="Обычный 9 3 4 2 2 3 2" xfId="45897"/>
    <cellStyle name="Обычный 9 3 4 2 2 4" xfId="45898"/>
    <cellStyle name="Обычный 9 3 4 2 3" xfId="45899"/>
    <cellStyle name="Обычный 9 3 4 2 3 2" xfId="45900"/>
    <cellStyle name="Обычный 9 3 4 2 3 2 2" xfId="45901"/>
    <cellStyle name="Обычный 9 3 4 2 3 3" xfId="45902"/>
    <cellStyle name="Обычный 9 3 4 2 4" xfId="45903"/>
    <cellStyle name="Обычный 9 3 4 2 4 2" xfId="45904"/>
    <cellStyle name="Обычный 9 3 4 2 5" xfId="45905"/>
    <cellStyle name="Обычный 9 3 4 3" xfId="45906"/>
    <cellStyle name="Обычный 9 3 4 3 2" xfId="45907"/>
    <cellStyle name="Обычный 9 3 4 3 2 2" xfId="45908"/>
    <cellStyle name="Обычный 9 3 4 3 2 2 2" xfId="45909"/>
    <cellStyle name="Обычный 9 3 4 3 2 3" xfId="45910"/>
    <cellStyle name="Обычный 9 3 4 3 3" xfId="45911"/>
    <cellStyle name="Обычный 9 3 4 3 3 2" xfId="45912"/>
    <cellStyle name="Обычный 9 3 4 3 4" xfId="45913"/>
    <cellStyle name="Обычный 9 3 4 4" xfId="45914"/>
    <cellStyle name="Обычный 9 3 4 4 2" xfId="45915"/>
    <cellStyle name="Обычный 9 3 4 4 2 2" xfId="45916"/>
    <cellStyle name="Обычный 9 3 4 4 3" xfId="45917"/>
    <cellStyle name="Обычный 9 3 4 5" xfId="45918"/>
    <cellStyle name="Обычный 9 3 4 5 2" xfId="45919"/>
    <cellStyle name="Обычный 9 3 4 6" xfId="45920"/>
    <cellStyle name="Обычный 9 3 5" xfId="45921"/>
    <cellStyle name="Обычный 9 3 5 2" xfId="45922"/>
    <cellStyle name="Обычный 9 3 5 2 2" xfId="45923"/>
    <cellStyle name="Обычный 9 3 5 2 2 2" xfId="45924"/>
    <cellStyle name="Обычный 9 3 5 2 2 2 2" xfId="45925"/>
    <cellStyle name="Обычный 9 3 5 2 2 3" xfId="45926"/>
    <cellStyle name="Обычный 9 3 5 2 3" xfId="45927"/>
    <cellStyle name="Обычный 9 3 5 2 3 2" xfId="45928"/>
    <cellStyle name="Обычный 9 3 5 2 4" xfId="45929"/>
    <cellStyle name="Обычный 9 3 5 3" xfId="45930"/>
    <cellStyle name="Обычный 9 3 5 3 2" xfId="45931"/>
    <cellStyle name="Обычный 9 3 5 3 2 2" xfId="45932"/>
    <cellStyle name="Обычный 9 3 5 3 3" xfId="45933"/>
    <cellStyle name="Обычный 9 3 5 4" xfId="45934"/>
    <cellStyle name="Обычный 9 3 5 4 2" xfId="45935"/>
    <cellStyle name="Обычный 9 3 5 5" xfId="45936"/>
    <cellStyle name="Обычный 9 3 6" xfId="45937"/>
    <cellStyle name="Обычный 9 3 6 2" xfId="45938"/>
    <cellStyle name="Обычный 9 3 6 2 2" xfId="45939"/>
    <cellStyle name="Обычный 9 3 6 2 2 2" xfId="45940"/>
    <cellStyle name="Обычный 9 3 6 2 3" xfId="45941"/>
    <cellStyle name="Обычный 9 3 6 3" xfId="45942"/>
    <cellStyle name="Обычный 9 3 6 3 2" xfId="45943"/>
    <cellStyle name="Обычный 9 3 6 4" xfId="45944"/>
    <cellStyle name="Обычный 9 3 7" xfId="45945"/>
    <cellStyle name="Обычный 9 3 7 2" xfId="45946"/>
    <cellStyle name="Обычный 9 3 7 2 2" xfId="45947"/>
    <cellStyle name="Обычный 9 3 7 3" xfId="45948"/>
    <cellStyle name="Обычный 9 3 8" xfId="45949"/>
    <cellStyle name="Обычный 9 3 8 2" xfId="45950"/>
    <cellStyle name="Обычный 9 3 9" xfId="45951"/>
    <cellStyle name="Обычный 9 4" xfId="45952"/>
    <cellStyle name="Обычный 9 4 2" xfId="45953"/>
    <cellStyle name="Обычный 9 4 2 2" xfId="45954"/>
    <cellStyle name="Обычный 9 4 2 2 2" xfId="45955"/>
    <cellStyle name="Обычный 9 4 2 2 2 2" xfId="45956"/>
    <cellStyle name="Обычный 9 4 2 2 2 2 2" xfId="45957"/>
    <cellStyle name="Обычный 9 4 2 2 2 2 2 2" xfId="45958"/>
    <cellStyle name="Обычный 9 4 2 2 2 2 2 2 2" xfId="45959"/>
    <cellStyle name="Обычный 9 4 2 2 2 2 2 3" xfId="45960"/>
    <cellStyle name="Обычный 9 4 2 2 2 2 3" xfId="45961"/>
    <cellStyle name="Обычный 9 4 2 2 2 2 3 2" xfId="45962"/>
    <cellStyle name="Обычный 9 4 2 2 2 2 4" xfId="45963"/>
    <cellStyle name="Обычный 9 4 2 2 2 3" xfId="45964"/>
    <cellStyle name="Обычный 9 4 2 2 2 3 2" xfId="45965"/>
    <cellStyle name="Обычный 9 4 2 2 2 3 2 2" xfId="45966"/>
    <cellStyle name="Обычный 9 4 2 2 2 3 3" xfId="45967"/>
    <cellStyle name="Обычный 9 4 2 2 2 4" xfId="45968"/>
    <cellStyle name="Обычный 9 4 2 2 2 4 2" xfId="45969"/>
    <cellStyle name="Обычный 9 4 2 2 2 5" xfId="45970"/>
    <cellStyle name="Обычный 9 4 2 2 3" xfId="45971"/>
    <cellStyle name="Обычный 9 4 2 2 3 2" xfId="45972"/>
    <cellStyle name="Обычный 9 4 2 2 3 2 2" xfId="45973"/>
    <cellStyle name="Обычный 9 4 2 2 3 2 2 2" xfId="45974"/>
    <cellStyle name="Обычный 9 4 2 2 3 2 3" xfId="45975"/>
    <cellStyle name="Обычный 9 4 2 2 3 3" xfId="45976"/>
    <cellStyle name="Обычный 9 4 2 2 3 3 2" xfId="45977"/>
    <cellStyle name="Обычный 9 4 2 2 3 4" xfId="45978"/>
    <cellStyle name="Обычный 9 4 2 2 4" xfId="45979"/>
    <cellStyle name="Обычный 9 4 2 2 4 2" xfId="45980"/>
    <cellStyle name="Обычный 9 4 2 2 4 2 2" xfId="45981"/>
    <cellStyle name="Обычный 9 4 2 2 4 3" xfId="45982"/>
    <cellStyle name="Обычный 9 4 2 2 5" xfId="45983"/>
    <cellStyle name="Обычный 9 4 2 2 5 2" xfId="45984"/>
    <cellStyle name="Обычный 9 4 2 2 6" xfId="45985"/>
    <cellStyle name="Обычный 9 4 2 3" xfId="45986"/>
    <cellStyle name="Обычный 9 4 2 3 2" xfId="45987"/>
    <cellStyle name="Обычный 9 4 2 3 2 2" xfId="45988"/>
    <cellStyle name="Обычный 9 4 2 3 2 2 2" xfId="45989"/>
    <cellStyle name="Обычный 9 4 2 3 2 2 2 2" xfId="45990"/>
    <cellStyle name="Обычный 9 4 2 3 2 2 3" xfId="45991"/>
    <cellStyle name="Обычный 9 4 2 3 2 3" xfId="45992"/>
    <cellStyle name="Обычный 9 4 2 3 2 3 2" xfId="45993"/>
    <cellStyle name="Обычный 9 4 2 3 2 4" xfId="45994"/>
    <cellStyle name="Обычный 9 4 2 3 3" xfId="45995"/>
    <cellStyle name="Обычный 9 4 2 3 3 2" xfId="45996"/>
    <cellStyle name="Обычный 9 4 2 3 3 2 2" xfId="45997"/>
    <cellStyle name="Обычный 9 4 2 3 3 3" xfId="45998"/>
    <cellStyle name="Обычный 9 4 2 3 4" xfId="45999"/>
    <cellStyle name="Обычный 9 4 2 3 4 2" xfId="46000"/>
    <cellStyle name="Обычный 9 4 2 3 5" xfId="46001"/>
    <cellStyle name="Обычный 9 4 2 4" xfId="46002"/>
    <cellStyle name="Обычный 9 4 2 4 2" xfId="46003"/>
    <cellStyle name="Обычный 9 4 2 4 2 2" xfId="46004"/>
    <cellStyle name="Обычный 9 4 2 4 2 2 2" xfId="46005"/>
    <cellStyle name="Обычный 9 4 2 4 2 3" xfId="46006"/>
    <cellStyle name="Обычный 9 4 2 4 3" xfId="46007"/>
    <cellStyle name="Обычный 9 4 2 4 3 2" xfId="46008"/>
    <cellStyle name="Обычный 9 4 2 4 4" xfId="46009"/>
    <cellStyle name="Обычный 9 4 2 5" xfId="46010"/>
    <cellStyle name="Обычный 9 4 2 5 2" xfId="46011"/>
    <cellStyle name="Обычный 9 4 2 5 2 2" xfId="46012"/>
    <cellStyle name="Обычный 9 4 2 5 3" xfId="46013"/>
    <cellStyle name="Обычный 9 4 2 6" xfId="46014"/>
    <cellStyle name="Обычный 9 4 2 6 2" xfId="46015"/>
    <cellStyle name="Обычный 9 4 2 7" xfId="46016"/>
    <cellStyle name="Обычный 9 4 3" xfId="46017"/>
    <cellStyle name="Обычный 9 4 3 2" xfId="46018"/>
    <cellStyle name="Обычный 9 4 3 2 2" xfId="46019"/>
    <cellStyle name="Обычный 9 4 3 2 2 2" xfId="46020"/>
    <cellStyle name="Обычный 9 4 3 2 2 2 2" xfId="46021"/>
    <cellStyle name="Обычный 9 4 3 2 2 2 2 2" xfId="46022"/>
    <cellStyle name="Обычный 9 4 3 2 2 2 3" xfId="46023"/>
    <cellStyle name="Обычный 9 4 3 2 2 3" xfId="46024"/>
    <cellStyle name="Обычный 9 4 3 2 2 3 2" xfId="46025"/>
    <cellStyle name="Обычный 9 4 3 2 2 4" xfId="46026"/>
    <cellStyle name="Обычный 9 4 3 2 3" xfId="46027"/>
    <cellStyle name="Обычный 9 4 3 2 3 2" xfId="46028"/>
    <cellStyle name="Обычный 9 4 3 2 3 2 2" xfId="46029"/>
    <cellStyle name="Обычный 9 4 3 2 3 3" xfId="46030"/>
    <cellStyle name="Обычный 9 4 3 2 4" xfId="46031"/>
    <cellStyle name="Обычный 9 4 3 2 4 2" xfId="46032"/>
    <cellStyle name="Обычный 9 4 3 2 5" xfId="46033"/>
    <cellStyle name="Обычный 9 4 3 3" xfId="46034"/>
    <cellStyle name="Обычный 9 4 3 3 2" xfId="46035"/>
    <cellStyle name="Обычный 9 4 3 3 2 2" xfId="46036"/>
    <cellStyle name="Обычный 9 4 3 3 2 2 2" xfId="46037"/>
    <cellStyle name="Обычный 9 4 3 3 2 3" xfId="46038"/>
    <cellStyle name="Обычный 9 4 3 3 3" xfId="46039"/>
    <cellStyle name="Обычный 9 4 3 3 3 2" xfId="46040"/>
    <cellStyle name="Обычный 9 4 3 3 4" xfId="46041"/>
    <cellStyle name="Обычный 9 4 3 4" xfId="46042"/>
    <cellStyle name="Обычный 9 4 3 4 2" xfId="46043"/>
    <cellStyle name="Обычный 9 4 3 4 2 2" xfId="46044"/>
    <cellStyle name="Обычный 9 4 3 4 3" xfId="46045"/>
    <cellStyle name="Обычный 9 4 3 5" xfId="46046"/>
    <cellStyle name="Обычный 9 4 3 5 2" xfId="46047"/>
    <cellStyle name="Обычный 9 4 3 6" xfId="46048"/>
    <cellStyle name="Обычный 9 4 4" xfId="46049"/>
    <cellStyle name="Обычный 9 4 4 2" xfId="46050"/>
    <cellStyle name="Обычный 9 4 4 2 2" xfId="46051"/>
    <cellStyle name="Обычный 9 4 4 2 2 2" xfId="46052"/>
    <cellStyle name="Обычный 9 4 4 2 2 2 2" xfId="46053"/>
    <cellStyle name="Обычный 9 4 4 2 2 3" xfId="46054"/>
    <cellStyle name="Обычный 9 4 4 2 3" xfId="46055"/>
    <cellStyle name="Обычный 9 4 4 2 3 2" xfId="46056"/>
    <cellStyle name="Обычный 9 4 4 2 4" xfId="46057"/>
    <cellStyle name="Обычный 9 4 4 3" xfId="46058"/>
    <cellStyle name="Обычный 9 4 4 3 2" xfId="46059"/>
    <cellStyle name="Обычный 9 4 4 3 2 2" xfId="46060"/>
    <cellStyle name="Обычный 9 4 4 3 3" xfId="46061"/>
    <cellStyle name="Обычный 9 4 4 4" xfId="46062"/>
    <cellStyle name="Обычный 9 4 4 4 2" xfId="46063"/>
    <cellStyle name="Обычный 9 4 4 5" xfId="46064"/>
    <cellStyle name="Обычный 9 4 5" xfId="46065"/>
    <cellStyle name="Обычный 9 4 5 2" xfId="46066"/>
    <cellStyle name="Обычный 9 4 5 2 2" xfId="46067"/>
    <cellStyle name="Обычный 9 4 5 2 2 2" xfId="46068"/>
    <cellStyle name="Обычный 9 4 5 2 3" xfId="46069"/>
    <cellStyle name="Обычный 9 4 5 3" xfId="46070"/>
    <cellStyle name="Обычный 9 4 5 3 2" xfId="46071"/>
    <cellStyle name="Обычный 9 4 5 4" xfId="46072"/>
    <cellStyle name="Обычный 9 4 6" xfId="46073"/>
    <cellStyle name="Обычный 9 4 6 2" xfId="46074"/>
    <cellStyle name="Обычный 9 4 6 2 2" xfId="46075"/>
    <cellStyle name="Обычный 9 4 6 3" xfId="46076"/>
    <cellStyle name="Обычный 9 4 7" xfId="46077"/>
    <cellStyle name="Обычный 9 4 7 2" xfId="46078"/>
    <cellStyle name="Обычный 9 4 8" xfId="46079"/>
    <cellStyle name="Обычный 9 5" xfId="46080"/>
    <cellStyle name="Обычный 9 5 2" xfId="46081"/>
    <cellStyle name="Обычный 9 5 2 2" xfId="46082"/>
    <cellStyle name="Обычный 9 5 2 2 2" xfId="46083"/>
    <cellStyle name="Обычный 9 5 2 2 2 2" xfId="46084"/>
    <cellStyle name="Обычный 9 5 2 2 2 2 2" xfId="46085"/>
    <cellStyle name="Обычный 9 5 2 2 2 2 2 2" xfId="46086"/>
    <cellStyle name="Обычный 9 5 2 2 2 2 3" xfId="46087"/>
    <cellStyle name="Обычный 9 5 2 2 2 3" xfId="46088"/>
    <cellStyle name="Обычный 9 5 2 2 2 3 2" xfId="46089"/>
    <cellStyle name="Обычный 9 5 2 2 2 4" xfId="46090"/>
    <cellStyle name="Обычный 9 5 2 2 3" xfId="46091"/>
    <cellStyle name="Обычный 9 5 2 2 3 2" xfId="46092"/>
    <cellStyle name="Обычный 9 5 2 2 3 2 2" xfId="46093"/>
    <cellStyle name="Обычный 9 5 2 2 3 3" xfId="46094"/>
    <cellStyle name="Обычный 9 5 2 2 4" xfId="46095"/>
    <cellStyle name="Обычный 9 5 2 2 4 2" xfId="46096"/>
    <cellStyle name="Обычный 9 5 2 2 5" xfId="46097"/>
    <cellStyle name="Обычный 9 5 2 3" xfId="46098"/>
    <cellStyle name="Обычный 9 5 2 3 2" xfId="46099"/>
    <cellStyle name="Обычный 9 5 2 3 2 2" xfId="46100"/>
    <cellStyle name="Обычный 9 5 2 3 2 2 2" xfId="46101"/>
    <cellStyle name="Обычный 9 5 2 3 2 3" xfId="46102"/>
    <cellStyle name="Обычный 9 5 2 3 3" xfId="46103"/>
    <cellStyle name="Обычный 9 5 2 3 3 2" xfId="46104"/>
    <cellStyle name="Обычный 9 5 2 3 4" xfId="46105"/>
    <cellStyle name="Обычный 9 5 2 4" xfId="46106"/>
    <cellStyle name="Обычный 9 5 2 4 2" xfId="46107"/>
    <cellStyle name="Обычный 9 5 2 4 2 2" xfId="46108"/>
    <cellStyle name="Обычный 9 5 2 4 3" xfId="46109"/>
    <cellStyle name="Обычный 9 5 2 5" xfId="46110"/>
    <cellStyle name="Обычный 9 5 2 5 2" xfId="46111"/>
    <cellStyle name="Обычный 9 5 2 6" xfId="46112"/>
    <cellStyle name="Обычный 9 5 3" xfId="46113"/>
    <cellStyle name="Обычный 9 5 3 2" xfId="46114"/>
    <cellStyle name="Обычный 9 5 3 2 2" xfId="46115"/>
    <cellStyle name="Обычный 9 5 3 2 2 2" xfId="46116"/>
    <cellStyle name="Обычный 9 5 3 2 2 2 2" xfId="46117"/>
    <cellStyle name="Обычный 9 5 3 2 2 3" xfId="46118"/>
    <cellStyle name="Обычный 9 5 3 2 3" xfId="46119"/>
    <cellStyle name="Обычный 9 5 3 2 3 2" xfId="46120"/>
    <cellStyle name="Обычный 9 5 3 2 4" xfId="46121"/>
    <cellStyle name="Обычный 9 5 3 3" xfId="46122"/>
    <cellStyle name="Обычный 9 5 3 3 2" xfId="46123"/>
    <cellStyle name="Обычный 9 5 3 3 2 2" xfId="46124"/>
    <cellStyle name="Обычный 9 5 3 3 3" xfId="46125"/>
    <cellStyle name="Обычный 9 5 3 4" xfId="46126"/>
    <cellStyle name="Обычный 9 5 3 4 2" xfId="46127"/>
    <cellStyle name="Обычный 9 5 3 5" xfId="46128"/>
    <cellStyle name="Обычный 9 5 4" xfId="46129"/>
    <cellStyle name="Обычный 9 5 4 2" xfId="46130"/>
    <cellStyle name="Обычный 9 5 4 2 2" xfId="46131"/>
    <cellStyle name="Обычный 9 5 4 2 2 2" xfId="46132"/>
    <cellStyle name="Обычный 9 5 4 2 3" xfId="46133"/>
    <cellStyle name="Обычный 9 5 4 3" xfId="46134"/>
    <cellStyle name="Обычный 9 5 4 3 2" xfId="46135"/>
    <cellStyle name="Обычный 9 5 4 4" xfId="46136"/>
    <cellStyle name="Обычный 9 5 5" xfId="46137"/>
    <cellStyle name="Обычный 9 5 5 2" xfId="46138"/>
    <cellStyle name="Обычный 9 5 5 2 2" xfId="46139"/>
    <cellStyle name="Обычный 9 5 5 3" xfId="46140"/>
    <cellStyle name="Обычный 9 5 6" xfId="46141"/>
    <cellStyle name="Обычный 9 5 6 2" xfId="46142"/>
    <cellStyle name="Обычный 9 5 7" xfId="46143"/>
    <cellStyle name="Обычный 9 6" xfId="46144"/>
    <cellStyle name="Обычный 9 6 2" xfId="46145"/>
    <cellStyle name="Обычный 9 6 2 2" xfId="46146"/>
    <cellStyle name="Обычный 9 6 2 2 2" xfId="46147"/>
    <cellStyle name="Обычный 9 6 2 2 2 2" xfId="46148"/>
    <cellStyle name="Обычный 9 6 2 2 2 2 2" xfId="46149"/>
    <cellStyle name="Обычный 9 6 2 2 2 3" xfId="46150"/>
    <cellStyle name="Обычный 9 6 2 2 3" xfId="46151"/>
    <cellStyle name="Обычный 9 6 2 2 3 2" xfId="46152"/>
    <cellStyle name="Обычный 9 6 2 2 4" xfId="46153"/>
    <cellStyle name="Обычный 9 6 2 3" xfId="46154"/>
    <cellStyle name="Обычный 9 6 2 3 2" xfId="46155"/>
    <cellStyle name="Обычный 9 6 2 3 2 2" xfId="46156"/>
    <cellStyle name="Обычный 9 6 2 3 3" xfId="46157"/>
    <cellStyle name="Обычный 9 6 2 4" xfId="46158"/>
    <cellStyle name="Обычный 9 6 2 4 2" xfId="46159"/>
    <cellStyle name="Обычный 9 6 2 5" xfId="46160"/>
    <cellStyle name="Обычный 9 6 3" xfId="46161"/>
    <cellStyle name="Обычный 9 6 3 2" xfId="46162"/>
    <cellStyle name="Обычный 9 6 3 2 2" xfId="46163"/>
    <cellStyle name="Обычный 9 6 3 2 2 2" xfId="46164"/>
    <cellStyle name="Обычный 9 6 3 2 3" xfId="46165"/>
    <cellStyle name="Обычный 9 6 3 3" xfId="46166"/>
    <cellStyle name="Обычный 9 6 3 3 2" xfId="46167"/>
    <cellStyle name="Обычный 9 6 3 4" xfId="46168"/>
    <cellStyle name="Обычный 9 6 4" xfId="46169"/>
    <cellStyle name="Обычный 9 6 4 2" xfId="46170"/>
    <cellStyle name="Обычный 9 6 4 2 2" xfId="46171"/>
    <cellStyle name="Обычный 9 6 4 3" xfId="46172"/>
    <cellStyle name="Обычный 9 6 5" xfId="46173"/>
    <cellStyle name="Обычный 9 6 5 2" xfId="46174"/>
    <cellStyle name="Обычный 9 6 6" xfId="46175"/>
    <cellStyle name="Обычный 9 7" xfId="46176"/>
    <cellStyle name="Обычный 9 7 2" xfId="46177"/>
    <cellStyle name="Обычный 9 7 2 2" xfId="46178"/>
    <cellStyle name="Обычный 9 7 2 2 2" xfId="46179"/>
    <cellStyle name="Обычный 9 7 2 2 2 2" xfId="46180"/>
    <cellStyle name="Обычный 9 7 2 2 3" xfId="46181"/>
    <cellStyle name="Обычный 9 7 2 3" xfId="46182"/>
    <cellStyle name="Обычный 9 7 2 3 2" xfId="46183"/>
    <cellStyle name="Обычный 9 7 2 4" xfId="46184"/>
    <cellStyle name="Обычный 9 7 3" xfId="46185"/>
    <cellStyle name="Обычный 9 7 3 2" xfId="46186"/>
    <cellStyle name="Обычный 9 7 3 2 2" xfId="46187"/>
    <cellStyle name="Обычный 9 7 3 3" xfId="46188"/>
    <cellStyle name="Обычный 9 7 4" xfId="46189"/>
    <cellStyle name="Обычный 9 7 4 2" xfId="46190"/>
    <cellStyle name="Обычный 9 7 5" xfId="46191"/>
    <cellStyle name="Обычный 9 8" xfId="46192"/>
    <cellStyle name="Обычный 9 8 2" xfId="46193"/>
    <cellStyle name="Обычный 9 8 2 2" xfId="46194"/>
    <cellStyle name="Обычный 9 8 2 2 2" xfId="46195"/>
    <cellStyle name="Обычный 9 8 2 3" xfId="46196"/>
    <cellStyle name="Обычный 9 8 3" xfId="46197"/>
    <cellStyle name="Обычный 9 8 3 2" xfId="46198"/>
    <cellStyle name="Обычный 9 8 4" xfId="46199"/>
    <cellStyle name="Обычный 9 9" xfId="46200"/>
    <cellStyle name="Обычный 9 9 2" xfId="46201"/>
    <cellStyle name="Обычный 9 9 2 2" xfId="46202"/>
    <cellStyle name="Обычный 9 9 3" xfId="46203"/>
    <cellStyle name="Плохой 2" xfId="94"/>
    <cellStyle name="Пояснение 2" xfId="95"/>
    <cellStyle name="Примечание 2" xfId="96"/>
    <cellStyle name="Примечание 2 2" xfId="48310"/>
    <cellStyle name="Примечание 3" xfId="48311"/>
    <cellStyle name="Примечание 4" xfId="48312"/>
    <cellStyle name="Процентный" xfId="97" builtinId="5"/>
    <cellStyle name="Процентный 2" xfId="98"/>
    <cellStyle name="Процентный 2 10" xfId="46204"/>
    <cellStyle name="Процентный 2 10 2" xfId="46205"/>
    <cellStyle name="Процентный 2 11" xfId="46206"/>
    <cellStyle name="Процентный 2 12" xfId="48313"/>
    <cellStyle name="Процентный 2 2" xfId="99"/>
    <cellStyle name="Процентный 2 2 10" xfId="46207"/>
    <cellStyle name="Процентный 2 2 11" xfId="48314"/>
    <cellStyle name="Процентный 2 2 2" xfId="46208"/>
    <cellStyle name="Процентный 2 2 2 2" xfId="46209"/>
    <cellStyle name="Процентный 2 2 2 2 2" xfId="46210"/>
    <cellStyle name="Процентный 2 2 2 2 2 2" xfId="46211"/>
    <cellStyle name="Процентный 2 2 2 2 2 2 2" xfId="46212"/>
    <cellStyle name="Процентный 2 2 2 2 2 2 2 2" xfId="46213"/>
    <cellStyle name="Процентный 2 2 2 2 2 2 2 2 2" xfId="46214"/>
    <cellStyle name="Процентный 2 2 2 2 2 2 2 2 2 2" xfId="46215"/>
    <cellStyle name="Процентный 2 2 2 2 2 2 2 2 2 2 2" xfId="46216"/>
    <cellStyle name="Процентный 2 2 2 2 2 2 2 2 2 3" xfId="46217"/>
    <cellStyle name="Процентный 2 2 2 2 2 2 2 2 3" xfId="46218"/>
    <cellStyle name="Процентный 2 2 2 2 2 2 2 2 3 2" xfId="46219"/>
    <cellStyle name="Процентный 2 2 2 2 2 2 2 2 4" xfId="46220"/>
    <cellStyle name="Процентный 2 2 2 2 2 2 2 3" xfId="46221"/>
    <cellStyle name="Процентный 2 2 2 2 2 2 2 3 2" xfId="46222"/>
    <cellStyle name="Процентный 2 2 2 2 2 2 2 3 2 2" xfId="46223"/>
    <cellStyle name="Процентный 2 2 2 2 2 2 2 3 3" xfId="46224"/>
    <cellStyle name="Процентный 2 2 2 2 2 2 2 4" xfId="46225"/>
    <cellStyle name="Процентный 2 2 2 2 2 2 2 4 2" xfId="46226"/>
    <cellStyle name="Процентный 2 2 2 2 2 2 2 5" xfId="46227"/>
    <cellStyle name="Процентный 2 2 2 2 2 2 3" xfId="46228"/>
    <cellStyle name="Процентный 2 2 2 2 2 2 3 2" xfId="46229"/>
    <cellStyle name="Процентный 2 2 2 2 2 2 3 2 2" xfId="46230"/>
    <cellStyle name="Процентный 2 2 2 2 2 2 3 2 2 2" xfId="46231"/>
    <cellStyle name="Процентный 2 2 2 2 2 2 3 2 3" xfId="46232"/>
    <cellStyle name="Процентный 2 2 2 2 2 2 3 3" xfId="46233"/>
    <cellStyle name="Процентный 2 2 2 2 2 2 3 3 2" xfId="46234"/>
    <cellStyle name="Процентный 2 2 2 2 2 2 3 4" xfId="46235"/>
    <cellStyle name="Процентный 2 2 2 2 2 2 4" xfId="46236"/>
    <cellStyle name="Процентный 2 2 2 2 2 2 4 2" xfId="46237"/>
    <cellStyle name="Процентный 2 2 2 2 2 2 4 2 2" xfId="46238"/>
    <cellStyle name="Процентный 2 2 2 2 2 2 4 3" xfId="46239"/>
    <cellStyle name="Процентный 2 2 2 2 2 2 5" xfId="46240"/>
    <cellStyle name="Процентный 2 2 2 2 2 2 5 2" xfId="46241"/>
    <cellStyle name="Процентный 2 2 2 2 2 2 6" xfId="46242"/>
    <cellStyle name="Процентный 2 2 2 2 2 3" xfId="46243"/>
    <cellStyle name="Процентный 2 2 2 2 2 3 2" xfId="46244"/>
    <cellStyle name="Процентный 2 2 2 2 2 3 2 2" xfId="46245"/>
    <cellStyle name="Процентный 2 2 2 2 2 3 2 2 2" xfId="46246"/>
    <cellStyle name="Процентный 2 2 2 2 2 3 2 2 2 2" xfId="46247"/>
    <cellStyle name="Процентный 2 2 2 2 2 3 2 2 3" xfId="46248"/>
    <cellStyle name="Процентный 2 2 2 2 2 3 2 3" xfId="46249"/>
    <cellStyle name="Процентный 2 2 2 2 2 3 2 3 2" xfId="46250"/>
    <cellStyle name="Процентный 2 2 2 2 2 3 2 4" xfId="46251"/>
    <cellStyle name="Процентный 2 2 2 2 2 3 3" xfId="46252"/>
    <cellStyle name="Процентный 2 2 2 2 2 3 3 2" xfId="46253"/>
    <cellStyle name="Процентный 2 2 2 2 2 3 3 2 2" xfId="46254"/>
    <cellStyle name="Процентный 2 2 2 2 2 3 3 3" xfId="46255"/>
    <cellStyle name="Процентный 2 2 2 2 2 3 4" xfId="46256"/>
    <cellStyle name="Процентный 2 2 2 2 2 3 4 2" xfId="46257"/>
    <cellStyle name="Процентный 2 2 2 2 2 3 5" xfId="46258"/>
    <cellStyle name="Процентный 2 2 2 2 2 4" xfId="46259"/>
    <cellStyle name="Процентный 2 2 2 2 2 4 2" xfId="46260"/>
    <cellStyle name="Процентный 2 2 2 2 2 4 2 2" xfId="46261"/>
    <cellStyle name="Процентный 2 2 2 2 2 4 2 2 2" xfId="46262"/>
    <cellStyle name="Процентный 2 2 2 2 2 4 2 3" xfId="46263"/>
    <cellStyle name="Процентный 2 2 2 2 2 4 3" xfId="46264"/>
    <cellStyle name="Процентный 2 2 2 2 2 4 3 2" xfId="46265"/>
    <cellStyle name="Процентный 2 2 2 2 2 4 4" xfId="46266"/>
    <cellStyle name="Процентный 2 2 2 2 2 5" xfId="46267"/>
    <cellStyle name="Процентный 2 2 2 2 2 5 2" xfId="46268"/>
    <cellStyle name="Процентный 2 2 2 2 2 5 2 2" xfId="46269"/>
    <cellStyle name="Процентный 2 2 2 2 2 5 3" xfId="46270"/>
    <cellStyle name="Процентный 2 2 2 2 2 6" xfId="46271"/>
    <cellStyle name="Процентный 2 2 2 2 2 6 2" xfId="46272"/>
    <cellStyle name="Процентный 2 2 2 2 2 7" xfId="46273"/>
    <cellStyle name="Процентный 2 2 2 2 3" xfId="46274"/>
    <cellStyle name="Процентный 2 2 2 2 3 2" xfId="46275"/>
    <cellStyle name="Процентный 2 2 2 2 3 2 2" xfId="46276"/>
    <cellStyle name="Процентный 2 2 2 2 3 2 2 2" xfId="46277"/>
    <cellStyle name="Процентный 2 2 2 2 3 2 2 2 2" xfId="46278"/>
    <cellStyle name="Процентный 2 2 2 2 3 2 2 2 2 2" xfId="46279"/>
    <cellStyle name="Процентный 2 2 2 2 3 2 2 2 3" xfId="46280"/>
    <cellStyle name="Процентный 2 2 2 2 3 2 2 3" xfId="46281"/>
    <cellStyle name="Процентный 2 2 2 2 3 2 2 3 2" xfId="46282"/>
    <cellStyle name="Процентный 2 2 2 2 3 2 2 4" xfId="46283"/>
    <cellStyle name="Процентный 2 2 2 2 3 2 3" xfId="46284"/>
    <cellStyle name="Процентный 2 2 2 2 3 2 3 2" xfId="46285"/>
    <cellStyle name="Процентный 2 2 2 2 3 2 3 2 2" xfId="46286"/>
    <cellStyle name="Процентный 2 2 2 2 3 2 3 3" xfId="46287"/>
    <cellStyle name="Процентный 2 2 2 2 3 2 4" xfId="46288"/>
    <cellStyle name="Процентный 2 2 2 2 3 2 4 2" xfId="46289"/>
    <cellStyle name="Процентный 2 2 2 2 3 2 5" xfId="46290"/>
    <cellStyle name="Процентный 2 2 2 2 3 3" xfId="46291"/>
    <cellStyle name="Процентный 2 2 2 2 3 3 2" xfId="46292"/>
    <cellStyle name="Процентный 2 2 2 2 3 3 2 2" xfId="46293"/>
    <cellStyle name="Процентный 2 2 2 2 3 3 2 2 2" xfId="46294"/>
    <cellStyle name="Процентный 2 2 2 2 3 3 2 3" xfId="46295"/>
    <cellStyle name="Процентный 2 2 2 2 3 3 3" xfId="46296"/>
    <cellStyle name="Процентный 2 2 2 2 3 3 3 2" xfId="46297"/>
    <cellStyle name="Процентный 2 2 2 2 3 3 4" xfId="46298"/>
    <cellStyle name="Процентный 2 2 2 2 3 4" xfId="46299"/>
    <cellStyle name="Процентный 2 2 2 2 3 4 2" xfId="46300"/>
    <cellStyle name="Процентный 2 2 2 2 3 4 2 2" xfId="46301"/>
    <cellStyle name="Процентный 2 2 2 2 3 4 3" xfId="46302"/>
    <cellStyle name="Процентный 2 2 2 2 3 5" xfId="46303"/>
    <cellStyle name="Процентный 2 2 2 2 3 5 2" xfId="46304"/>
    <cellStyle name="Процентный 2 2 2 2 3 6" xfId="46305"/>
    <cellStyle name="Процентный 2 2 2 2 4" xfId="46306"/>
    <cellStyle name="Процентный 2 2 2 2 4 2" xfId="46307"/>
    <cellStyle name="Процентный 2 2 2 2 4 2 2" xfId="46308"/>
    <cellStyle name="Процентный 2 2 2 2 4 2 2 2" xfId="46309"/>
    <cellStyle name="Процентный 2 2 2 2 4 2 2 2 2" xfId="46310"/>
    <cellStyle name="Процентный 2 2 2 2 4 2 2 3" xfId="46311"/>
    <cellStyle name="Процентный 2 2 2 2 4 2 3" xfId="46312"/>
    <cellStyle name="Процентный 2 2 2 2 4 2 3 2" xfId="46313"/>
    <cellStyle name="Процентный 2 2 2 2 4 2 4" xfId="46314"/>
    <cellStyle name="Процентный 2 2 2 2 4 3" xfId="46315"/>
    <cellStyle name="Процентный 2 2 2 2 4 3 2" xfId="46316"/>
    <cellStyle name="Процентный 2 2 2 2 4 3 2 2" xfId="46317"/>
    <cellStyle name="Процентный 2 2 2 2 4 3 3" xfId="46318"/>
    <cellStyle name="Процентный 2 2 2 2 4 4" xfId="46319"/>
    <cellStyle name="Процентный 2 2 2 2 4 4 2" xfId="46320"/>
    <cellStyle name="Процентный 2 2 2 2 4 5" xfId="46321"/>
    <cellStyle name="Процентный 2 2 2 2 5" xfId="46322"/>
    <cellStyle name="Процентный 2 2 2 2 5 2" xfId="46323"/>
    <cellStyle name="Процентный 2 2 2 2 5 2 2" xfId="46324"/>
    <cellStyle name="Процентный 2 2 2 2 5 2 2 2" xfId="46325"/>
    <cellStyle name="Процентный 2 2 2 2 5 2 3" xfId="46326"/>
    <cellStyle name="Процентный 2 2 2 2 5 3" xfId="46327"/>
    <cellStyle name="Процентный 2 2 2 2 5 3 2" xfId="46328"/>
    <cellStyle name="Процентный 2 2 2 2 5 4" xfId="46329"/>
    <cellStyle name="Процентный 2 2 2 2 6" xfId="46330"/>
    <cellStyle name="Процентный 2 2 2 2 6 2" xfId="46331"/>
    <cellStyle name="Процентный 2 2 2 2 6 2 2" xfId="46332"/>
    <cellStyle name="Процентный 2 2 2 2 6 3" xfId="46333"/>
    <cellStyle name="Процентный 2 2 2 2 7" xfId="46334"/>
    <cellStyle name="Процентный 2 2 2 2 7 2" xfId="46335"/>
    <cellStyle name="Процентный 2 2 2 2 8" xfId="46336"/>
    <cellStyle name="Процентный 2 2 2 3" xfId="46337"/>
    <cellStyle name="Процентный 2 2 2 3 2" xfId="46338"/>
    <cellStyle name="Процентный 2 2 2 3 2 2" xfId="46339"/>
    <cellStyle name="Процентный 2 2 2 3 2 2 2" xfId="46340"/>
    <cellStyle name="Процентный 2 2 2 3 2 2 2 2" xfId="46341"/>
    <cellStyle name="Процентный 2 2 2 3 2 2 2 2 2" xfId="46342"/>
    <cellStyle name="Процентный 2 2 2 3 2 2 2 2 2 2" xfId="46343"/>
    <cellStyle name="Процентный 2 2 2 3 2 2 2 2 3" xfId="46344"/>
    <cellStyle name="Процентный 2 2 2 3 2 2 2 3" xfId="46345"/>
    <cellStyle name="Процентный 2 2 2 3 2 2 2 3 2" xfId="46346"/>
    <cellStyle name="Процентный 2 2 2 3 2 2 2 4" xfId="46347"/>
    <cellStyle name="Процентный 2 2 2 3 2 2 3" xfId="46348"/>
    <cellStyle name="Процентный 2 2 2 3 2 2 3 2" xfId="46349"/>
    <cellStyle name="Процентный 2 2 2 3 2 2 3 2 2" xfId="46350"/>
    <cellStyle name="Процентный 2 2 2 3 2 2 3 3" xfId="46351"/>
    <cellStyle name="Процентный 2 2 2 3 2 2 4" xfId="46352"/>
    <cellStyle name="Процентный 2 2 2 3 2 2 4 2" xfId="46353"/>
    <cellStyle name="Процентный 2 2 2 3 2 2 5" xfId="46354"/>
    <cellStyle name="Процентный 2 2 2 3 2 3" xfId="46355"/>
    <cellStyle name="Процентный 2 2 2 3 2 3 2" xfId="46356"/>
    <cellStyle name="Процентный 2 2 2 3 2 3 2 2" xfId="46357"/>
    <cellStyle name="Процентный 2 2 2 3 2 3 2 2 2" xfId="46358"/>
    <cellStyle name="Процентный 2 2 2 3 2 3 2 3" xfId="46359"/>
    <cellStyle name="Процентный 2 2 2 3 2 3 3" xfId="46360"/>
    <cellStyle name="Процентный 2 2 2 3 2 3 3 2" xfId="46361"/>
    <cellStyle name="Процентный 2 2 2 3 2 3 4" xfId="46362"/>
    <cellStyle name="Процентный 2 2 2 3 2 4" xfId="46363"/>
    <cellStyle name="Процентный 2 2 2 3 2 4 2" xfId="46364"/>
    <cellStyle name="Процентный 2 2 2 3 2 4 2 2" xfId="46365"/>
    <cellStyle name="Процентный 2 2 2 3 2 4 3" xfId="46366"/>
    <cellStyle name="Процентный 2 2 2 3 2 5" xfId="46367"/>
    <cellStyle name="Процентный 2 2 2 3 2 5 2" xfId="46368"/>
    <cellStyle name="Процентный 2 2 2 3 2 6" xfId="46369"/>
    <cellStyle name="Процентный 2 2 2 3 3" xfId="46370"/>
    <cellStyle name="Процентный 2 2 2 3 3 2" xfId="46371"/>
    <cellStyle name="Процентный 2 2 2 3 3 2 2" xfId="46372"/>
    <cellStyle name="Процентный 2 2 2 3 3 2 2 2" xfId="46373"/>
    <cellStyle name="Процентный 2 2 2 3 3 2 2 2 2" xfId="46374"/>
    <cellStyle name="Процентный 2 2 2 3 3 2 2 3" xfId="46375"/>
    <cellStyle name="Процентный 2 2 2 3 3 2 3" xfId="46376"/>
    <cellStyle name="Процентный 2 2 2 3 3 2 3 2" xfId="46377"/>
    <cellStyle name="Процентный 2 2 2 3 3 2 4" xfId="46378"/>
    <cellStyle name="Процентный 2 2 2 3 3 3" xfId="46379"/>
    <cellStyle name="Процентный 2 2 2 3 3 3 2" xfId="46380"/>
    <cellStyle name="Процентный 2 2 2 3 3 3 2 2" xfId="46381"/>
    <cellStyle name="Процентный 2 2 2 3 3 3 3" xfId="46382"/>
    <cellStyle name="Процентный 2 2 2 3 3 4" xfId="46383"/>
    <cellStyle name="Процентный 2 2 2 3 3 4 2" xfId="46384"/>
    <cellStyle name="Процентный 2 2 2 3 3 5" xfId="46385"/>
    <cellStyle name="Процентный 2 2 2 3 4" xfId="46386"/>
    <cellStyle name="Процентный 2 2 2 3 4 2" xfId="46387"/>
    <cellStyle name="Процентный 2 2 2 3 4 2 2" xfId="46388"/>
    <cellStyle name="Процентный 2 2 2 3 4 2 2 2" xfId="46389"/>
    <cellStyle name="Процентный 2 2 2 3 4 2 3" xfId="46390"/>
    <cellStyle name="Процентный 2 2 2 3 4 3" xfId="46391"/>
    <cellStyle name="Процентный 2 2 2 3 4 3 2" xfId="46392"/>
    <cellStyle name="Процентный 2 2 2 3 4 4" xfId="46393"/>
    <cellStyle name="Процентный 2 2 2 3 5" xfId="46394"/>
    <cellStyle name="Процентный 2 2 2 3 5 2" xfId="46395"/>
    <cellStyle name="Процентный 2 2 2 3 5 2 2" xfId="46396"/>
    <cellStyle name="Процентный 2 2 2 3 5 3" xfId="46397"/>
    <cellStyle name="Процентный 2 2 2 3 6" xfId="46398"/>
    <cellStyle name="Процентный 2 2 2 3 6 2" xfId="46399"/>
    <cellStyle name="Процентный 2 2 2 3 7" xfId="46400"/>
    <cellStyle name="Процентный 2 2 2 4" xfId="46401"/>
    <cellStyle name="Процентный 2 2 2 4 2" xfId="46402"/>
    <cellStyle name="Процентный 2 2 2 4 2 2" xfId="46403"/>
    <cellStyle name="Процентный 2 2 2 4 2 2 2" xfId="46404"/>
    <cellStyle name="Процентный 2 2 2 4 2 2 2 2" xfId="46405"/>
    <cellStyle name="Процентный 2 2 2 4 2 2 2 2 2" xfId="46406"/>
    <cellStyle name="Процентный 2 2 2 4 2 2 2 3" xfId="46407"/>
    <cellStyle name="Процентный 2 2 2 4 2 2 3" xfId="46408"/>
    <cellStyle name="Процентный 2 2 2 4 2 2 3 2" xfId="46409"/>
    <cellStyle name="Процентный 2 2 2 4 2 2 4" xfId="46410"/>
    <cellStyle name="Процентный 2 2 2 4 2 3" xfId="46411"/>
    <cellStyle name="Процентный 2 2 2 4 2 3 2" xfId="46412"/>
    <cellStyle name="Процентный 2 2 2 4 2 3 2 2" xfId="46413"/>
    <cellStyle name="Процентный 2 2 2 4 2 3 3" xfId="46414"/>
    <cellStyle name="Процентный 2 2 2 4 2 4" xfId="46415"/>
    <cellStyle name="Процентный 2 2 2 4 2 4 2" xfId="46416"/>
    <cellStyle name="Процентный 2 2 2 4 2 5" xfId="46417"/>
    <cellStyle name="Процентный 2 2 2 4 3" xfId="46418"/>
    <cellStyle name="Процентный 2 2 2 4 3 2" xfId="46419"/>
    <cellStyle name="Процентный 2 2 2 4 3 2 2" xfId="46420"/>
    <cellStyle name="Процентный 2 2 2 4 3 2 2 2" xfId="46421"/>
    <cellStyle name="Процентный 2 2 2 4 3 2 3" xfId="46422"/>
    <cellStyle name="Процентный 2 2 2 4 3 3" xfId="46423"/>
    <cellStyle name="Процентный 2 2 2 4 3 3 2" xfId="46424"/>
    <cellStyle name="Процентный 2 2 2 4 3 4" xfId="46425"/>
    <cellStyle name="Процентный 2 2 2 4 4" xfId="46426"/>
    <cellStyle name="Процентный 2 2 2 4 4 2" xfId="46427"/>
    <cellStyle name="Процентный 2 2 2 4 4 2 2" xfId="46428"/>
    <cellStyle name="Процентный 2 2 2 4 4 3" xfId="46429"/>
    <cellStyle name="Процентный 2 2 2 4 5" xfId="46430"/>
    <cellStyle name="Процентный 2 2 2 4 5 2" xfId="46431"/>
    <cellStyle name="Процентный 2 2 2 4 6" xfId="46432"/>
    <cellStyle name="Процентный 2 2 2 5" xfId="46433"/>
    <cellStyle name="Процентный 2 2 2 5 2" xfId="46434"/>
    <cellStyle name="Процентный 2 2 2 5 2 2" xfId="46435"/>
    <cellStyle name="Процентный 2 2 2 5 2 2 2" xfId="46436"/>
    <cellStyle name="Процентный 2 2 2 5 2 2 2 2" xfId="46437"/>
    <cellStyle name="Процентный 2 2 2 5 2 2 3" xfId="46438"/>
    <cellStyle name="Процентный 2 2 2 5 2 3" xfId="46439"/>
    <cellStyle name="Процентный 2 2 2 5 2 3 2" xfId="46440"/>
    <cellStyle name="Процентный 2 2 2 5 2 4" xfId="46441"/>
    <cellStyle name="Процентный 2 2 2 5 3" xfId="46442"/>
    <cellStyle name="Процентный 2 2 2 5 3 2" xfId="46443"/>
    <cellStyle name="Процентный 2 2 2 5 3 2 2" xfId="46444"/>
    <cellStyle name="Процентный 2 2 2 5 3 3" xfId="46445"/>
    <cellStyle name="Процентный 2 2 2 5 4" xfId="46446"/>
    <cellStyle name="Процентный 2 2 2 5 4 2" xfId="46447"/>
    <cellStyle name="Процентный 2 2 2 5 5" xfId="46448"/>
    <cellStyle name="Процентный 2 2 2 6" xfId="46449"/>
    <cellStyle name="Процентный 2 2 2 6 2" xfId="46450"/>
    <cellStyle name="Процентный 2 2 2 6 2 2" xfId="46451"/>
    <cellStyle name="Процентный 2 2 2 6 2 2 2" xfId="46452"/>
    <cellStyle name="Процентный 2 2 2 6 2 3" xfId="46453"/>
    <cellStyle name="Процентный 2 2 2 6 3" xfId="46454"/>
    <cellStyle name="Процентный 2 2 2 6 3 2" xfId="46455"/>
    <cellStyle name="Процентный 2 2 2 6 4" xfId="46456"/>
    <cellStyle name="Процентный 2 2 2 7" xfId="46457"/>
    <cellStyle name="Процентный 2 2 2 7 2" xfId="46458"/>
    <cellStyle name="Процентный 2 2 2 7 2 2" xfId="46459"/>
    <cellStyle name="Процентный 2 2 2 7 3" xfId="46460"/>
    <cellStyle name="Процентный 2 2 2 8" xfId="46461"/>
    <cellStyle name="Процентный 2 2 2 8 2" xfId="46462"/>
    <cellStyle name="Процентный 2 2 2 9" xfId="46463"/>
    <cellStyle name="Процентный 2 2 3" xfId="46464"/>
    <cellStyle name="Процентный 2 2 3 2" xfId="46465"/>
    <cellStyle name="Процентный 2 2 3 2 2" xfId="46466"/>
    <cellStyle name="Процентный 2 2 3 2 2 2" xfId="46467"/>
    <cellStyle name="Процентный 2 2 3 2 2 2 2" xfId="46468"/>
    <cellStyle name="Процентный 2 2 3 2 2 2 2 2" xfId="46469"/>
    <cellStyle name="Процентный 2 2 3 2 2 2 2 2 2" xfId="46470"/>
    <cellStyle name="Процентный 2 2 3 2 2 2 2 2 2 2" xfId="46471"/>
    <cellStyle name="Процентный 2 2 3 2 2 2 2 2 3" xfId="46472"/>
    <cellStyle name="Процентный 2 2 3 2 2 2 2 3" xfId="46473"/>
    <cellStyle name="Процентный 2 2 3 2 2 2 2 3 2" xfId="46474"/>
    <cellStyle name="Процентный 2 2 3 2 2 2 2 4" xfId="46475"/>
    <cellStyle name="Процентный 2 2 3 2 2 2 3" xfId="46476"/>
    <cellStyle name="Процентный 2 2 3 2 2 2 3 2" xfId="46477"/>
    <cellStyle name="Процентный 2 2 3 2 2 2 3 2 2" xfId="46478"/>
    <cellStyle name="Процентный 2 2 3 2 2 2 3 3" xfId="46479"/>
    <cellStyle name="Процентный 2 2 3 2 2 2 4" xfId="46480"/>
    <cellStyle name="Процентный 2 2 3 2 2 2 4 2" xfId="46481"/>
    <cellStyle name="Процентный 2 2 3 2 2 2 5" xfId="46482"/>
    <cellStyle name="Процентный 2 2 3 2 2 3" xfId="46483"/>
    <cellStyle name="Процентный 2 2 3 2 2 3 2" xfId="46484"/>
    <cellStyle name="Процентный 2 2 3 2 2 3 2 2" xfId="46485"/>
    <cellStyle name="Процентный 2 2 3 2 2 3 2 2 2" xfId="46486"/>
    <cellStyle name="Процентный 2 2 3 2 2 3 2 3" xfId="46487"/>
    <cellStyle name="Процентный 2 2 3 2 2 3 3" xfId="46488"/>
    <cellStyle name="Процентный 2 2 3 2 2 3 3 2" xfId="46489"/>
    <cellStyle name="Процентный 2 2 3 2 2 3 4" xfId="46490"/>
    <cellStyle name="Процентный 2 2 3 2 2 4" xfId="46491"/>
    <cellStyle name="Процентный 2 2 3 2 2 4 2" xfId="46492"/>
    <cellStyle name="Процентный 2 2 3 2 2 4 2 2" xfId="46493"/>
    <cellStyle name="Процентный 2 2 3 2 2 4 3" xfId="46494"/>
    <cellStyle name="Процентный 2 2 3 2 2 5" xfId="46495"/>
    <cellStyle name="Процентный 2 2 3 2 2 5 2" xfId="46496"/>
    <cellStyle name="Процентный 2 2 3 2 2 6" xfId="46497"/>
    <cellStyle name="Процентный 2 2 3 2 3" xfId="46498"/>
    <cellStyle name="Процентный 2 2 3 2 3 2" xfId="46499"/>
    <cellStyle name="Процентный 2 2 3 2 3 2 2" xfId="46500"/>
    <cellStyle name="Процентный 2 2 3 2 3 2 2 2" xfId="46501"/>
    <cellStyle name="Процентный 2 2 3 2 3 2 2 2 2" xfId="46502"/>
    <cellStyle name="Процентный 2 2 3 2 3 2 2 3" xfId="46503"/>
    <cellStyle name="Процентный 2 2 3 2 3 2 3" xfId="46504"/>
    <cellStyle name="Процентный 2 2 3 2 3 2 3 2" xfId="46505"/>
    <cellStyle name="Процентный 2 2 3 2 3 2 4" xfId="46506"/>
    <cellStyle name="Процентный 2 2 3 2 3 3" xfId="46507"/>
    <cellStyle name="Процентный 2 2 3 2 3 3 2" xfId="46508"/>
    <cellStyle name="Процентный 2 2 3 2 3 3 2 2" xfId="46509"/>
    <cellStyle name="Процентный 2 2 3 2 3 3 3" xfId="46510"/>
    <cellStyle name="Процентный 2 2 3 2 3 4" xfId="46511"/>
    <cellStyle name="Процентный 2 2 3 2 3 4 2" xfId="46512"/>
    <cellStyle name="Процентный 2 2 3 2 3 5" xfId="46513"/>
    <cellStyle name="Процентный 2 2 3 2 4" xfId="46514"/>
    <cellStyle name="Процентный 2 2 3 2 4 2" xfId="46515"/>
    <cellStyle name="Процентный 2 2 3 2 4 2 2" xfId="46516"/>
    <cellStyle name="Процентный 2 2 3 2 4 2 2 2" xfId="46517"/>
    <cellStyle name="Процентный 2 2 3 2 4 2 3" xfId="46518"/>
    <cellStyle name="Процентный 2 2 3 2 4 3" xfId="46519"/>
    <cellStyle name="Процентный 2 2 3 2 4 3 2" xfId="46520"/>
    <cellStyle name="Процентный 2 2 3 2 4 4" xfId="46521"/>
    <cellStyle name="Процентный 2 2 3 2 5" xfId="46522"/>
    <cellStyle name="Процентный 2 2 3 2 5 2" xfId="46523"/>
    <cellStyle name="Процентный 2 2 3 2 5 2 2" xfId="46524"/>
    <cellStyle name="Процентный 2 2 3 2 5 3" xfId="46525"/>
    <cellStyle name="Процентный 2 2 3 2 6" xfId="46526"/>
    <cellStyle name="Процентный 2 2 3 2 6 2" xfId="46527"/>
    <cellStyle name="Процентный 2 2 3 2 7" xfId="46528"/>
    <cellStyle name="Процентный 2 2 3 3" xfId="46529"/>
    <cellStyle name="Процентный 2 2 3 3 2" xfId="46530"/>
    <cellStyle name="Процентный 2 2 3 3 2 2" xfId="46531"/>
    <cellStyle name="Процентный 2 2 3 3 2 2 2" xfId="46532"/>
    <cellStyle name="Процентный 2 2 3 3 2 2 2 2" xfId="46533"/>
    <cellStyle name="Процентный 2 2 3 3 2 2 2 2 2" xfId="46534"/>
    <cellStyle name="Процентный 2 2 3 3 2 2 2 3" xfId="46535"/>
    <cellStyle name="Процентный 2 2 3 3 2 2 3" xfId="46536"/>
    <cellStyle name="Процентный 2 2 3 3 2 2 3 2" xfId="46537"/>
    <cellStyle name="Процентный 2 2 3 3 2 2 4" xfId="46538"/>
    <cellStyle name="Процентный 2 2 3 3 2 3" xfId="46539"/>
    <cellStyle name="Процентный 2 2 3 3 2 3 2" xfId="46540"/>
    <cellStyle name="Процентный 2 2 3 3 2 3 2 2" xfId="46541"/>
    <cellStyle name="Процентный 2 2 3 3 2 3 3" xfId="46542"/>
    <cellStyle name="Процентный 2 2 3 3 2 4" xfId="46543"/>
    <cellStyle name="Процентный 2 2 3 3 2 4 2" xfId="46544"/>
    <cellStyle name="Процентный 2 2 3 3 2 5" xfId="46545"/>
    <cellStyle name="Процентный 2 2 3 3 3" xfId="46546"/>
    <cellStyle name="Процентный 2 2 3 3 3 2" xfId="46547"/>
    <cellStyle name="Процентный 2 2 3 3 3 2 2" xfId="46548"/>
    <cellStyle name="Процентный 2 2 3 3 3 2 2 2" xfId="46549"/>
    <cellStyle name="Процентный 2 2 3 3 3 2 3" xfId="46550"/>
    <cellStyle name="Процентный 2 2 3 3 3 3" xfId="46551"/>
    <cellStyle name="Процентный 2 2 3 3 3 3 2" xfId="46552"/>
    <cellStyle name="Процентный 2 2 3 3 3 4" xfId="46553"/>
    <cellStyle name="Процентный 2 2 3 3 4" xfId="46554"/>
    <cellStyle name="Процентный 2 2 3 3 4 2" xfId="46555"/>
    <cellStyle name="Процентный 2 2 3 3 4 2 2" xfId="46556"/>
    <cellStyle name="Процентный 2 2 3 3 4 3" xfId="46557"/>
    <cellStyle name="Процентный 2 2 3 3 5" xfId="46558"/>
    <cellStyle name="Процентный 2 2 3 3 5 2" xfId="46559"/>
    <cellStyle name="Процентный 2 2 3 3 6" xfId="46560"/>
    <cellStyle name="Процентный 2 2 3 4" xfId="46561"/>
    <cellStyle name="Процентный 2 2 3 4 2" xfId="46562"/>
    <cellStyle name="Процентный 2 2 3 4 2 2" xfId="46563"/>
    <cellStyle name="Процентный 2 2 3 4 2 2 2" xfId="46564"/>
    <cellStyle name="Процентный 2 2 3 4 2 2 2 2" xfId="46565"/>
    <cellStyle name="Процентный 2 2 3 4 2 2 3" xfId="46566"/>
    <cellStyle name="Процентный 2 2 3 4 2 3" xfId="46567"/>
    <cellStyle name="Процентный 2 2 3 4 2 3 2" xfId="46568"/>
    <cellStyle name="Процентный 2 2 3 4 2 4" xfId="46569"/>
    <cellStyle name="Процентный 2 2 3 4 3" xfId="46570"/>
    <cellStyle name="Процентный 2 2 3 4 3 2" xfId="46571"/>
    <cellStyle name="Процентный 2 2 3 4 3 2 2" xfId="46572"/>
    <cellStyle name="Процентный 2 2 3 4 3 3" xfId="46573"/>
    <cellStyle name="Процентный 2 2 3 4 4" xfId="46574"/>
    <cellStyle name="Процентный 2 2 3 4 4 2" xfId="46575"/>
    <cellStyle name="Процентный 2 2 3 4 5" xfId="46576"/>
    <cellStyle name="Процентный 2 2 3 5" xfId="46577"/>
    <cellStyle name="Процентный 2 2 3 5 2" xfId="46578"/>
    <cellStyle name="Процентный 2 2 3 5 2 2" xfId="46579"/>
    <cellStyle name="Процентный 2 2 3 5 2 2 2" xfId="46580"/>
    <cellStyle name="Процентный 2 2 3 5 2 3" xfId="46581"/>
    <cellStyle name="Процентный 2 2 3 5 3" xfId="46582"/>
    <cellStyle name="Процентный 2 2 3 5 3 2" xfId="46583"/>
    <cellStyle name="Процентный 2 2 3 5 4" xfId="46584"/>
    <cellStyle name="Процентный 2 2 3 6" xfId="46585"/>
    <cellStyle name="Процентный 2 2 3 6 2" xfId="46586"/>
    <cellStyle name="Процентный 2 2 3 6 2 2" xfId="46587"/>
    <cellStyle name="Процентный 2 2 3 6 3" xfId="46588"/>
    <cellStyle name="Процентный 2 2 3 7" xfId="46589"/>
    <cellStyle name="Процентный 2 2 3 7 2" xfId="46590"/>
    <cellStyle name="Процентный 2 2 3 8" xfId="46591"/>
    <cellStyle name="Процентный 2 2 4" xfId="46592"/>
    <cellStyle name="Процентный 2 2 4 2" xfId="46593"/>
    <cellStyle name="Процентный 2 2 4 2 2" xfId="46594"/>
    <cellStyle name="Процентный 2 2 4 2 2 2" xfId="46595"/>
    <cellStyle name="Процентный 2 2 4 2 2 2 2" xfId="46596"/>
    <cellStyle name="Процентный 2 2 4 2 2 2 2 2" xfId="46597"/>
    <cellStyle name="Процентный 2 2 4 2 2 2 2 2 2" xfId="46598"/>
    <cellStyle name="Процентный 2 2 4 2 2 2 2 3" xfId="46599"/>
    <cellStyle name="Процентный 2 2 4 2 2 2 3" xfId="46600"/>
    <cellStyle name="Процентный 2 2 4 2 2 2 3 2" xfId="46601"/>
    <cellStyle name="Процентный 2 2 4 2 2 2 4" xfId="46602"/>
    <cellStyle name="Процентный 2 2 4 2 2 3" xfId="46603"/>
    <cellStyle name="Процентный 2 2 4 2 2 3 2" xfId="46604"/>
    <cellStyle name="Процентный 2 2 4 2 2 3 2 2" xfId="46605"/>
    <cellStyle name="Процентный 2 2 4 2 2 3 3" xfId="46606"/>
    <cellStyle name="Процентный 2 2 4 2 2 4" xfId="46607"/>
    <cellStyle name="Процентный 2 2 4 2 2 4 2" xfId="46608"/>
    <cellStyle name="Процентный 2 2 4 2 2 5" xfId="46609"/>
    <cellStyle name="Процентный 2 2 4 2 3" xfId="46610"/>
    <cellStyle name="Процентный 2 2 4 2 3 2" xfId="46611"/>
    <cellStyle name="Процентный 2 2 4 2 3 2 2" xfId="46612"/>
    <cellStyle name="Процентный 2 2 4 2 3 2 2 2" xfId="46613"/>
    <cellStyle name="Процентный 2 2 4 2 3 2 3" xfId="46614"/>
    <cellStyle name="Процентный 2 2 4 2 3 3" xfId="46615"/>
    <cellStyle name="Процентный 2 2 4 2 3 3 2" xfId="46616"/>
    <cellStyle name="Процентный 2 2 4 2 3 4" xfId="46617"/>
    <cellStyle name="Процентный 2 2 4 2 4" xfId="46618"/>
    <cellStyle name="Процентный 2 2 4 2 4 2" xfId="46619"/>
    <cellStyle name="Процентный 2 2 4 2 4 2 2" xfId="46620"/>
    <cellStyle name="Процентный 2 2 4 2 4 3" xfId="46621"/>
    <cellStyle name="Процентный 2 2 4 2 5" xfId="46622"/>
    <cellStyle name="Процентный 2 2 4 2 5 2" xfId="46623"/>
    <cellStyle name="Процентный 2 2 4 2 6" xfId="46624"/>
    <cellStyle name="Процентный 2 2 4 3" xfId="46625"/>
    <cellStyle name="Процентный 2 2 4 3 2" xfId="46626"/>
    <cellStyle name="Процентный 2 2 4 3 2 2" xfId="46627"/>
    <cellStyle name="Процентный 2 2 4 3 2 2 2" xfId="46628"/>
    <cellStyle name="Процентный 2 2 4 3 2 2 2 2" xfId="46629"/>
    <cellStyle name="Процентный 2 2 4 3 2 2 3" xfId="46630"/>
    <cellStyle name="Процентный 2 2 4 3 2 3" xfId="46631"/>
    <cellStyle name="Процентный 2 2 4 3 2 3 2" xfId="46632"/>
    <cellStyle name="Процентный 2 2 4 3 2 4" xfId="46633"/>
    <cellStyle name="Процентный 2 2 4 3 3" xfId="46634"/>
    <cellStyle name="Процентный 2 2 4 3 3 2" xfId="46635"/>
    <cellStyle name="Процентный 2 2 4 3 3 2 2" xfId="46636"/>
    <cellStyle name="Процентный 2 2 4 3 3 3" xfId="46637"/>
    <cellStyle name="Процентный 2 2 4 3 4" xfId="46638"/>
    <cellStyle name="Процентный 2 2 4 3 4 2" xfId="46639"/>
    <cellStyle name="Процентный 2 2 4 3 5" xfId="46640"/>
    <cellStyle name="Процентный 2 2 4 4" xfId="46641"/>
    <cellStyle name="Процентный 2 2 4 4 2" xfId="46642"/>
    <cellStyle name="Процентный 2 2 4 4 2 2" xfId="46643"/>
    <cellStyle name="Процентный 2 2 4 4 2 2 2" xfId="46644"/>
    <cellStyle name="Процентный 2 2 4 4 2 3" xfId="46645"/>
    <cellStyle name="Процентный 2 2 4 4 3" xfId="46646"/>
    <cellStyle name="Процентный 2 2 4 4 3 2" xfId="46647"/>
    <cellStyle name="Процентный 2 2 4 4 4" xfId="46648"/>
    <cellStyle name="Процентный 2 2 4 5" xfId="46649"/>
    <cellStyle name="Процентный 2 2 4 5 2" xfId="46650"/>
    <cellStyle name="Процентный 2 2 4 5 2 2" xfId="46651"/>
    <cellStyle name="Процентный 2 2 4 5 3" xfId="46652"/>
    <cellStyle name="Процентный 2 2 4 6" xfId="46653"/>
    <cellStyle name="Процентный 2 2 4 6 2" xfId="46654"/>
    <cellStyle name="Процентный 2 2 4 7" xfId="46655"/>
    <cellStyle name="Процентный 2 2 5" xfId="46656"/>
    <cellStyle name="Процентный 2 2 5 2" xfId="46657"/>
    <cellStyle name="Процентный 2 2 5 2 2" xfId="46658"/>
    <cellStyle name="Процентный 2 2 5 2 2 2" xfId="46659"/>
    <cellStyle name="Процентный 2 2 5 2 2 2 2" xfId="46660"/>
    <cellStyle name="Процентный 2 2 5 2 2 2 2 2" xfId="46661"/>
    <cellStyle name="Процентный 2 2 5 2 2 2 3" xfId="46662"/>
    <cellStyle name="Процентный 2 2 5 2 2 3" xfId="46663"/>
    <cellStyle name="Процентный 2 2 5 2 2 3 2" xfId="46664"/>
    <cellStyle name="Процентный 2 2 5 2 2 4" xfId="46665"/>
    <cellStyle name="Процентный 2 2 5 2 3" xfId="46666"/>
    <cellStyle name="Процентный 2 2 5 2 3 2" xfId="46667"/>
    <cellStyle name="Процентный 2 2 5 2 3 2 2" xfId="46668"/>
    <cellStyle name="Процентный 2 2 5 2 3 3" xfId="46669"/>
    <cellStyle name="Процентный 2 2 5 2 4" xfId="46670"/>
    <cellStyle name="Процентный 2 2 5 2 4 2" xfId="46671"/>
    <cellStyle name="Процентный 2 2 5 2 5" xfId="46672"/>
    <cellStyle name="Процентный 2 2 5 3" xfId="46673"/>
    <cellStyle name="Процентный 2 2 5 3 2" xfId="46674"/>
    <cellStyle name="Процентный 2 2 5 3 2 2" xfId="46675"/>
    <cellStyle name="Процентный 2 2 5 3 2 2 2" xfId="46676"/>
    <cellStyle name="Процентный 2 2 5 3 2 3" xfId="46677"/>
    <cellStyle name="Процентный 2 2 5 3 3" xfId="46678"/>
    <cellStyle name="Процентный 2 2 5 3 3 2" xfId="46679"/>
    <cellStyle name="Процентный 2 2 5 3 4" xfId="46680"/>
    <cellStyle name="Процентный 2 2 5 4" xfId="46681"/>
    <cellStyle name="Процентный 2 2 5 4 2" xfId="46682"/>
    <cellStyle name="Процентный 2 2 5 4 2 2" xfId="46683"/>
    <cellStyle name="Процентный 2 2 5 4 3" xfId="46684"/>
    <cellStyle name="Процентный 2 2 5 5" xfId="46685"/>
    <cellStyle name="Процентный 2 2 5 5 2" xfId="46686"/>
    <cellStyle name="Процентный 2 2 5 6" xfId="46687"/>
    <cellStyle name="Процентный 2 2 6" xfId="46688"/>
    <cellStyle name="Процентный 2 2 6 2" xfId="46689"/>
    <cellStyle name="Процентный 2 2 6 2 2" xfId="46690"/>
    <cellStyle name="Процентный 2 2 6 2 2 2" xfId="46691"/>
    <cellStyle name="Процентный 2 2 6 2 2 2 2" xfId="46692"/>
    <cellStyle name="Процентный 2 2 6 2 2 3" xfId="46693"/>
    <cellStyle name="Процентный 2 2 6 2 3" xfId="46694"/>
    <cellStyle name="Процентный 2 2 6 2 3 2" xfId="46695"/>
    <cellStyle name="Процентный 2 2 6 2 4" xfId="46696"/>
    <cellStyle name="Процентный 2 2 6 3" xfId="46697"/>
    <cellStyle name="Процентный 2 2 6 3 2" xfId="46698"/>
    <cellStyle name="Процентный 2 2 6 3 2 2" xfId="46699"/>
    <cellStyle name="Процентный 2 2 6 3 3" xfId="46700"/>
    <cellStyle name="Процентный 2 2 6 4" xfId="46701"/>
    <cellStyle name="Процентный 2 2 6 4 2" xfId="46702"/>
    <cellStyle name="Процентный 2 2 6 5" xfId="46703"/>
    <cellStyle name="Процентный 2 2 7" xfId="46704"/>
    <cellStyle name="Процентный 2 2 7 2" xfId="46705"/>
    <cellStyle name="Процентный 2 2 7 2 2" xfId="46706"/>
    <cellStyle name="Процентный 2 2 7 2 2 2" xfId="46707"/>
    <cellStyle name="Процентный 2 2 7 2 3" xfId="46708"/>
    <cellStyle name="Процентный 2 2 7 3" xfId="46709"/>
    <cellStyle name="Процентный 2 2 7 3 2" xfId="46710"/>
    <cellStyle name="Процентный 2 2 7 4" xfId="46711"/>
    <cellStyle name="Процентный 2 2 8" xfId="46712"/>
    <cellStyle name="Процентный 2 2 8 2" xfId="46713"/>
    <cellStyle name="Процентный 2 2 8 2 2" xfId="46714"/>
    <cellStyle name="Процентный 2 2 8 3" xfId="46715"/>
    <cellStyle name="Процентный 2 2 9" xfId="46716"/>
    <cellStyle name="Процентный 2 2 9 2" xfId="46717"/>
    <cellStyle name="Процентный 2 3" xfId="46718"/>
    <cellStyle name="Процентный 2 3 2" xfId="46719"/>
    <cellStyle name="Процентный 2 3 2 2" xfId="46720"/>
    <cellStyle name="Процентный 2 3 2 2 2" xfId="46721"/>
    <cellStyle name="Процентный 2 3 2 2 2 2" xfId="46722"/>
    <cellStyle name="Процентный 2 3 2 2 2 2 2" xfId="46723"/>
    <cellStyle name="Процентный 2 3 2 2 2 2 2 2" xfId="46724"/>
    <cellStyle name="Процентный 2 3 2 2 2 2 2 2 2" xfId="46725"/>
    <cellStyle name="Процентный 2 3 2 2 2 2 2 2 2 2" xfId="46726"/>
    <cellStyle name="Процентный 2 3 2 2 2 2 2 2 3" xfId="46727"/>
    <cellStyle name="Процентный 2 3 2 2 2 2 2 3" xfId="46728"/>
    <cellStyle name="Процентный 2 3 2 2 2 2 2 3 2" xfId="46729"/>
    <cellStyle name="Процентный 2 3 2 2 2 2 2 4" xfId="46730"/>
    <cellStyle name="Процентный 2 3 2 2 2 2 3" xfId="46731"/>
    <cellStyle name="Процентный 2 3 2 2 2 2 3 2" xfId="46732"/>
    <cellStyle name="Процентный 2 3 2 2 2 2 3 2 2" xfId="46733"/>
    <cellStyle name="Процентный 2 3 2 2 2 2 3 3" xfId="46734"/>
    <cellStyle name="Процентный 2 3 2 2 2 2 4" xfId="46735"/>
    <cellStyle name="Процентный 2 3 2 2 2 2 4 2" xfId="46736"/>
    <cellStyle name="Процентный 2 3 2 2 2 2 5" xfId="46737"/>
    <cellStyle name="Процентный 2 3 2 2 2 3" xfId="46738"/>
    <cellStyle name="Процентный 2 3 2 2 2 3 2" xfId="46739"/>
    <cellStyle name="Процентный 2 3 2 2 2 3 2 2" xfId="46740"/>
    <cellStyle name="Процентный 2 3 2 2 2 3 2 2 2" xfId="46741"/>
    <cellStyle name="Процентный 2 3 2 2 2 3 2 3" xfId="46742"/>
    <cellStyle name="Процентный 2 3 2 2 2 3 3" xfId="46743"/>
    <cellStyle name="Процентный 2 3 2 2 2 3 3 2" xfId="46744"/>
    <cellStyle name="Процентный 2 3 2 2 2 3 4" xfId="46745"/>
    <cellStyle name="Процентный 2 3 2 2 2 4" xfId="46746"/>
    <cellStyle name="Процентный 2 3 2 2 2 4 2" xfId="46747"/>
    <cellStyle name="Процентный 2 3 2 2 2 4 2 2" xfId="46748"/>
    <cellStyle name="Процентный 2 3 2 2 2 4 3" xfId="46749"/>
    <cellStyle name="Процентный 2 3 2 2 2 5" xfId="46750"/>
    <cellStyle name="Процентный 2 3 2 2 2 5 2" xfId="46751"/>
    <cellStyle name="Процентный 2 3 2 2 2 6" xfId="46752"/>
    <cellStyle name="Процентный 2 3 2 2 3" xfId="46753"/>
    <cellStyle name="Процентный 2 3 2 2 3 2" xfId="46754"/>
    <cellStyle name="Процентный 2 3 2 2 3 2 2" xfId="46755"/>
    <cellStyle name="Процентный 2 3 2 2 3 2 2 2" xfId="46756"/>
    <cellStyle name="Процентный 2 3 2 2 3 2 2 2 2" xfId="46757"/>
    <cellStyle name="Процентный 2 3 2 2 3 2 2 3" xfId="46758"/>
    <cellStyle name="Процентный 2 3 2 2 3 2 3" xfId="46759"/>
    <cellStyle name="Процентный 2 3 2 2 3 2 3 2" xfId="46760"/>
    <cellStyle name="Процентный 2 3 2 2 3 2 4" xfId="46761"/>
    <cellStyle name="Процентный 2 3 2 2 3 3" xfId="46762"/>
    <cellStyle name="Процентный 2 3 2 2 3 3 2" xfId="46763"/>
    <cellStyle name="Процентный 2 3 2 2 3 3 2 2" xfId="46764"/>
    <cellStyle name="Процентный 2 3 2 2 3 3 3" xfId="46765"/>
    <cellStyle name="Процентный 2 3 2 2 3 4" xfId="46766"/>
    <cellStyle name="Процентный 2 3 2 2 3 4 2" xfId="46767"/>
    <cellStyle name="Процентный 2 3 2 2 3 5" xfId="46768"/>
    <cellStyle name="Процентный 2 3 2 2 4" xfId="46769"/>
    <cellStyle name="Процентный 2 3 2 2 4 2" xfId="46770"/>
    <cellStyle name="Процентный 2 3 2 2 4 2 2" xfId="46771"/>
    <cellStyle name="Процентный 2 3 2 2 4 2 2 2" xfId="46772"/>
    <cellStyle name="Процентный 2 3 2 2 4 2 3" xfId="46773"/>
    <cellStyle name="Процентный 2 3 2 2 4 3" xfId="46774"/>
    <cellStyle name="Процентный 2 3 2 2 4 3 2" xfId="46775"/>
    <cellStyle name="Процентный 2 3 2 2 4 4" xfId="46776"/>
    <cellStyle name="Процентный 2 3 2 2 5" xfId="46777"/>
    <cellStyle name="Процентный 2 3 2 2 5 2" xfId="46778"/>
    <cellStyle name="Процентный 2 3 2 2 5 2 2" xfId="46779"/>
    <cellStyle name="Процентный 2 3 2 2 5 3" xfId="46780"/>
    <cellStyle name="Процентный 2 3 2 2 6" xfId="46781"/>
    <cellStyle name="Процентный 2 3 2 2 6 2" xfId="46782"/>
    <cellStyle name="Процентный 2 3 2 2 7" xfId="46783"/>
    <cellStyle name="Процентный 2 3 2 3" xfId="46784"/>
    <cellStyle name="Процентный 2 3 2 3 2" xfId="46785"/>
    <cellStyle name="Процентный 2 3 2 3 2 2" xfId="46786"/>
    <cellStyle name="Процентный 2 3 2 3 2 2 2" xfId="46787"/>
    <cellStyle name="Процентный 2 3 2 3 2 2 2 2" xfId="46788"/>
    <cellStyle name="Процентный 2 3 2 3 2 2 2 2 2" xfId="46789"/>
    <cellStyle name="Процентный 2 3 2 3 2 2 2 3" xfId="46790"/>
    <cellStyle name="Процентный 2 3 2 3 2 2 3" xfId="46791"/>
    <cellStyle name="Процентный 2 3 2 3 2 2 3 2" xfId="46792"/>
    <cellStyle name="Процентный 2 3 2 3 2 2 4" xfId="46793"/>
    <cellStyle name="Процентный 2 3 2 3 2 3" xfId="46794"/>
    <cellStyle name="Процентный 2 3 2 3 2 3 2" xfId="46795"/>
    <cellStyle name="Процентный 2 3 2 3 2 3 2 2" xfId="46796"/>
    <cellStyle name="Процентный 2 3 2 3 2 3 3" xfId="46797"/>
    <cellStyle name="Процентный 2 3 2 3 2 4" xfId="46798"/>
    <cellStyle name="Процентный 2 3 2 3 2 4 2" xfId="46799"/>
    <cellStyle name="Процентный 2 3 2 3 2 5" xfId="46800"/>
    <cellStyle name="Процентный 2 3 2 3 3" xfId="46801"/>
    <cellStyle name="Процентный 2 3 2 3 3 2" xfId="46802"/>
    <cellStyle name="Процентный 2 3 2 3 3 2 2" xfId="46803"/>
    <cellStyle name="Процентный 2 3 2 3 3 2 2 2" xfId="46804"/>
    <cellStyle name="Процентный 2 3 2 3 3 2 3" xfId="46805"/>
    <cellStyle name="Процентный 2 3 2 3 3 3" xfId="46806"/>
    <cellStyle name="Процентный 2 3 2 3 3 3 2" xfId="46807"/>
    <cellStyle name="Процентный 2 3 2 3 3 4" xfId="46808"/>
    <cellStyle name="Процентный 2 3 2 3 4" xfId="46809"/>
    <cellStyle name="Процентный 2 3 2 3 4 2" xfId="46810"/>
    <cellStyle name="Процентный 2 3 2 3 4 2 2" xfId="46811"/>
    <cellStyle name="Процентный 2 3 2 3 4 3" xfId="46812"/>
    <cellStyle name="Процентный 2 3 2 3 5" xfId="46813"/>
    <cellStyle name="Процентный 2 3 2 3 5 2" xfId="46814"/>
    <cellStyle name="Процентный 2 3 2 3 6" xfId="46815"/>
    <cellStyle name="Процентный 2 3 2 4" xfId="46816"/>
    <cellStyle name="Процентный 2 3 2 4 2" xfId="46817"/>
    <cellStyle name="Процентный 2 3 2 4 2 2" xfId="46818"/>
    <cellStyle name="Процентный 2 3 2 4 2 2 2" xfId="46819"/>
    <cellStyle name="Процентный 2 3 2 4 2 2 2 2" xfId="46820"/>
    <cellStyle name="Процентный 2 3 2 4 2 2 3" xfId="46821"/>
    <cellStyle name="Процентный 2 3 2 4 2 3" xfId="46822"/>
    <cellStyle name="Процентный 2 3 2 4 2 3 2" xfId="46823"/>
    <cellStyle name="Процентный 2 3 2 4 2 4" xfId="46824"/>
    <cellStyle name="Процентный 2 3 2 4 3" xfId="46825"/>
    <cellStyle name="Процентный 2 3 2 4 3 2" xfId="46826"/>
    <cellStyle name="Процентный 2 3 2 4 3 2 2" xfId="46827"/>
    <cellStyle name="Процентный 2 3 2 4 3 3" xfId="46828"/>
    <cellStyle name="Процентный 2 3 2 4 4" xfId="46829"/>
    <cellStyle name="Процентный 2 3 2 4 4 2" xfId="46830"/>
    <cellStyle name="Процентный 2 3 2 4 5" xfId="46831"/>
    <cellStyle name="Процентный 2 3 2 5" xfId="46832"/>
    <cellStyle name="Процентный 2 3 2 5 2" xfId="46833"/>
    <cellStyle name="Процентный 2 3 2 5 2 2" xfId="46834"/>
    <cellStyle name="Процентный 2 3 2 5 2 2 2" xfId="46835"/>
    <cellStyle name="Процентный 2 3 2 5 2 3" xfId="46836"/>
    <cellStyle name="Процентный 2 3 2 5 3" xfId="46837"/>
    <cellStyle name="Процентный 2 3 2 5 3 2" xfId="46838"/>
    <cellStyle name="Процентный 2 3 2 5 4" xfId="46839"/>
    <cellStyle name="Процентный 2 3 2 6" xfId="46840"/>
    <cellStyle name="Процентный 2 3 2 6 2" xfId="46841"/>
    <cellStyle name="Процентный 2 3 2 6 2 2" xfId="46842"/>
    <cellStyle name="Процентный 2 3 2 6 3" xfId="46843"/>
    <cellStyle name="Процентный 2 3 2 7" xfId="46844"/>
    <cellStyle name="Процентный 2 3 2 7 2" xfId="46845"/>
    <cellStyle name="Процентный 2 3 2 8" xfId="46846"/>
    <cellStyle name="Процентный 2 3 3" xfId="46847"/>
    <cellStyle name="Процентный 2 3 3 2" xfId="46848"/>
    <cellStyle name="Процентный 2 3 3 2 2" xfId="46849"/>
    <cellStyle name="Процентный 2 3 3 2 2 2" xfId="46850"/>
    <cellStyle name="Процентный 2 3 3 2 2 2 2" xfId="46851"/>
    <cellStyle name="Процентный 2 3 3 2 2 2 2 2" xfId="46852"/>
    <cellStyle name="Процентный 2 3 3 2 2 2 2 2 2" xfId="46853"/>
    <cellStyle name="Процентный 2 3 3 2 2 2 2 3" xfId="46854"/>
    <cellStyle name="Процентный 2 3 3 2 2 2 3" xfId="46855"/>
    <cellStyle name="Процентный 2 3 3 2 2 2 3 2" xfId="46856"/>
    <cellStyle name="Процентный 2 3 3 2 2 2 4" xfId="46857"/>
    <cellStyle name="Процентный 2 3 3 2 2 3" xfId="46858"/>
    <cellStyle name="Процентный 2 3 3 2 2 3 2" xfId="46859"/>
    <cellStyle name="Процентный 2 3 3 2 2 3 2 2" xfId="46860"/>
    <cellStyle name="Процентный 2 3 3 2 2 3 3" xfId="46861"/>
    <cellStyle name="Процентный 2 3 3 2 2 4" xfId="46862"/>
    <cellStyle name="Процентный 2 3 3 2 2 4 2" xfId="46863"/>
    <cellStyle name="Процентный 2 3 3 2 2 5" xfId="46864"/>
    <cellStyle name="Процентный 2 3 3 2 3" xfId="46865"/>
    <cellStyle name="Процентный 2 3 3 2 3 2" xfId="46866"/>
    <cellStyle name="Процентный 2 3 3 2 3 2 2" xfId="46867"/>
    <cellStyle name="Процентный 2 3 3 2 3 2 2 2" xfId="46868"/>
    <cellStyle name="Процентный 2 3 3 2 3 2 3" xfId="46869"/>
    <cellStyle name="Процентный 2 3 3 2 3 3" xfId="46870"/>
    <cellStyle name="Процентный 2 3 3 2 3 3 2" xfId="46871"/>
    <cellStyle name="Процентный 2 3 3 2 3 4" xfId="46872"/>
    <cellStyle name="Процентный 2 3 3 2 4" xfId="46873"/>
    <cellStyle name="Процентный 2 3 3 2 4 2" xfId="46874"/>
    <cellStyle name="Процентный 2 3 3 2 4 2 2" xfId="46875"/>
    <cellStyle name="Процентный 2 3 3 2 4 3" xfId="46876"/>
    <cellStyle name="Процентный 2 3 3 2 5" xfId="46877"/>
    <cellStyle name="Процентный 2 3 3 2 5 2" xfId="46878"/>
    <cellStyle name="Процентный 2 3 3 2 6" xfId="46879"/>
    <cellStyle name="Процентный 2 3 3 3" xfId="46880"/>
    <cellStyle name="Процентный 2 3 3 3 2" xfId="46881"/>
    <cellStyle name="Процентный 2 3 3 3 2 2" xfId="46882"/>
    <cellStyle name="Процентный 2 3 3 3 2 2 2" xfId="46883"/>
    <cellStyle name="Процентный 2 3 3 3 2 2 2 2" xfId="46884"/>
    <cellStyle name="Процентный 2 3 3 3 2 2 3" xfId="46885"/>
    <cellStyle name="Процентный 2 3 3 3 2 3" xfId="46886"/>
    <cellStyle name="Процентный 2 3 3 3 2 3 2" xfId="46887"/>
    <cellStyle name="Процентный 2 3 3 3 2 4" xfId="46888"/>
    <cellStyle name="Процентный 2 3 3 3 3" xfId="46889"/>
    <cellStyle name="Процентный 2 3 3 3 3 2" xfId="46890"/>
    <cellStyle name="Процентный 2 3 3 3 3 2 2" xfId="46891"/>
    <cellStyle name="Процентный 2 3 3 3 3 3" xfId="46892"/>
    <cellStyle name="Процентный 2 3 3 3 4" xfId="46893"/>
    <cellStyle name="Процентный 2 3 3 3 4 2" xfId="46894"/>
    <cellStyle name="Процентный 2 3 3 3 5" xfId="46895"/>
    <cellStyle name="Процентный 2 3 3 4" xfId="46896"/>
    <cellStyle name="Процентный 2 3 3 4 2" xfId="46897"/>
    <cellStyle name="Процентный 2 3 3 4 2 2" xfId="46898"/>
    <cellStyle name="Процентный 2 3 3 4 2 2 2" xfId="46899"/>
    <cellStyle name="Процентный 2 3 3 4 2 3" xfId="46900"/>
    <cellStyle name="Процентный 2 3 3 4 3" xfId="46901"/>
    <cellStyle name="Процентный 2 3 3 4 3 2" xfId="46902"/>
    <cellStyle name="Процентный 2 3 3 4 4" xfId="46903"/>
    <cellStyle name="Процентный 2 3 3 5" xfId="46904"/>
    <cellStyle name="Процентный 2 3 3 5 2" xfId="46905"/>
    <cellStyle name="Процентный 2 3 3 5 2 2" xfId="46906"/>
    <cellStyle name="Процентный 2 3 3 5 3" xfId="46907"/>
    <cellStyle name="Процентный 2 3 3 6" xfId="46908"/>
    <cellStyle name="Процентный 2 3 3 6 2" xfId="46909"/>
    <cellStyle name="Процентный 2 3 3 7" xfId="46910"/>
    <cellStyle name="Процентный 2 3 4" xfId="46911"/>
    <cellStyle name="Процентный 2 3 4 2" xfId="46912"/>
    <cellStyle name="Процентный 2 3 4 2 2" xfId="46913"/>
    <cellStyle name="Процентный 2 3 4 2 2 2" xfId="46914"/>
    <cellStyle name="Процентный 2 3 4 2 2 2 2" xfId="46915"/>
    <cellStyle name="Процентный 2 3 4 2 2 2 2 2" xfId="46916"/>
    <cellStyle name="Процентный 2 3 4 2 2 2 3" xfId="46917"/>
    <cellStyle name="Процентный 2 3 4 2 2 3" xfId="46918"/>
    <cellStyle name="Процентный 2 3 4 2 2 3 2" xfId="46919"/>
    <cellStyle name="Процентный 2 3 4 2 2 4" xfId="46920"/>
    <cellStyle name="Процентный 2 3 4 2 3" xfId="46921"/>
    <cellStyle name="Процентный 2 3 4 2 3 2" xfId="46922"/>
    <cellStyle name="Процентный 2 3 4 2 3 2 2" xfId="46923"/>
    <cellStyle name="Процентный 2 3 4 2 3 3" xfId="46924"/>
    <cellStyle name="Процентный 2 3 4 2 4" xfId="46925"/>
    <cellStyle name="Процентный 2 3 4 2 4 2" xfId="46926"/>
    <cellStyle name="Процентный 2 3 4 2 5" xfId="46927"/>
    <cellStyle name="Процентный 2 3 4 3" xfId="46928"/>
    <cellStyle name="Процентный 2 3 4 3 2" xfId="46929"/>
    <cellStyle name="Процентный 2 3 4 3 2 2" xfId="46930"/>
    <cellStyle name="Процентный 2 3 4 3 2 2 2" xfId="46931"/>
    <cellStyle name="Процентный 2 3 4 3 2 3" xfId="46932"/>
    <cellStyle name="Процентный 2 3 4 3 3" xfId="46933"/>
    <cellStyle name="Процентный 2 3 4 3 3 2" xfId="46934"/>
    <cellStyle name="Процентный 2 3 4 3 4" xfId="46935"/>
    <cellStyle name="Процентный 2 3 4 4" xfId="46936"/>
    <cellStyle name="Процентный 2 3 4 4 2" xfId="46937"/>
    <cellStyle name="Процентный 2 3 4 4 2 2" xfId="46938"/>
    <cellStyle name="Процентный 2 3 4 4 3" xfId="46939"/>
    <cellStyle name="Процентный 2 3 4 5" xfId="46940"/>
    <cellStyle name="Процентный 2 3 4 5 2" xfId="46941"/>
    <cellStyle name="Процентный 2 3 4 6" xfId="46942"/>
    <cellStyle name="Процентный 2 3 5" xfId="46943"/>
    <cellStyle name="Процентный 2 3 5 2" xfId="46944"/>
    <cellStyle name="Процентный 2 3 5 2 2" xfId="46945"/>
    <cellStyle name="Процентный 2 3 5 2 2 2" xfId="46946"/>
    <cellStyle name="Процентный 2 3 5 2 2 2 2" xfId="46947"/>
    <cellStyle name="Процентный 2 3 5 2 2 3" xfId="46948"/>
    <cellStyle name="Процентный 2 3 5 2 3" xfId="46949"/>
    <cellStyle name="Процентный 2 3 5 2 3 2" xfId="46950"/>
    <cellStyle name="Процентный 2 3 5 2 4" xfId="46951"/>
    <cellStyle name="Процентный 2 3 5 3" xfId="46952"/>
    <cellStyle name="Процентный 2 3 5 3 2" xfId="46953"/>
    <cellStyle name="Процентный 2 3 5 3 2 2" xfId="46954"/>
    <cellStyle name="Процентный 2 3 5 3 3" xfId="46955"/>
    <cellStyle name="Процентный 2 3 5 4" xfId="46956"/>
    <cellStyle name="Процентный 2 3 5 4 2" xfId="46957"/>
    <cellStyle name="Процентный 2 3 5 5" xfId="46958"/>
    <cellStyle name="Процентный 2 3 6" xfId="46959"/>
    <cellStyle name="Процентный 2 3 6 2" xfId="46960"/>
    <cellStyle name="Процентный 2 3 6 2 2" xfId="46961"/>
    <cellStyle name="Процентный 2 3 6 2 2 2" xfId="46962"/>
    <cellStyle name="Процентный 2 3 6 2 3" xfId="46963"/>
    <cellStyle name="Процентный 2 3 6 3" xfId="46964"/>
    <cellStyle name="Процентный 2 3 6 3 2" xfId="46965"/>
    <cellStyle name="Процентный 2 3 6 4" xfId="46966"/>
    <cellStyle name="Процентный 2 3 7" xfId="46967"/>
    <cellStyle name="Процентный 2 3 7 2" xfId="46968"/>
    <cellStyle name="Процентный 2 3 7 2 2" xfId="46969"/>
    <cellStyle name="Процентный 2 3 7 3" xfId="46970"/>
    <cellStyle name="Процентный 2 3 8" xfId="46971"/>
    <cellStyle name="Процентный 2 3 8 2" xfId="46972"/>
    <cellStyle name="Процентный 2 3 9" xfId="46973"/>
    <cellStyle name="Процентный 2 4" xfId="46974"/>
    <cellStyle name="Процентный 2 4 2" xfId="46975"/>
    <cellStyle name="Процентный 2 4 2 2" xfId="46976"/>
    <cellStyle name="Процентный 2 4 2 2 2" xfId="46977"/>
    <cellStyle name="Процентный 2 4 2 2 2 2" xfId="46978"/>
    <cellStyle name="Процентный 2 4 2 2 2 2 2" xfId="46979"/>
    <cellStyle name="Процентный 2 4 2 2 2 2 2 2" xfId="46980"/>
    <cellStyle name="Процентный 2 4 2 2 2 2 2 2 2" xfId="46981"/>
    <cellStyle name="Процентный 2 4 2 2 2 2 2 3" xfId="46982"/>
    <cellStyle name="Процентный 2 4 2 2 2 2 3" xfId="46983"/>
    <cellStyle name="Процентный 2 4 2 2 2 2 3 2" xfId="46984"/>
    <cellStyle name="Процентный 2 4 2 2 2 2 4" xfId="46985"/>
    <cellStyle name="Процентный 2 4 2 2 2 3" xfId="46986"/>
    <cellStyle name="Процентный 2 4 2 2 2 3 2" xfId="46987"/>
    <cellStyle name="Процентный 2 4 2 2 2 3 2 2" xfId="46988"/>
    <cellStyle name="Процентный 2 4 2 2 2 3 3" xfId="46989"/>
    <cellStyle name="Процентный 2 4 2 2 2 4" xfId="46990"/>
    <cellStyle name="Процентный 2 4 2 2 2 4 2" xfId="46991"/>
    <cellStyle name="Процентный 2 4 2 2 2 5" xfId="46992"/>
    <cellStyle name="Процентный 2 4 2 2 3" xfId="46993"/>
    <cellStyle name="Процентный 2 4 2 2 3 2" xfId="46994"/>
    <cellStyle name="Процентный 2 4 2 2 3 2 2" xfId="46995"/>
    <cellStyle name="Процентный 2 4 2 2 3 2 2 2" xfId="46996"/>
    <cellStyle name="Процентный 2 4 2 2 3 2 3" xfId="46997"/>
    <cellStyle name="Процентный 2 4 2 2 3 3" xfId="46998"/>
    <cellStyle name="Процентный 2 4 2 2 3 3 2" xfId="46999"/>
    <cellStyle name="Процентный 2 4 2 2 3 4" xfId="47000"/>
    <cellStyle name="Процентный 2 4 2 2 4" xfId="47001"/>
    <cellStyle name="Процентный 2 4 2 2 4 2" xfId="47002"/>
    <cellStyle name="Процентный 2 4 2 2 4 2 2" xfId="47003"/>
    <cellStyle name="Процентный 2 4 2 2 4 3" xfId="47004"/>
    <cellStyle name="Процентный 2 4 2 2 5" xfId="47005"/>
    <cellStyle name="Процентный 2 4 2 2 5 2" xfId="47006"/>
    <cellStyle name="Процентный 2 4 2 2 6" xfId="47007"/>
    <cellStyle name="Процентный 2 4 2 3" xfId="47008"/>
    <cellStyle name="Процентный 2 4 2 3 2" xfId="47009"/>
    <cellStyle name="Процентный 2 4 2 3 2 2" xfId="47010"/>
    <cellStyle name="Процентный 2 4 2 3 2 2 2" xfId="47011"/>
    <cellStyle name="Процентный 2 4 2 3 2 2 2 2" xfId="47012"/>
    <cellStyle name="Процентный 2 4 2 3 2 2 3" xfId="47013"/>
    <cellStyle name="Процентный 2 4 2 3 2 3" xfId="47014"/>
    <cellStyle name="Процентный 2 4 2 3 2 3 2" xfId="47015"/>
    <cellStyle name="Процентный 2 4 2 3 2 4" xfId="47016"/>
    <cellStyle name="Процентный 2 4 2 3 3" xfId="47017"/>
    <cellStyle name="Процентный 2 4 2 3 3 2" xfId="47018"/>
    <cellStyle name="Процентный 2 4 2 3 3 2 2" xfId="47019"/>
    <cellStyle name="Процентный 2 4 2 3 3 3" xfId="47020"/>
    <cellStyle name="Процентный 2 4 2 3 4" xfId="47021"/>
    <cellStyle name="Процентный 2 4 2 3 4 2" xfId="47022"/>
    <cellStyle name="Процентный 2 4 2 3 5" xfId="47023"/>
    <cellStyle name="Процентный 2 4 2 4" xfId="47024"/>
    <cellStyle name="Процентный 2 4 2 4 2" xfId="47025"/>
    <cellStyle name="Процентный 2 4 2 4 2 2" xfId="47026"/>
    <cellStyle name="Процентный 2 4 2 4 2 2 2" xfId="47027"/>
    <cellStyle name="Процентный 2 4 2 4 2 3" xfId="47028"/>
    <cellStyle name="Процентный 2 4 2 4 3" xfId="47029"/>
    <cellStyle name="Процентный 2 4 2 4 3 2" xfId="47030"/>
    <cellStyle name="Процентный 2 4 2 4 4" xfId="47031"/>
    <cellStyle name="Процентный 2 4 2 5" xfId="47032"/>
    <cellStyle name="Процентный 2 4 2 5 2" xfId="47033"/>
    <cellStyle name="Процентный 2 4 2 5 2 2" xfId="47034"/>
    <cellStyle name="Процентный 2 4 2 5 3" xfId="47035"/>
    <cellStyle name="Процентный 2 4 2 6" xfId="47036"/>
    <cellStyle name="Процентный 2 4 2 6 2" xfId="47037"/>
    <cellStyle name="Процентный 2 4 2 7" xfId="47038"/>
    <cellStyle name="Процентный 2 4 3" xfId="47039"/>
    <cellStyle name="Процентный 2 4 3 2" xfId="47040"/>
    <cellStyle name="Процентный 2 4 3 2 2" xfId="47041"/>
    <cellStyle name="Процентный 2 4 3 2 2 2" xfId="47042"/>
    <cellStyle name="Процентный 2 4 3 2 2 2 2" xfId="47043"/>
    <cellStyle name="Процентный 2 4 3 2 2 2 2 2" xfId="47044"/>
    <cellStyle name="Процентный 2 4 3 2 2 2 3" xfId="47045"/>
    <cellStyle name="Процентный 2 4 3 2 2 3" xfId="47046"/>
    <cellStyle name="Процентный 2 4 3 2 2 3 2" xfId="47047"/>
    <cellStyle name="Процентный 2 4 3 2 2 4" xfId="47048"/>
    <cellStyle name="Процентный 2 4 3 2 3" xfId="47049"/>
    <cellStyle name="Процентный 2 4 3 2 3 2" xfId="47050"/>
    <cellStyle name="Процентный 2 4 3 2 3 2 2" xfId="47051"/>
    <cellStyle name="Процентный 2 4 3 2 3 3" xfId="47052"/>
    <cellStyle name="Процентный 2 4 3 2 4" xfId="47053"/>
    <cellStyle name="Процентный 2 4 3 2 4 2" xfId="47054"/>
    <cellStyle name="Процентный 2 4 3 2 5" xfId="47055"/>
    <cellStyle name="Процентный 2 4 3 3" xfId="47056"/>
    <cellStyle name="Процентный 2 4 3 3 2" xfId="47057"/>
    <cellStyle name="Процентный 2 4 3 3 2 2" xfId="47058"/>
    <cellStyle name="Процентный 2 4 3 3 2 2 2" xfId="47059"/>
    <cellStyle name="Процентный 2 4 3 3 2 3" xfId="47060"/>
    <cellStyle name="Процентный 2 4 3 3 3" xfId="47061"/>
    <cellStyle name="Процентный 2 4 3 3 3 2" xfId="47062"/>
    <cellStyle name="Процентный 2 4 3 3 4" xfId="47063"/>
    <cellStyle name="Процентный 2 4 3 4" xfId="47064"/>
    <cellStyle name="Процентный 2 4 3 4 2" xfId="47065"/>
    <cellStyle name="Процентный 2 4 3 4 2 2" xfId="47066"/>
    <cellStyle name="Процентный 2 4 3 4 3" xfId="47067"/>
    <cellStyle name="Процентный 2 4 3 5" xfId="47068"/>
    <cellStyle name="Процентный 2 4 3 5 2" xfId="47069"/>
    <cellStyle name="Процентный 2 4 3 6" xfId="47070"/>
    <cellStyle name="Процентный 2 4 4" xfId="47071"/>
    <cellStyle name="Процентный 2 4 4 2" xfId="47072"/>
    <cellStyle name="Процентный 2 4 4 2 2" xfId="47073"/>
    <cellStyle name="Процентный 2 4 4 2 2 2" xfId="47074"/>
    <cellStyle name="Процентный 2 4 4 2 2 2 2" xfId="47075"/>
    <cellStyle name="Процентный 2 4 4 2 2 3" xfId="47076"/>
    <cellStyle name="Процентный 2 4 4 2 3" xfId="47077"/>
    <cellStyle name="Процентный 2 4 4 2 3 2" xfId="47078"/>
    <cellStyle name="Процентный 2 4 4 2 4" xfId="47079"/>
    <cellStyle name="Процентный 2 4 4 3" xfId="47080"/>
    <cellStyle name="Процентный 2 4 4 3 2" xfId="47081"/>
    <cellStyle name="Процентный 2 4 4 3 2 2" xfId="47082"/>
    <cellStyle name="Процентный 2 4 4 3 3" xfId="47083"/>
    <cellStyle name="Процентный 2 4 4 4" xfId="47084"/>
    <cellStyle name="Процентный 2 4 4 4 2" xfId="47085"/>
    <cellStyle name="Процентный 2 4 4 5" xfId="47086"/>
    <cellStyle name="Процентный 2 4 5" xfId="47087"/>
    <cellStyle name="Процентный 2 4 5 2" xfId="47088"/>
    <cellStyle name="Процентный 2 4 5 2 2" xfId="47089"/>
    <cellStyle name="Процентный 2 4 5 2 2 2" xfId="47090"/>
    <cellStyle name="Процентный 2 4 5 2 3" xfId="47091"/>
    <cellStyle name="Процентный 2 4 5 3" xfId="47092"/>
    <cellStyle name="Процентный 2 4 5 3 2" xfId="47093"/>
    <cellStyle name="Процентный 2 4 5 4" xfId="47094"/>
    <cellStyle name="Процентный 2 4 6" xfId="47095"/>
    <cellStyle name="Процентный 2 4 6 2" xfId="47096"/>
    <cellStyle name="Процентный 2 4 6 2 2" xfId="47097"/>
    <cellStyle name="Процентный 2 4 6 3" xfId="47098"/>
    <cellStyle name="Процентный 2 4 7" xfId="47099"/>
    <cellStyle name="Процентный 2 4 7 2" xfId="47100"/>
    <cellStyle name="Процентный 2 4 8" xfId="47101"/>
    <cellStyle name="Процентный 2 5" xfId="47102"/>
    <cellStyle name="Процентный 2 5 2" xfId="47103"/>
    <cellStyle name="Процентный 2 5 2 2" xfId="47104"/>
    <cellStyle name="Процентный 2 5 2 2 2" xfId="47105"/>
    <cellStyle name="Процентный 2 5 2 2 2 2" xfId="47106"/>
    <cellStyle name="Процентный 2 5 2 2 2 2 2" xfId="47107"/>
    <cellStyle name="Процентный 2 5 2 2 2 2 2 2" xfId="47108"/>
    <cellStyle name="Процентный 2 5 2 2 2 2 3" xfId="47109"/>
    <cellStyle name="Процентный 2 5 2 2 2 3" xfId="47110"/>
    <cellStyle name="Процентный 2 5 2 2 2 3 2" xfId="47111"/>
    <cellStyle name="Процентный 2 5 2 2 2 4" xfId="47112"/>
    <cellStyle name="Процентный 2 5 2 2 3" xfId="47113"/>
    <cellStyle name="Процентный 2 5 2 2 3 2" xfId="47114"/>
    <cellStyle name="Процентный 2 5 2 2 3 2 2" xfId="47115"/>
    <cellStyle name="Процентный 2 5 2 2 3 3" xfId="47116"/>
    <cellStyle name="Процентный 2 5 2 2 4" xfId="47117"/>
    <cellStyle name="Процентный 2 5 2 2 4 2" xfId="47118"/>
    <cellStyle name="Процентный 2 5 2 2 5" xfId="47119"/>
    <cellStyle name="Процентный 2 5 2 3" xfId="47120"/>
    <cellStyle name="Процентный 2 5 2 3 2" xfId="47121"/>
    <cellStyle name="Процентный 2 5 2 3 2 2" xfId="47122"/>
    <cellStyle name="Процентный 2 5 2 3 2 2 2" xfId="47123"/>
    <cellStyle name="Процентный 2 5 2 3 2 3" xfId="47124"/>
    <cellStyle name="Процентный 2 5 2 3 3" xfId="47125"/>
    <cellStyle name="Процентный 2 5 2 3 3 2" xfId="47126"/>
    <cellStyle name="Процентный 2 5 2 3 4" xfId="47127"/>
    <cellStyle name="Процентный 2 5 2 4" xfId="47128"/>
    <cellStyle name="Процентный 2 5 2 4 2" xfId="47129"/>
    <cellStyle name="Процентный 2 5 2 4 2 2" xfId="47130"/>
    <cellStyle name="Процентный 2 5 2 4 3" xfId="47131"/>
    <cellStyle name="Процентный 2 5 2 5" xfId="47132"/>
    <cellStyle name="Процентный 2 5 2 5 2" xfId="47133"/>
    <cellStyle name="Процентный 2 5 2 6" xfId="47134"/>
    <cellStyle name="Процентный 2 5 3" xfId="47135"/>
    <cellStyle name="Процентный 2 5 3 2" xfId="47136"/>
    <cellStyle name="Процентный 2 5 3 2 2" xfId="47137"/>
    <cellStyle name="Процентный 2 5 3 2 2 2" xfId="47138"/>
    <cellStyle name="Процентный 2 5 3 2 2 2 2" xfId="47139"/>
    <cellStyle name="Процентный 2 5 3 2 2 3" xfId="47140"/>
    <cellStyle name="Процентный 2 5 3 2 3" xfId="47141"/>
    <cellStyle name="Процентный 2 5 3 2 3 2" xfId="47142"/>
    <cellStyle name="Процентный 2 5 3 2 4" xfId="47143"/>
    <cellStyle name="Процентный 2 5 3 3" xfId="47144"/>
    <cellStyle name="Процентный 2 5 3 3 2" xfId="47145"/>
    <cellStyle name="Процентный 2 5 3 3 2 2" xfId="47146"/>
    <cellStyle name="Процентный 2 5 3 3 3" xfId="47147"/>
    <cellStyle name="Процентный 2 5 3 4" xfId="47148"/>
    <cellStyle name="Процентный 2 5 3 4 2" xfId="47149"/>
    <cellStyle name="Процентный 2 5 3 5" xfId="47150"/>
    <cellStyle name="Процентный 2 5 4" xfId="47151"/>
    <cellStyle name="Процентный 2 5 4 2" xfId="47152"/>
    <cellStyle name="Процентный 2 5 4 2 2" xfId="47153"/>
    <cellStyle name="Процентный 2 5 4 2 2 2" xfId="47154"/>
    <cellStyle name="Процентный 2 5 4 2 3" xfId="47155"/>
    <cellStyle name="Процентный 2 5 4 3" xfId="47156"/>
    <cellStyle name="Процентный 2 5 4 3 2" xfId="47157"/>
    <cellStyle name="Процентный 2 5 4 4" xfId="47158"/>
    <cellStyle name="Процентный 2 5 5" xfId="47159"/>
    <cellStyle name="Процентный 2 5 5 2" xfId="47160"/>
    <cellStyle name="Процентный 2 5 5 2 2" xfId="47161"/>
    <cellStyle name="Процентный 2 5 5 3" xfId="47162"/>
    <cellStyle name="Процентный 2 5 6" xfId="47163"/>
    <cellStyle name="Процентный 2 5 6 2" xfId="47164"/>
    <cellStyle name="Процентный 2 5 7" xfId="47165"/>
    <cellStyle name="Процентный 2 6" xfId="47166"/>
    <cellStyle name="Процентный 2 6 2" xfId="47167"/>
    <cellStyle name="Процентный 2 6 2 2" xfId="47168"/>
    <cellStyle name="Процентный 2 6 2 2 2" xfId="47169"/>
    <cellStyle name="Процентный 2 6 2 2 2 2" xfId="47170"/>
    <cellStyle name="Процентный 2 6 2 2 2 2 2" xfId="47171"/>
    <cellStyle name="Процентный 2 6 2 2 2 3" xfId="47172"/>
    <cellStyle name="Процентный 2 6 2 2 3" xfId="47173"/>
    <cellStyle name="Процентный 2 6 2 2 3 2" xfId="47174"/>
    <cellStyle name="Процентный 2 6 2 2 4" xfId="47175"/>
    <cellStyle name="Процентный 2 6 2 3" xfId="47176"/>
    <cellStyle name="Процентный 2 6 2 3 2" xfId="47177"/>
    <cellStyle name="Процентный 2 6 2 3 2 2" xfId="47178"/>
    <cellStyle name="Процентный 2 6 2 3 3" xfId="47179"/>
    <cellStyle name="Процентный 2 6 2 4" xfId="47180"/>
    <cellStyle name="Процентный 2 6 2 4 2" xfId="47181"/>
    <cellStyle name="Процентный 2 6 2 5" xfId="47182"/>
    <cellStyle name="Процентный 2 6 3" xfId="47183"/>
    <cellStyle name="Процентный 2 6 3 2" xfId="47184"/>
    <cellStyle name="Процентный 2 6 3 2 2" xfId="47185"/>
    <cellStyle name="Процентный 2 6 3 2 2 2" xfId="47186"/>
    <cellStyle name="Процентный 2 6 3 2 3" xfId="47187"/>
    <cellStyle name="Процентный 2 6 3 3" xfId="47188"/>
    <cellStyle name="Процентный 2 6 3 3 2" xfId="47189"/>
    <cellStyle name="Процентный 2 6 3 4" xfId="47190"/>
    <cellStyle name="Процентный 2 6 4" xfId="47191"/>
    <cellStyle name="Процентный 2 6 4 2" xfId="47192"/>
    <cellStyle name="Процентный 2 6 4 2 2" xfId="47193"/>
    <cellStyle name="Процентный 2 6 4 3" xfId="47194"/>
    <cellStyle name="Процентный 2 6 5" xfId="47195"/>
    <cellStyle name="Процентный 2 6 5 2" xfId="47196"/>
    <cellStyle name="Процентный 2 6 6" xfId="47197"/>
    <cellStyle name="Процентный 2 7" xfId="47198"/>
    <cellStyle name="Процентный 2 7 2" xfId="47199"/>
    <cellStyle name="Процентный 2 7 2 2" xfId="47200"/>
    <cellStyle name="Процентный 2 7 2 2 2" xfId="47201"/>
    <cellStyle name="Процентный 2 7 2 2 2 2" xfId="47202"/>
    <cellStyle name="Процентный 2 7 2 2 3" xfId="47203"/>
    <cellStyle name="Процентный 2 7 2 3" xfId="47204"/>
    <cellStyle name="Процентный 2 7 2 3 2" xfId="47205"/>
    <cellStyle name="Процентный 2 7 2 4" xfId="47206"/>
    <cellStyle name="Процентный 2 7 3" xfId="47207"/>
    <cellStyle name="Процентный 2 7 3 2" xfId="47208"/>
    <cellStyle name="Процентный 2 7 3 2 2" xfId="47209"/>
    <cellStyle name="Процентный 2 7 3 3" xfId="47210"/>
    <cellStyle name="Процентный 2 7 4" xfId="47211"/>
    <cellStyle name="Процентный 2 7 4 2" xfId="47212"/>
    <cellStyle name="Процентный 2 7 5" xfId="47213"/>
    <cellStyle name="Процентный 2 8" xfId="47214"/>
    <cellStyle name="Процентный 2 8 2" xfId="47215"/>
    <cellStyle name="Процентный 2 8 2 2" xfId="47216"/>
    <cellStyle name="Процентный 2 8 2 2 2" xfId="47217"/>
    <cellStyle name="Процентный 2 8 2 3" xfId="47218"/>
    <cellStyle name="Процентный 2 8 3" xfId="47219"/>
    <cellStyle name="Процентный 2 8 3 2" xfId="47220"/>
    <cellStyle name="Процентный 2 8 4" xfId="47221"/>
    <cellStyle name="Процентный 2 9" xfId="47222"/>
    <cellStyle name="Процентный 2 9 2" xfId="47223"/>
    <cellStyle name="Процентный 2 9 2 2" xfId="47224"/>
    <cellStyle name="Процентный 2 9 3" xfId="47225"/>
    <cellStyle name="Процентный 3" xfId="100"/>
    <cellStyle name="Процентный 3 10" xfId="47226"/>
    <cellStyle name="Процентный 3 10 2" xfId="47227"/>
    <cellStyle name="Процентный 3 11" xfId="47228"/>
    <cellStyle name="Процентный 3 12" xfId="48315"/>
    <cellStyle name="Процентный 3 2" xfId="101"/>
    <cellStyle name="Процентный 3 2 10" xfId="47229"/>
    <cellStyle name="Процентный 3 2 11" xfId="48316"/>
    <cellStyle name="Процентный 3 2 2" xfId="47230"/>
    <cellStyle name="Процентный 3 2 2 2" xfId="47231"/>
    <cellStyle name="Процентный 3 2 2 2 2" xfId="47232"/>
    <cellStyle name="Процентный 3 2 2 2 2 2" xfId="47233"/>
    <cellStyle name="Процентный 3 2 2 2 2 2 2" xfId="47234"/>
    <cellStyle name="Процентный 3 2 2 2 2 2 2 2" xfId="47235"/>
    <cellStyle name="Процентный 3 2 2 2 2 2 2 2 2" xfId="47236"/>
    <cellStyle name="Процентный 3 2 2 2 2 2 2 2 2 2" xfId="47237"/>
    <cellStyle name="Процентный 3 2 2 2 2 2 2 2 2 2 2" xfId="47238"/>
    <cellStyle name="Процентный 3 2 2 2 2 2 2 2 2 3" xfId="47239"/>
    <cellStyle name="Процентный 3 2 2 2 2 2 2 2 3" xfId="47240"/>
    <cellStyle name="Процентный 3 2 2 2 2 2 2 2 3 2" xfId="47241"/>
    <cellStyle name="Процентный 3 2 2 2 2 2 2 2 4" xfId="47242"/>
    <cellStyle name="Процентный 3 2 2 2 2 2 2 3" xfId="47243"/>
    <cellStyle name="Процентный 3 2 2 2 2 2 2 3 2" xfId="47244"/>
    <cellStyle name="Процентный 3 2 2 2 2 2 2 3 2 2" xfId="47245"/>
    <cellStyle name="Процентный 3 2 2 2 2 2 2 3 3" xfId="47246"/>
    <cellStyle name="Процентный 3 2 2 2 2 2 2 4" xfId="47247"/>
    <cellStyle name="Процентный 3 2 2 2 2 2 2 4 2" xfId="47248"/>
    <cellStyle name="Процентный 3 2 2 2 2 2 2 5" xfId="47249"/>
    <cellStyle name="Процентный 3 2 2 2 2 2 3" xfId="47250"/>
    <cellStyle name="Процентный 3 2 2 2 2 2 3 2" xfId="47251"/>
    <cellStyle name="Процентный 3 2 2 2 2 2 3 2 2" xfId="47252"/>
    <cellStyle name="Процентный 3 2 2 2 2 2 3 2 2 2" xfId="47253"/>
    <cellStyle name="Процентный 3 2 2 2 2 2 3 2 3" xfId="47254"/>
    <cellStyle name="Процентный 3 2 2 2 2 2 3 3" xfId="47255"/>
    <cellStyle name="Процентный 3 2 2 2 2 2 3 3 2" xfId="47256"/>
    <cellStyle name="Процентный 3 2 2 2 2 2 3 4" xfId="47257"/>
    <cellStyle name="Процентный 3 2 2 2 2 2 4" xfId="47258"/>
    <cellStyle name="Процентный 3 2 2 2 2 2 4 2" xfId="47259"/>
    <cellStyle name="Процентный 3 2 2 2 2 2 4 2 2" xfId="47260"/>
    <cellStyle name="Процентный 3 2 2 2 2 2 4 3" xfId="47261"/>
    <cellStyle name="Процентный 3 2 2 2 2 2 5" xfId="47262"/>
    <cellStyle name="Процентный 3 2 2 2 2 2 5 2" xfId="47263"/>
    <cellStyle name="Процентный 3 2 2 2 2 2 6" xfId="47264"/>
    <cellStyle name="Процентный 3 2 2 2 2 3" xfId="47265"/>
    <cellStyle name="Процентный 3 2 2 2 2 3 2" xfId="47266"/>
    <cellStyle name="Процентный 3 2 2 2 2 3 2 2" xfId="47267"/>
    <cellStyle name="Процентный 3 2 2 2 2 3 2 2 2" xfId="47268"/>
    <cellStyle name="Процентный 3 2 2 2 2 3 2 2 2 2" xfId="47269"/>
    <cellStyle name="Процентный 3 2 2 2 2 3 2 2 3" xfId="47270"/>
    <cellStyle name="Процентный 3 2 2 2 2 3 2 3" xfId="47271"/>
    <cellStyle name="Процентный 3 2 2 2 2 3 2 3 2" xfId="47272"/>
    <cellStyle name="Процентный 3 2 2 2 2 3 2 4" xfId="47273"/>
    <cellStyle name="Процентный 3 2 2 2 2 3 3" xfId="47274"/>
    <cellStyle name="Процентный 3 2 2 2 2 3 3 2" xfId="47275"/>
    <cellStyle name="Процентный 3 2 2 2 2 3 3 2 2" xfId="47276"/>
    <cellStyle name="Процентный 3 2 2 2 2 3 3 3" xfId="47277"/>
    <cellStyle name="Процентный 3 2 2 2 2 3 4" xfId="47278"/>
    <cellStyle name="Процентный 3 2 2 2 2 3 4 2" xfId="47279"/>
    <cellStyle name="Процентный 3 2 2 2 2 3 5" xfId="47280"/>
    <cellStyle name="Процентный 3 2 2 2 2 4" xfId="47281"/>
    <cellStyle name="Процентный 3 2 2 2 2 4 2" xfId="47282"/>
    <cellStyle name="Процентный 3 2 2 2 2 4 2 2" xfId="47283"/>
    <cellStyle name="Процентный 3 2 2 2 2 4 2 2 2" xfId="47284"/>
    <cellStyle name="Процентный 3 2 2 2 2 4 2 3" xfId="47285"/>
    <cellStyle name="Процентный 3 2 2 2 2 4 3" xfId="47286"/>
    <cellStyle name="Процентный 3 2 2 2 2 4 3 2" xfId="47287"/>
    <cellStyle name="Процентный 3 2 2 2 2 4 4" xfId="47288"/>
    <cellStyle name="Процентный 3 2 2 2 2 5" xfId="47289"/>
    <cellStyle name="Процентный 3 2 2 2 2 5 2" xfId="47290"/>
    <cellStyle name="Процентный 3 2 2 2 2 5 2 2" xfId="47291"/>
    <cellStyle name="Процентный 3 2 2 2 2 5 3" xfId="47292"/>
    <cellStyle name="Процентный 3 2 2 2 2 6" xfId="47293"/>
    <cellStyle name="Процентный 3 2 2 2 2 6 2" xfId="47294"/>
    <cellStyle name="Процентный 3 2 2 2 2 7" xfId="47295"/>
    <cellStyle name="Процентный 3 2 2 2 3" xfId="47296"/>
    <cellStyle name="Процентный 3 2 2 2 3 2" xfId="47297"/>
    <cellStyle name="Процентный 3 2 2 2 3 2 2" xfId="47298"/>
    <cellStyle name="Процентный 3 2 2 2 3 2 2 2" xfId="47299"/>
    <cellStyle name="Процентный 3 2 2 2 3 2 2 2 2" xfId="47300"/>
    <cellStyle name="Процентный 3 2 2 2 3 2 2 2 2 2" xfId="47301"/>
    <cellStyle name="Процентный 3 2 2 2 3 2 2 2 3" xfId="47302"/>
    <cellStyle name="Процентный 3 2 2 2 3 2 2 3" xfId="47303"/>
    <cellStyle name="Процентный 3 2 2 2 3 2 2 3 2" xfId="47304"/>
    <cellStyle name="Процентный 3 2 2 2 3 2 2 4" xfId="47305"/>
    <cellStyle name="Процентный 3 2 2 2 3 2 3" xfId="47306"/>
    <cellStyle name="Процентный 3 2 2 2 3 2 3 2" xfId="47307"/>
    <cellStyle name="Процентный 3 2 2 2 3 2 3 2 2" xfId="47308"/>
    <cellStyle name="Процентный 3 2 2 2 3 2 3 3" xfId="47309"/>
    <cellStyle name="Процентный 3 2 2 2 3 2 4" xfId="47310"/>
    <cellStyle name="Процентный 3 2 2 2 3 2 4 2" xfId="47311"/>
    <cellStyle name="Процентный 3 2 2 2 3 2 5" xfId="47312"/>
    <cellStyle name="Процентный 3 2 2 2 3 3" xfId="47313"/>
    <cellStyle name="Процентный 3 2 2 2 3 3 2" xfId="47314"/>
    <cellStyle name="Процентный 3 2 2 2 3 3 2 2" xfId="47315"/>
    <cellStyle name="Процентный 3 2 2 2 3 3 2 2 2" xfId="47316"/>
    <cellStyle name="Процентный 3 2 2 2 3 3 2 3" xfId="47317"/>
    <cellStyle name="Процентный 3 2 2 2 3 3 3" xfId="47318"/>
    <cellStyle name="Процентный 3 2 2 2 3 3 3 2" xfId="47319"/>
    <cellStyle name="Процентный 3 2 2 2 3 3 4" xfId="47320"/>
    <cellStyle name="Процентный 3 2 2 2 3 4" xfId="47321"/>
    <cellStyle name="Процентный 3 2 2 2 3 4 2" xfId="47322"/>
    <cellStyle name="Процентный 3 2 2 2 3 4 2 2" xfId="47323"/>
    <cellStyle name="Процентный 3 2 2 2 3 4 3" xfId="47324"/>
    <cellStyle name="Процентный 3 2 2 2 3 5" xfId="47325"/>
    <cellStyle name="Процентный 3 2 2 2 3 5 2" xfId="47326"/>
    <cellStyle name="Процентный 3 2 2 2 3 6" xfId="47327"/>
    <cellStyle name="Процентный 3 2 2 2 4" xfId="47328"/>
    <cellStyle name="Процентный 3 2 2 2 4 2" xfId="47329"/>
    <cellStyle name="Процентный 3 2 2 2 4 2 2" xfId="47330"/>
    <cellStyle name="Процентный 3 2 2 2 4 2 2 2" xfId="47331"/>
    <cellStyle name="Процентный 3 2 2 2 4 2 2 2 2" xfId="47332"/>
    <cellStyle name="Процентный 3 2 2 2 4 2 2 3" xfId="47333"/>
    <cellStyle name="Процентный 3 2 2 2 4 2 3" xfId="47334"/>
    <cellStyle name="Процентный 3 2 2 2 4 2 3 2" xfId="47335"/>
    <cellStyle name="Процентный 3 2 2 2 4 2 4" xfId="47336"/>
    <cellStyle name="Процентный 3 2 2 2 4 3" xfId="47337"/>
    <cellStyle name="Процентный 3 2 2 2 4 3 2" xfId="47338"/>
    <cellStyle name="Процентный 3 2 2 2 4 3 2 2" xfId="47339"/>
    <cellStyle name="Процентный 3 2 2 2 4 3 3" xfId="47340"/>
    <cellStyle name="Процентный 3 2 2 2 4 4" xfId="47341"/>
    <cellStyle name="Процентный 3 2 2 2 4 4 2" xfId="47342"/>
    <cellStyle name="Процентный 3 2 2 2 4 5" xfId="47343"/>
    <cellStyle name="Процентный 3 2 2 2 5" xfId="47344"/>
    <cellStyle name="Процентный 3 2 2 2 5 2" xfId="47345"/>
    <cellStyle name="Процентный 3 2 2 2 5 2 2" xfId="47346"/>
    <cellStyle name="Процентный 3 2 2 2 5 2 2 2" xfId="47347"/>
    <cellStyle name="Процентный 3 2 2 2 5 2 3" xfId="47348"/>
    <cellStyle name="Процентный 3 2 2 2 5 3" xfId="47349"/>
    <cellStyle name="Процентный 3 2 2 2 5 3 2" xfId="47350"/>
    <cellStyle name="Процентный 3 2 2 2 5 4" xfId="47351"/>
    <cellStyle name="Процентный 3 2 2 2 6" xfId="47352"/>
    <cellStyle name="Процентный 3 2 2 2 6 2" xfId="47353"/>
    <cellStyle name="Процентный 3 2 2 2 6 2 2" xfId="47354"/>
    <cellStyle name="Процентный 3 2 2 2 6 3" xfId="47355"/>
    <cellStyle name="Процентный 3 2 2 2 7" xfId="47356"/>
    <cellStyle name="Процентный 3 2 2 2 7 2" xfId="47357"/>
    <cellStyle name="Процентный 3 2 2 2 8" xfId="47358"/>
    <cellStyle name="Процентный 3 2 2 3" xfId="47359"/>
    <cellStyle name="Процентный 3 2 2 3 2" xfId="47360"/>
    <cellStyle name="Процентный 3 2 2 3 2 2" xfId="47361"/>
    <cellStyle name="Процентный 3 2 2 3 2 2 2" xfId="47362"/>
    <cellStyle name="Процентный 3 2 2 3 2 2 2 2" xfId="47363"/>
    <cellStyle name="Процентный 3 2 2 3 2 2 2 2 2" xfId="47364"/>
    <cellStyle name="Процентный 3 2 2 3 2 2 2 2 2 2" xfId="47365"/>
    <cellStyle name="Процентный 3 2 2 3 2 2 2 2 3" xfId="47366"/>
    <cellStyle name="Процентный 3 2 2 3 2 2 2 3" xfId="47367"/>
    <cellStyle name="Процентный 3 2 2 3 2 2 2 3 2" xfId="47368"/>
    <cellStyle name="Процентный 3 2 2 3 2 2 2 4" xfId="47369"/>
    <cellStyle name="Процентный 3 2 2 3 2 2 3" xfId="47370"/>
    <cellStyle name="Процентный 3 2 2 3 2 2 3 2" xfId="47371"/>
    <cellStyle name="Процентный 3 2 2 3 2 2 3 2 2" xfId="47372"/>
    <cellStyle name="Процентный 3 2 2 3 2 2 3 3" xfId="47373"/>
    <cellStyle name="Процентный 3 2 2 3 2 2 4" xfId="47374"/>
    <cellStyle name="Процентный 3 2 2 3 2 2 4 2" xfId="47375"/>
    <cellStyle name="Процентный 3 2 2 3 2 2 5" xfId="47376"/>
    <cellStyle name="Процентный 3 2 2 3 2 3" xfId="47377"/>
    <cellStyle name="Процентный 3 2 2 3 2 3 2" xfId="47378"/>
    <cellStyle name="Процентный 3 2 2 3 2 3 2 2" xfId="47379"/>
    <cellStyle name="Процентный 3 2 2 3 2 3 2 2 2" xfId="47380"/>
    <cellStyle name="Процентный 3 2 2 3 2 3 2 3" xfId="47381"/>
    <cellStyle name="Процентный 3 2 2 3 2 3 3" xfId="47382"/>
    <cellStyle name="Процентный 3 2 2 3 2 3 3 2" xfId="47383"/>
    <cellStyle name="Процентный 3 2 2 3 2 3 4" xfId="47384"/>
    <cellStyle name="Процентный 3 2 2 3 2 4" xfId="47385"/>
    <cellStyle name="Процентный 3 2 2 3 2 4 2" xfId="47386"/>
    <cellStyle name="Процентный 3 2 2 3 2 4 2 2" xfId="47387"/>
    <cellStyle name="Процентный 3 2 2 3 2 4 3" xfId="47388"/>
    <cellStyle name="Процентный 3 2 2 3 2 5" xfId="47389"/>
    <cellStyle name="Процентный 3 2 2 3 2 5 2" xfId="47390"/>
    <cellStyle name="Процентный 3 2 2 3 2 6" xfId="47391"/>
    <cellStyle name="Процентный 3 2 2 3 3" xfId="47392"/>
    <cellStyle name="Процентный 3 2 2 3 3 2" xfId="47393"/>
    <cellStyle name="Процентный 3 2 2 3 3 2 2" xfId="47394"/>
    <cellStyle name="Процентный 3 2 2 3 3 2 2 2" xfId="47395"/>
    <cellStyle name="Процентный 3 2 2 3 3 2 2 2 2" xfId="47396"/>
    <cellStyle name="Процентный 3 2 2 3 3 2 2 3" xfId="47397"/>
    <cellStyle name="Процентный 3 2 2 3 3 2 3" xfId="47398"/>
    <cellStyle name="Процентный 3 2 2 3 3 2 3 2" xfId="47399"/>
    <cellStyle name="Процентный 3 2 2 3 3 2 4" xfId="47400"/>
    <cellStyle name="Процентный 3 2 2 3 3 3" xfId="47401"/>
    <cellStyle name="Процентный 3 2 2 3 3 3 2" xfId="47402"/>
    <cellStyle name="Процентный 3 2 2 3 3 3 2 2" xfId="47403"/>
    <cellStyle name="Процентный 3 2 2 3 3 3 3" xfId="47404"/>
    <cellStyle name="Процентный 3 2 2 3 3 4" xfId="47405"/>
    <cellStyle name="Процентный 3 2 2 3 3 4 2" xfId="47406"/>
    <cellStyle name="Процентный 3 2 2 3 3 5" xfId="47407"/>
    <cellStyle name="Процентный 3 2 2 3 4" xfId="47408"/>
    <cellStyle name="Процентный 3 2 2 3 4 2" xfId="47409"/>
    <cellStyle name="Процентный 3 2 2 3 4 2 2" xfId="47410"/>
    <cellStyle name="Процентный 3 2 2 3 4 2 2 2" xfId="47411"/>
    <cellStyle name="Процентный 3 2 2 3 4 2 3" xfId="47412"/>
    <cellStyle name="Процентный 3 2 2 3 4 3" xfId="47413"/>
    <cellStyle name="Процентный 3 2 2 3 4 3 2" xfId="47414"/>
    <cellStyle name="Процентный 3 2 2 3 4 4" xfId="47415"/>
    <cellStyle name="Процентный 3 2 2 3 5" xfId="47416"/>
    <cellStyle name="Процентный 3 2 2 3 5 2" xfId="47417"/>
    <cellStyle name="Процентный 3 2 2 3 5 2 2" xfId="47418"/>
    <cellStyle name="Процентный 3 2 2 3 5 3" xfId="47419"/>
    <cellStyle name="Процентный 3 2 2 3 6" xfId="47420"/>
    <cellStyle name="Процентный 3 2 2 3 6 2" xfId="47421"/>
    <cellStyle name="Процентный 3 2 2 3 7" xfId="47422"/>
    <cellStyle name="Процентный 3 2 2 4" xfId="47423"/>
    <cellStyle name="Процентный 3 2 2 4 2" xfId="47424"/>
    <cellStyle name="Процентный 3 2 2 4 2 2" xfId="47425"/>
    <cellStyle name="Процентный 3 2 2 4 2 2 2" xfId="47426"/>
    <cellStyle name="Процентный 3 2 2 4 2 2 2 2" xfId="47427"/>
    <cellStyle name="Процентный 3 2 2 4 2 2 2 2 2" xfId="47428"/>
    <cellStyle name="Процентный 3 2 2 4 2 2 2 3" xfId="47429"/>
    <cellStyle name="Процентный 3 2 2 4 2 2 3" xfId="47430"/>
    <cellStyle name="Процентный 3 2 2 4 2 2 3 2" xfId="47431"/>
    <cellStyle name="Процентный 3 2 2 4 2 2 4" xfId="47432"/>
    <cellStyle name="Процентный 3 2 2 4 2 3" xfId="47433"/>
    <cellStyle name="Процентный 3 2 2 4 2 3 2" xfId="47434"/>
    <cellStyle name="Процентный 3 2 2 4 2 3 2 2" xfId="47435"/>
    <cellStyle name="Процентный 3 2 2 4 2 3 3" xfId="47436"/>
    <cellStyle name="Процентный 3 2 2 4 2 4" xfId="47437"/>
    <cellStyle name="Процентный 3 2 2 4 2 4 2" xfId="47438"/>
    <cellStyle name="Процентный 3 2 2 4 2 5" xfId="47439"/>
    <cellStyle name="Процентный 3 2 2 4 3" xfId="47440"/>
    <cellStyle name="Процентный 3 2 2 4 3 2" xfId="47441"/>
    <cellStyle name="Процентный 3 2 2 4 3 2 2" xfId="47442"/>
    <cellStyle name="Процентный 3 2 2 4 3 2 2 2" xfId="47443"/>
    <cellStyle name="Процентный 3 2 2 4 3 2 3" xfId="47444"/>
    <cellStyle name="Процентный 3 2 2 4 3 3" xfId="47445"/>
    <cellStyle name="Процентный 3 2 2 4 3 3 2" xfId="47446"/>
    <cellStyle name="Процентный 3 2 2 4 3 4" xfId="47447"/>
    <cellStyle name="Процентный 3 2 2 4 4" xfId="47448"/>
    <cellStyle name="Процентный 3 2 2 4 4 2" xfId="47449"/>
    <cellStyle name="Процентный 3 2 2 4 4 2 2" xfId="47450"/>
    <cellStyle name="Процентный 3 2 2 4 4 3" xfId="47451"/>
    <cellStyle name="Процентный 3 2 2 4 5" xfId="47452"/>
    <cellStyle name="Процентный 3 2 2 4 5 2" xfId="47453"/>
    <cellStyle name="Процентный 3 2 2 4 6" xfId="47454"/>
    <cellStyle name="Процентный 3 2 2 5" xfId="47455"/>
    <cellStyle name="Процентный 3 2 2 5 2" xfId="47456"/>
    <cellStyle name="Процентный 3 2 2 5 2 2" xfId="47457"/>
    <cellStyle name="Процентный 3 2 2 5 2 2 2" xfId="47458"/>
    <cellStyle name="Процентный 3 2 2 5 2 2 2 2" xfId="47459"/>
    <cellStyle name="Процентный 3 2 2 5 2 2 3" xfId="47460"/>
    <cellStyle name="Процентный 3 2 2 5 2 3" xfId="47461"/>
    <cellStyle name="Процентный 3 2 2 5 2 3 2" xfId="47462"/>
    <cellStyle name="Процентный 3 2 2 5 2 4" xfId="47463"/>
    <cellStyle name="Процентный 3 2 2 5 3" xfId="47464"/>
    <cellStyle name="Процентный 3 2 2 5 3 2" xfId="47465"/>
    <cellStyle name="Процентный 3 2 2 5 3 2 2" xfId="47466"/>
    <cellStyle name="Процентный 3 2 2 5 3 3" xfId="47467"/>
    <cellStyle name="Процентный 3 2 2 5 4" xfId="47468"/>
    <cellStyle name="Процентный 3 2 2 5 4 2" xfId="47469"/>
    <cellStyle name="Процентный 3 2 2 5 5" xfId="47470"/>
    <cellStyle name="Процентный 3 2 2 6" xfId="47471"/>
    <cellStyle name="Процентный 3 2 2 6 2" xfId="47472"/>
    <cellStyle name="Процентный 3 2 2 6 2 2" xfId="47473"/>
    <cellStyle name="Процентный 3 2 2 6 2 2 2" xfId="47474"/>
    <cellStyle name="Процентный 3 2 2 6 2 3" xfId="47475"/>
    <cellStyle name="Процентный 3 2 2 6 3" xfId="47476"/>
    <cellStyle name="Процентный 3 2 2 6 3 2" xfId="47477"/>
    <cellStyle name="Процентный 3 2 2 6 4" xfId="47478"/>
    <cellStyle name="Процентный 3 2 2 7" xfId="47479"/>
    <cellStyle name="Процентный 3 2 2 7 2" xfId="47480"/>
    <cellStyle name="Процентный 3 2 2 7 2 2" xfId="47481"/>
    <cellStyle name="Процентный 3 2 2 7 3" xfId="47482"/>
    <cellStyle name="Процентный 3 2 2 8" xfId="47483"/>
    <cellStyle name="Процентный 3 2 2 8 2" xfId="47484"/>
    <cellStyle name="Процентный 3 2 2 9" xfId="47485"/>
    <cellStyle name="Процентный 3 2 3" xfId="47486"/>
    <cellStyle name="Процентный 3 2 3 2" xfId="47487"/>
    <cellStyle name="Процентный 3 2 3 2 2" xfId="47488"/>
    <cellStyle name="Процентный 3 2 3 2 2 2" xfId="47489"/>
    <cellStyle name="Процентный 3 2 3 2 2 2 2" xfId="47490"/>
    <cellStyle name="Процентный 3 2 3 2 2 2 2 2" xfId="47491"/>
    <cellStyle name="Процентный 3 2 3 2 2 2 2 2 2" xfId="47492"/>
    <cellStyle name="Процентный 3 2 3 2 2 2 2 2 2 2" xfId="47493"/>
    <cellStyle name="Процентный 3 2 3 2 2 2 2 2 3" xfId="47494"/>
    <cellStyle name="Процентный 3 2 3 2 2 2 2 3" xfId="47495"/>
    <cellStyle name="Процентный 3 2 3 2 2 2 2 3 2" xfId="47496"/>
    <cellStyle name="Процентный 3 2 3 2 2 2 2 4" xfId="47497"/>
    <cellStyle name="Процентный 3 2 3 2 2 2 3" xfId="47498"/>
    <cellStyle name="Процентный 3 2 3 2 2 2 3 2" xfId="47499"/>
    <cellStyle name="Процентный 3 2 3 2 2 2 3 2 2" xfId="47500"/>
    <cellStyle name="Процентный 3 2 3 2 2 2 3 3" xfId="47501"/>
    <cellStyle name="Процентный 3 2 3 2 2 2 4" xfId="47502"/>
    <cellStyle name="Процентный 3 2 3 2 2 2 4 2" xfId="47503"/>
    <cellStyle name="Процентный 3 2 3 2 2 2 5" xfId="47504"/>
    <cellStyle name="Процентный 3 2 3 2 2 3" xfId="47505"/>
    <cellStyle name="Процентный 3 2 3 2 2 3 2" xfId="47506"/>
    <cellStyle name="Процентный 3 2 3 2 2 3 2 2" xfId="47507"/>
    <cellStyle name="Процентный 3 2 3 2 2 3 2 2 2" xfId="47508"/>
    <cellStyle name="Процентный 3 2 3 2 2 3 2 3" xfId="47509"/>
    <cellStyle name="Процентный 3 2 3 2 2 3 3" xfId="47510"/>
    <cellStyle name="Процентный 3 2 3 2 2 3 3 2" xfId="47511"/>
    <cellStyle name="Процентный 3 2 3 2 2 3 4" xfId="47512"/>
    <cellStyle name="Процентный 3 2 3 2 2 4" xfId="47513"/>
    <cellStyle name="Процентный 3 2 3 2 2 4 2" xfId="47514"/>
    <cellStyle name="Процентный 3 2 3 2 2 4 2 2" xfId="47515"/>
    <cellStyle name="Процентный 3 2 3 2 2 4 3" xfId="47516"/>
    <cellStyle name="Процентный 3 2 3 2 2 5" xfId="47517"/>
    <cellStyle name="Процентный 3 2 3 2 2 5 2" xfId="47518"/>
    <cellStyle name="Процентный 3 2 3 2 2 6" xfId="47519"/>
    <cellStyle name="Процентный 3 2 3 2 3" xfId="47520"/>
    <cellStyle name="Процентный 3 2 3 2 3 2" xfId="47521"/>
    <cellStyle name="Процентный 3 2 3 2 3 2 2" xfId="47522"/>
    <cellStyle name="Процентный 3 2 3 2 3 2 2 2" xfId="47523"/>
    <cellStyle name="Процентный 3 2 3 2 3 2 2 2 2" xfId="47524"/>
    <cellStyle name="Процентный 3 2 3 2 3 2 2 3" xfId="47525"/>
    <cellStyle name="Процентный 3 2 3 2 3 2 3" xfId="47526"/>
    <cellStyle name="Процентный 3 2 3 2 3 2 3 2" xfId="47527"/>
    <cellStyle name="Процентный 3 2 3 2 3 2 4" xfId="47528"/>
    <cellStyle name="Процентный 3 2 3 2 3 3" xfId="47529"/>
    <cellStyle name="Процентный 3 2 3 2 3 3 2" xfId="47530"/>
    <cellStyle name="Процентный 3 2 3 2 3 3 2 2" xfId="47531"/>
    <cellStyle name="Процентный 3 2 3 2 3 3 3" xfId="47532"/>
    <cellStyle name="Процентный 3 2 3 2 3 4" xfId="47533"/>
    <cellStyle name="Процентный 3 2 3 2 3 4 2" xfId="47534"/>
    <cellStyle name="Процентный 3 2 3 2 3 5" xfId="47535"/>
    <cellStyle name="Процентный 3 2 3 2 4" xfId="47536"/>
    <cellStyle name="Процентный 3 2 3 2 4 2" xfId="47537"/>
    <cellStyle name="Процентный 3 2 3 2 4 2 2" xfId="47538"/>
    <cellStyle name="Процентный 3 2 3 2 4 2 2 2" xfId="47539"/>
    <cellStyle name="Процентный 3 2 3 2 4 2 3" xfId="47540"/>
    <cellStyle name="Процентный 3 2 3 2 4 3" xfId="47541"/>
    <cellStyle name="Процентный 3 2 3 2 4 3 2" xfId="47542"/>
    <cellStyle name="Процентный 3 2 3 2 4 4" xfId="47543"/>
    <cellStyle name="Процентный 3 2 3 2 5" xfId="47544"/>
    <cellStyle name="Процентный 3 2 3 2 5 2" xfId="47545"/>
    <cellStyle name="Процентный 3 2 3 2 5 2 2" xfId="47546"/>
    <cellStyle name="Процентный 3 2 3 2 5 3" xfId="47547"/>
    <cellStyle name="Процентный 3 2 3 2 6" xfId="47548"/>
    <cellStyle name="Процентный 3 2 3 2 6 2" xfId="47549"/>
    <cellStyle name="Процентный 3 2 3 2 7" xfId="47550"/>
    <cellStyle name="Процентный 3 2 3 3" xfId="47551"/>
    <cellStyle name="Процентный 3 2 3 3 2" xfId="47552"/>
    <cellStyle name="Процентный 3 2 3 3 2 2" xfId="47553"/>
    <cellStyle name="Процентный 3 2 3 3 2 2 2" xfId="47554"/>
    <cellStyle name="Процентный 3 2 3 3 2 2 2 2" xfId="47555"/>
    <cellStyle name="Процентный 3 2 3 3 2 2 2 2 2" xfId="47556"/>
    <cellStyle name="Процентный 3 2 3 3 2 2 2 3" xfId="47557"/>
    <cellStyle name="Процентный 3 2 3 3 2 2 3" xfId="47558"/>
    <cellStyle name="Процентный 3 2 3 3 2 2 3 2" xfId="47559"/>
    <cellStyle name="Процентный 3 2 3 3 2 2 4" xfId="47560"/>
    <cellStyle name="Процентный 3 2 3 3 2 3" xfId="47561"/>
    <cellStyle name="Процентный 3 2 3 3 2 3 2" xfId="47562"/>
    <cellStyle name="Процентный 3 2 3 3 2 3 2 2" xfId="47563"/>
    <cellStyle name="Процентный 3 2 3 3 2 3 3" xfId="47564"/>
    <cellStyle name="Процентный 3 2 3 3 2 4" xfId="47565"/>
    <cellStyle name="Процентный 3 2 3 3 2 4 2" xfId="47566"/>
    <cellStyle name="Процентный 3 2 3 3 2 5" xfId="47567"/>
    <cellStyle name="Процентный 3 2 3 3 3" xfId="47568"/>
    <cellStyle name="Процентный 3 2 3 3 3 2" xfId="47569"/>
    <cellStyle name="Процентный 3 2 3 3 3 2 2" xfId="47570"/>
    <cellStyle name="Процентный 3 2 3 3 3 2 2 2" xfId="47571"/>
    <cellStyle name="Процентный 3 2 3 3 3 2 3" xfId="47572"/>
    <cellStyle name="Процентный 3 2 3 3 3 3" xfId="47573"/>
    <cellStyle name="Процентный 3 2 3 3 3 3 2" xfId="47574"/>
    <cellStyle name="Процентный 3 2 3 3 3 4" xfId="47575"/>
    <cellStyle name="Процентный 3 2 3 3 4" xfId="47576"/>
    <cellStyle name="Процентный 3 2 3 3 4 2" xfId="47577"/>
    <cellStyle name="Процентный 3 2 3 3 4 2 2" xfId="47578"/>
    <cellStyle name="Процентный 3 2 3 3 4 3" xfId="47579"/>
    <cellStyle name="Процентный 3 2 3 3 5" xfId="47580"/>
    <cellStyle name="Процентный 3 2 3 3 5 2" xfId="47581"/>
    <cellStyle name="Процентный 3 2 3 3 6" xfId="47582"/>
    <cellStyle name="Процентный 3 2 3 4" xfId="47583"/>
    <cellStyle name="Процентный 3 2 3 4 2" xfId="47584"/>
    <cellStyle name="Процентный 3 2 3 4 2 2" xfId="47585"/>
    <cellStyle name="Процентный 3 2 3 4 2 2 2" xfId="47586"/>
    <cellStyle name="Процентный 3 2 3 4 2 2 2 2" xfId="47587"/>
    <cellStyle name="Процентный 3 2 3 4 2 2 3" xfId="47588"/>
    <cellStyle name="Процентный 3 2 3 4 2 3" xfId="47589"/>
    <cellStyle name="Процентный 3 2 3 4 2 3 2" xfId="47590"/>
    <cellStyle name="Процентный 3 2 3 4 2 4" xfId="47591"/>
    <cellStyle name="Процентный 3 2 3 4 3" xfId="47592"/>
    <cellStyle name="Процентный 3 2 3 4 3 2" xfId="47593"/>
    <cellStyle name="Процентный 3 2 3 4 3 2 2" xfId="47594"/>
    <cellStyle name="Процентный 3 2 3 4 3 3" xfId="47595"/>
    <cellStyle name="Процентный 3 2 3 4 4" xfId="47596"/>
    <cellStyle name="Процентный 3 2 3 4 4 2" xfId="47597"/>
    <cellStyle name="Процентный 3 2 3 4 5" xfId="47598"/>
    <cellStyle name="Процентный 3 2 3 5" xfId="47599"/>
    <cellStyle name="Процентный 3 2 3 5 2" xfId="47600"/>
    <cellStyle name="Процентный 3 2 3 5 2 2" xfId="47601"/>
    <cellStyle name="Процентный 3 2 3 5 2 2 2" xfId="47602"/>
    <cellStyle name="Процентный 3 2 3 5 2 3" xfId="47603"/>
    <cellStyle name="Процентный 3 2 3 5 3" xfId="47604"/>
    <cellStyle name="Процентный 3 2 3 5 3 2" xfId="47605"/>
    <cellStyle name="Процентный 3 2 3 5 4" xfId="47606"/>
    <cellStyle name="Процентный 3 2 3 6" xfId="47607"/>
    <cellStyle name="Процентный 3 2 3 6 2" xfId="47608"/>
    <cellStyle name="Процентный 3 2 3 6 2 2" xfId="47609"/>
    <cellStyle name="Процентный 3 2 3 6 3" xfId="47610"/>
    <cellStyle name="Процентный 3 2 3 7" xfId="47611"/>
    <cellStyle name="Процентный 3 2 3 7 2" xfId="47612"/>
    <cellStyle name="Процентный 3 2 3 8" xfId="47613"/>
    <cellStyle name="Процентный 3 2 4" xfId="47614"/>
    <cellStyle name="Процентный 3 2 4 2" xfId="47615"/>
    <cellStyle name="Процентный 3 2 4 2 2" xfId="47616"/>
    <cellStyle name="Процентный 3 2 4 2 2 2" xfId="47617"/>
    <cellStyle name="Процентный 3 2 4 2 2 2 2" xfId="47618"/>
    <cellStyle name="Процентный 3 2 4 2 2 2 2 2" xfId="47619"/>
    <cellStyle name="Процентный 3 2 4 2 2 2 2 2 2" xfId="47620"/>
    <cellStyle name="Процентный 3 2 4 2 2 2 2 3" xfId="47621"/>
    <cellStyle name="Процентный 3 2 4 2 2 2 3" xfId="47622"/>
    <cellStyle name="Процентный 3 2 4 2 2 2 3 2" xfId="47623"/>
    <cellStyle name="Процентный 3 2 4 2 2 2 4" xfId="47624"/>
    <cellStyle name="Процентный 3 2 4 2 2 3" xfId="47625"/>
    <cellStyle name="Процентный 3 2 4 2 2 3 2" xfId="47626"/>
    <cellStyle name="Процентный 3 2 4 2 2 3 2 2" xfId="47627"/>
    <cellStyle name="Процентный 3 2 4 2 2 3 3" xfId="47628"/>
    <cellStyle name="Процентный 3 2 4 2 2 4" xfId="47629"/>
    <cellStyle name="Процентный 3 2 4 2 2 4 2" xfId="47630"/>
    <cellStyle name="Процентный 3 2 4 2 2 5" xfId="47631"/>
    <cellStyle name="Процентный 3 2 4 2 3" xfId="47632"/>
    <cellStyle name="Процентный 3 2 4 2 3 2" xfId="47633"/>
    <cellStyle name="Процентный 3 2 4 2 3 2 2" xfId="47634"/>
    <cellStyle name="Процентный 3 2 4 2 3 2 2 2" xfId="47635"/>
    <cellStyle name="Процентный 3 2 4 2 3 2 3" xfId="47636"/>
    <cellStyle name="Процентный 3 2 4 2 3 3" xfId="47637"/>
    <cellStyle name="Процентный 3 2 4 2 3 3 2" xfId="47638"/>
    <cellStyle name="Процентный 3 2 4 2 3 4" xfId="47639"/>
    <cellStyle name="Процентный 3 2 4 2 4" xfId="47640"/>
    <cellStyle name="Процентный 3 2 4 2 4 2" xfId="47641"/>
    <cellStyle name="Процентный 3 2 4 2 4 2 2" xfId="47642"/>
    <cellStyle name="Процентный 3 2 4 2 4 3" xfId="47643"/>
    <cellStyle name="Процентный 3 2 4 2 5" xfId="47644"/>
    <cellStyle name="Процентный 3 2 4 2 5 2" xfId="47645"/>
    <cellStyle name="Процентный 3 2 4 2 6" xfId="47646"/>
    <cellStyle name="Процентный 3 2 4 3" xfId="47647"/>
    <cellStyle name="Процентный 3 2 4 3 2" xfId="47648"/>
    <cellStyle name="Процентный 3 2 4 3 2 2" xfId="47649"/>
    <cellStyle name="Процентный 3 2 4 3 2 2 2" xfId="47650"/>
    <cellStyle name="Процентный 3 2 4 3 2 2 2 2" xfId="47651"/>
    <cellStyle name="Процентный 3 2 4 3 2 2 3" xfId="47652"/>
    <cellStyle name="Процентный 3 2 4 3 2 3" xfId="47653"/>
    <cellStyle name="Процентный 3 2 4 3 2 3 2" xfId="47654"/>
    <cellStyle name="Процентный 3 2 4 3 2 4" xfId="47655"/>
    <cellStyle name="Процентный 3 2 4 3 3" xfId="47656"/>
    <cellStyle name="Процентный 3 2 4 3 3 2" xfId="47657"/>
    <cellStyle name="Процентный 3 2 4 3 3 2 2" xfId="47658"/>
    <cellStyle name="Процентный 3 2 4 3 3 3" xfId="47659"/>
    <cellStyle name="Процентный 3 2 4 3 4" xfId="47660"/>
    <cellStyle name="Процентный 3 2 4 3 4 2" xfId="47661"/>
    <cellStyle name="Процентный 3 2 4 3 5" xfId="47662"/>
    <cellStyle name="Процентный 3 2 4 4" xfId="47663"/>
    <cellStyle name="Процентный 3 2 4 4 2" xfId="47664"/>
    <cellStyle name="Процентный 3 2 4 4 2 2" xfId="47665"/>
    <cellStyle name="Процентный 3 2 4 4 2 2 2" xfId="47666"/>
    <cellStyle name="Процентный 3 2 4 4 2 3" xfId="47667"/>
    <cellStyle name="Процентный 3 2 4 4 3" xfId="47668"/>
    <cellStyle name="Процентный 3 2 4 4 3 2" xfId="47669"/>
    <cellStyle name="Процентный 3 2 4 4 4" xfId="47670"/>
    <cellStyle name="Процентный 3 2 4 5" xfId="47671"/>
    <cellStyle name="Процентный 3 2 4 5 2" xfId="47672"/>
    <cellStyle name="Процентный 3 2 4 5 2 2" xfId="47673"/>
    <cellStyle name="Процентный 3 2 4 5 3" xfId="47674"/>
    <cellStyle name="Процентный 3 2 4 6" xfId="47675"/>
    <cellStyle name="Процентный 3 2 4 6 2" xfId="47676"/>
    <cellStyle name="Процентный 3 2 4 7" xfId="47677"/>
    <cellStyle name="Процентный 3 2 5" xfId="47678"/>
    <cellStyle name="Процентный 3 2 5 2" xfId="47679"/>
    <cellStyle name="Процентный 3 2 5 2 2" xfId="47680"/>
    <cellStyle name="Процентный 3 2 5 2 2 2" xfId="47681"/>
    <cellStyle name="Процентный 3 2 5 2 2 2 2" xfId="47682"/>
    <cellStyle name="Процентный 3 2 5 2 2 2 2 2" xfId="47683"/>
    <cellStyle name="Процентный 3 2 5 2 2 2 3" xfId="47684"/>
    <cellStyle name="Процентный 3 2 5 2 2 3" xfId="47685"/>
    <cellStyle name="Процентный 3 2 5 2 2 3 2" xfId="47686"/>
    <cellStyle name="Процентный 3 2 5 2 2 4" xfId="47687"/>
    <cellStyle name="Процентный 3 2 5 2 3" xfId="47688"/>
    <cellStyle name="Процентный 3 2 5 2 3 2" xfId="47689"/>
    <cellStyle name="Процентный 3 2 5 2 3 2 2" xfId="47690"/>
    <cellStyle name="Процентный 3 2 5 2 3 3" xfId="47691"/>
    <cellStyle name="Процентный 3 2 5 2 4" xfId="47692"/>
    <cellStyle name="Процентный 3 2 5 2 4 2" xfId="47693"/>
    <cellStyle name="Процентный 3 2 5 2 5" xfId="47694"/>
    <cellStyle name="Процентный 3 2 5 3" xfId="47695"/>
    <cellStyle name="Процентный 3 2 5 3 2" xfId="47696"/>
    <cellStyle name="Процентный 3 2 5 3 2 2" xfId="47697"/>
    <cellStyle name="Процентный 3 2 5 3 2 2 2" xfId="47698"/>
    <cellStyle name="Процентный 3 2 5 3 2 3" xfId="47699"/>
    <cellStyle name="Процентный 3 2 5 3 3" xfId="47700"/>
    <cellStyle name="Процентный 3 2 5 3 3 2" xfId="47701"/>
    <cellStyle name="Процентный 3 2 5 3 4" xfId="47702"/>
    <cellStyle name="Процентный 3 2 5 4" xfId="47703"/>
    <cellStyle name="Процентный 3 2 5 4 2" xfId="47704"/>
    <cellStyle name="Процентный 3 2 5 4 2 2" xfId="47705"/>
    <cellStyle name="Процентный 3 2 5 4 3" xfId="47706"/>
    <cellStyle name="Процентный 3 2 5 5" xfId="47707"/>
    <cellStyle name="Процентный 3 2 5 5 2" xfId="47708"/>
    <cellStyle name="Процентный 3 2 5 6" xfId="47709"/>
    <cellStyle name="Процентный 3 2 6" xfId="47710"/>
    <cellStyle name="Процентный 3 2 6 2" xfId="47711"/>
    <cellStyle name="Процентный 3 2 6 2 2" xfId="47712"/>
    <cellStyle name="Процентный 3 2 6 2 2 2" xfId="47713"/>
    <cellStyle name="Процентный 3 2 6 2 2 2 2" xfId="47714"/>
    <cellStyle name="Процентный 3 2 6 2 2 3" xfId="47715"/>
    <cellStyle name="Процентный 3 2 6 2 3" xfId="47716"/>
    <cellStyle name="Процентный 3 2 6 2 3 2" xfId="47717"/>
    <cellStyle name="Процентный 3 2 6 2 4" xfId="47718"/>
    <cellStyle name="Процентный 3 2 6 3" xfId="47719"/>
    <cellStyle name="Процентный 3 2 6 3 2" xfId="47720"/>
    <cellStyle name="Процентный 3 2 6 3 2 2" xfId="47721"/>
    <cellStyle name="Процентный 3 2 6 3 3" xfId="47722"/>
    <cellStyle name="Процентный 3 2 6 4" xfId="47723"/>
    <cellStyle name="Процентный 3 2 6 4 2" xfId="47724"/>
    <cellStyle name="Процентный 3 2 6 5" xfId="47725"/>
    <cellStyle name="Процентный 3 2 7" xfId="47726"/>
    <cellStyle name="Процентный 3 2 7 2" xfId="47727"/>
    <cellStyle name="Процентный 3 2 7 2 2" xfId="47728"/>
    <cellStyle name="Процентный 3 2 7 2 2 2" xfId="47729"/>
    <cellStyle name="Процентный 3 2 7 2 3" xfId="47730"/>
    <cellStyle name="Процентный 3 2 7 3" xfId="47731"/>
    <cellStyle name="Процентный 3 2 7 3 2" xfId="47732"/>
    <cellStyle name="Процентный 3 2 7 4" xfId="47733"/>
    <cellStyle name="Процентный 3 2 8" xfId="47734"/>
    <cellStyle name="Процентный 3 2 8 2" xfId="47735"/>
    <cellStyle name="Процентный 3 2 8 2 2" xfId="47736"/>
    <cellStyle name="Процентный 3 2 8 3" xfId="47737"/>
    <cellStyle name="Процентный 3 2 9" xfId="47738"/>
    <cellStyle name="Процентный 3 2 9 2" xfId="47739"/>
    <cellStyle name="Процентный 3 3" xfId="47740"/>
    <cellStyle name="Процентный 3 3 2" xfId="47741"/>
    <cellStyle name="Процентный 3 3 2 2" xfId="47742"/>
    <cellStyle name="Процентный 3 3 2 2 2" xfId="47743"/>
    <cellStyle name="Процентный 3 3 2 2 2 2" xfId="47744"/>
    <cellStyle name="Процентный 3 3 2 2 2 2 2" xfId="47745"/>
    <cellStyle name="Процентный 3 3 2 2 2 2 2 2" xfId="47746"/>
    <cellStyle name="Процентный 3 3 2 2 2 2 2 2 2" xfId="47747"/>
    <cellStyle name="Процентный 3 3 2 2 2 2 2 2 2 2" xfId="47748"/>
    <cellStyle name="Процентный 3 3 2 2 2 2 2 2 3" xfId="47749"/>
    <cellStyle name="Процентный 3 3 2 2 2 2 2 3" xfId="47750"/>
    <cellStyle name="Процентный 3 3 2 2 2 2 2 3 2" xfId="47751"/>
    <cellStyle name="Процентный 3 3 2 2 2 2 2 4" xfId="47752"/>
    <cellStyle name="Процентный 3 3 2 2 2 2 3" xfId="47753"/>
    <cellStyle name="Процентный 3 3 2 2 2 2 3 2" xfId="47754"/>
    <cellStyle name="Процентный 3 3 2 2 2 2 3 2 2" xfId="47755"/>
    <cellStyle name="Процентный 3 3 2 2 2 2 3 3" xfId="47756"/>
    <cellStyle name="Процентный 3 3 2 2 2 2 4" xfId="47757"/>
    <cellStyle name="Процентный 3 3 2 2 2 2 4 2" xfId="47758"/>
    <cellStyle name="Процентный 3 3 2 2 2 2 5" xfId="47759"/>
    <cellStyle name="Процентный 3 3 2 2 2 3" xfId="47760"/>
    <cellStyle name="Процентный 3 3 2 2 2 3 2" xfId="47761"/>
    <cellStyle name="Процентный 3 3 2 2 2 3 2 2" xfId="47762"/>
    <cellStyle name="Процентный 3 3 2 2 2 3 2 2 2" xfId="47763"/>
    <cellStyle name="Процентный 3 3 2 2 2 3 2 3" xfId="47764"/>
    <cellStyle name="Процентный 3 3 2 2 2 3 3" xfId="47765"/>
    <cellStyle name="Процентный 3 3 2 2 2 3 3 2" xfId="47766"/>
    <cellStyle name="Процентный 3 3 2 2 2 3 4" xfId="47767"/>
    <cellStyle name="Процентный 3 3 2 2 2 4" xfId="47768"/>
    <cellStyle name="Процентный 3 3 2 2 2 4 2" xfId="47769"/>
    <cellStyle name="Процентный 3 3 2 2 2 4 2 2" xfId="47770"/>
    <cellStyle name="Процентный 3 3 2 2 2 4 3" xfId="47771"/>
    <cellStyle name="Процентный 3 3 2 2 2 5" xfId="47772"/>
    <cellStyle name="Процентный 3 3 2 2 2 5 2" xfId="47773"/>
    <cellStyle name="Процентный 3 3 2 2 2 6" xfId="47774"/>
    <cellStyle name="Процентный 3 3 2 2 3" xfId="47775"/>
    <cellStyle name="Процентный 3 3 2 2 3 2" xfId="47776"/>
    <cellStyle name="Процентный 3 3 2 2 3 2 2" xfId="47777"/>
    <cellStyle name="Процентный 3 3 2 2 3 2 2 2" xfId="47778"/>
    <cellStyle name="Процентный 3 3 2 2 3 2 2 2 2" xfId="47779"/>
    <cellStyle name="Процентный 3 3 2 2 3 2 2 3" xfId="47780"/>
    <cellStyle name="Процентный 3 3 2 2 3 2 3" xfId="47781"/>
    <cellStyle name="Процентный 3 3 2 2 3 2 3 2" xfId="47782"/>
    <cellStyle name="Процентный 3 3 2 2 3 2 4" xfId="47783"/>
    <cellStyle name="Процентный 3 3 2 2 3 3" xfId="47784"/>
    <cellStyle name="Процентный 3 3 2 2 3 3 2" xfId="47785"/>
    <cellStyle name="Процентный 3 3 2 2 3 3 2 2" xfId="47786"/>
    <cellStyle name="Процентный 3 3 2 2 3 3 3" xfId="47787"/>
    <cellStyle name="Процентный 3 3 2 2 3 4" xfId="47788"/>
    <cellStyle name="Процентный 3 3 2 2 3 4 2" xfId="47789"/>
    <cellStyle name="Процентный 3 3 2 2 3 5" xfId="47790"/>
    <cellStyle name="Процентный 3 3 2 2 4" xfId="47791"/>
    <cellStyle name="Процентный 3 3 2 2 4 2" xfId="47792"/>
    <cellStyle name="Процентный 3 3 2 2 4 2 2" xfId="47793"/>
    <cellStyle name="Процентный 3 3 2 2 4 2 2 2" xfId="47794"/>
    <cellStyle name="Процентный 3 3 2 2 4 2 3" xfId="47795"/>
    <cellStyle name="Процентный 3 3 2 2 4 3" xfId="47796"/>
    <cellStyle name="Процентный 3 3 2 2 4 3 2" xfId="47797"/>
    <cellStyle name="Процентный 3 3 2 2 4 4" xfId="47798"/>
    <cellStyle name="Процентный 3 3 2 2 5" xfId="47799"/>
    <cellStyle name="Процентный 3 3 2 2 5 2" xfId="47800"/>
    <cellStyle name="Процентный 3 3 2 2 5 2 2" xfId="47801"/>
    <cellStyle name="Процентный 3 3 2 2 5 3" xfId="47802"/>
    <cellStyle name="Процентный 3 3 2 2 6" xfId="47803"/>
    <cellStyle name="Процентный 3 3 2 2 6 2" xfId="47804"/>
    <cellStyle name="Процентный 3 3 2 2 7" xfId="47805"/>
    <cellStyle name="Процентный 3 3 2 3" xfId="47806"/>
    <cellStyle name="Процентный 3 3 2 3 2" xfId="47807"/>
    <cellStyle name="Процентный 3 3 2 3 2 2" xfId="47808"/>
    <cellStyle name="Процентный 3 3 2 3 2 2 2" xfId="47809"/>
    <cellStyle name="Процентный 3 3 2 3 2 2 2 2" xfId="47810"/>
    <cellStyle name="Процентный 3 3 2 3 2 2 2 2 2" xfId="47811"/>
    <cellStyle name="Процентный 3 3 2 3 2 2 2 3" xfId="47812"/>
    <cellStyle name="Процентный 3 3 2 3 2 2 3" xfId="47813"/>
    <cellStyle name="Процентный 3 3 2 3 2 2 3 2" xfId="47814"/>
    <cellStyle name="Процентный 3 3 2 3 2 2 4" xfId="47815"/>
    <cellStyle name="Процентный 3 3 2 3 2 3" xfId="47816"/>
    <cellStyle name="Процентный 3 3 2 3 2 3 2" xfId="47817"/>
    <cellStyle name="Процентный 3 3 2 3 2 3 2 2" xfId="47818"/>
    <cellStyle name="Процентный 3 3 2 3 2 3 3" xfId="47819"/>
    <cellStyle name="Процентный 3 3 2 3 2 4" xfId="47820"/>
    <cellStyle name="Процентный 3 3 2 3 2 4 2" xfId="47821"/>
    <cellStyle name="Процентный 3 3 2 3 2 5" xfId="47822"/>
    <cellStyle name="Процентный 3 3 2 3 3" xfId="47823"/>
    <cellStyle name="Процентный 3 3 2 3 3 2" xfId="47824"/>
    <cellStyle name="Процентный 3 3 2 3 3 2 2" xfId="47825"/>
    <cellStyle name="Процентный 3 3 2 3 3 2 2 2" xfId="47826"/>
    <cellStyle name="Процентный 3 3 2 3 3 2 3" xfId="47827"/>
    <cellStyle name="Процентный 3 3 2 3 3 3" xfId="47828"/>
    <cellStyle name="Процентный 3 3 2 3 3 3 2" xfId="47829"/>
    <cellStyle name="Процентный 3 3 2 3 3 4" xfId="47830"/>
    <cellStyle name="Процентный 3 3 2 3 4" xfId="47831"/>
    <cellStyle name="Процентный 3 3 2 3 4 2" xfId="47832"/>
    <cellStyle name="Процентный 3 3 2 3 4 2 2" xfId="47833"/>
    <cellStyle name="Процентный 3 3 2 3 4 3" xfId="47834"/>
    <cellStyle name="Процентный 3 3 2 3 5" xfId="47835"/>
    <cellStyle name="Процентный 3 3 2 3 5 2" xfId="47836"/>
    <cellStyle name="Процентный 3 3 2 3 6" xfId="47837"/>
    <cellStyle name="Процентный 3 3 2 4" xfId="47838"/>
    <cellStyle name="Процентный 3 3 2 4 2" xfId="47839"/>
    <cellStyle name="Процентный 3 3 2 4 2 2" xfId="47840"/>
    <cellStyle name="Процентный 3 3 2 4 2 2 2" xfId="47841"/>
    <cellStyle name="Процентный 3 3 2 4 2 2 2 2" xfId="47842"/>
    <cellStyle name="Процентный 3 3 2 4 2 2 3" xfId="47843"/>
    <cellStyle name="Процентный 3 3 2 4 2 3" xfId="47844"/>
    <cellStyle name="Процентный 3 3 2 4 2 3 2" xfId="47845"/>
    <cellStyle name="Процентный 3 3 2 4 2 4" xfId="47846"/>
    <cellStyle name="Процентный 3 3 2 4 3" xfId="47847"/>
    <cellStyle name="Процентный 3 3 2 4 3 2" xfId="47848"/>
    <cellStyle name="Процентный 3 3 2 4 3 2 2" xfId="47849"/>
    <cellStyle name="Процентный 3 3 2 4 3 3" xfId="47850"/>
    <cellStyle name="Процентный 3 3 2 4 4" xfId="47851"/>
    <cellStyle name="Процентный 3 3 2 4 4 2" xfId="47852"/>
    <cellStyle name="Процентный 3 3 2 4 5" xfId="47853"/>
    <cellStyle name="Процентный 3 3 2 5" xfId="47854"/>
    <cellStyle name="Процентный 3 3 2 5 2" xfId="47855"/>
    <cellStyle name="Процентный 3 3 2 5 2 2" xfId="47856"/>
    <cellStyle name="Процентный 3 3 2 5 2 2 2" xfId="47857"/>
    <cellStyle name="Процентный 3 3 2 5 2 3" xfId="47858"/>
    <cellStyle name="Процентный 3 3 2 5 3" xfId="47859"/>
    <cellStyle name="Процентный 3 3 2 5 3 2" xfId="47860"/>
    <cellStyle name="Процентный 3 3 2 5 4" xfId="47861"/>
    <cellStyle name="Процентный 3 3 2 6" xfId="47862"/>
    <cellStyle name="Процентный 3 3 2 6 2" xfId="47863"/>
    <cellStyle name="Процентный 3 3 2 6 2 2" xfId="47864"/>
    <cellStyle name="Процентный 3 3 2 6 3" xfId="47865"/>
    <cellStyle name="Процентный 3 3 2 7" xfId="47866"/>
    <cellStyle name="Процентный 3 3 2 7 2" xfId="47867"/>
    <cellStyle name="Процентный 3 3 2 8" xfId="47868"/>
    <cellStyle name="Процентный 3 3 3" xfId="47869"/>
    <cellStyle name="Процентный 3 3 3 2" xfId="47870"/>
    <cellStyle name="Процентный 3 3 3 2 2" xfId="47871"/>
    <cellStyle name="Процентный 3 3 3 2 2 2" xfId="47872"/>
    <cellStyle name="Процентный 3 3 3 2 2 2 2" xfId="47873"/>
    <cellStyle name="Процентный 3 3 3 2 2 2 2 2" xfId="47874"/>
    <cellStyle name="Процентный 3 3 3 2 2 2 2 2 2" xfId="47875"/>
    <cellStyle name="Процентный 3 3 3 2 2 2 2 3" xfId="47876"/>
    <cellStyle name="Процентный 3 3 3 2 2 2 3" xfId="47877"/>
    <cellStyle name="Процентный 3 3 3 2 2 2 3 2" xfId="47878"/>
    <cellStyle name="Процентный 3 3 3 2 2 2 4" xfId="47879"/>
    <cellStyle name="Процентный 3 3 3 2 2 3" xfId="47880"/>
    <cellStyle name="Процентный 3 3 3 2 2 3 2" xfId="47881"/>
    <cellStyle name="Процентный 3 3 3 2 2 3 2 2" xfId="47882"/>
    <cellStyle name="Процентный 3 3 3 2 2 3 3" xfId="47883"/>
    <cellStyle name="Процентный 3 3 3 2 2 4" xfId="47884"/>
    <cellStyle name="Процентный 3 3 3 2 2 4 2" xfId="47885"/>
    <cellStyle name="Процентный 3 3 3 2 2 5" xfId="47886"/>
    <cellStyle name="Процентный 3 3 3 2 3" xfId="47887"/>
    <cellStyle name="Процентный 3 3 3 2 3 2" xfId="47888"/>
    <cellStyle name="Процентный 3 3 3 2 3 2 2" xfId="47889"/>
    <cellStyle name="Процентный 3 3 3 2 3 2 2 2" xfId="47890"/>
    <cellStyle name="Процентный 3 3 3 2 3 2 3" xfId="47891"/>
    <cellStyle name="Процентный 3 3 3 2 3 3" xfId="47892"/>
    <cellStyle name="Процентный 3 3 3 2 3 3 2" xfId="47893"/>
    <cellStyle name="Процентный 3 3 3 2 3 4" xfId="47894"/>
    <cellStyle name="Процентный 3 3 3 2 4" xfId="47895"/>
    <cellStyle name="Процентный 3 3 3 2 4 2" xfId="47896"/>
    <cellStyle name="Процентный 3 3 3 2 4 2 2" xfId="47897"/>
    <cellStyle name="Процентный 3 3 3 2 4 3" xfId="47898"/>
    <cellStyle name="Процентный 3 3 3 2 5" xfId="47899"/>
    <cellStyle name="Процентный 3 3 3 2 5 2" xfId="47900"/>
    <cellStyle name="Процентный 3 3 3 2 6" xfId="47901"/>
    <cellStyle name="Процентный 3 3 3 3" xfId="47902"/>
    <cellStyle name="Процентный 3 3 3 3 2" xfId="47903"/>
    <cellStyle name="Процентный 3 3 3 3 2 2" xfId="47904"/>
    <cellStyle name="Процентный 3 3 3 3 2 2 2" xfId="47905"/>
    <cellStyle name="Процентный 3 3 3 3 2 2 2 2" xfId="47906"/>
    <cellStyle name="Процентный 3 3 3 3 2 2 3" xfId="47907"/>
    <cellStyle name="Процентный 3 3 3 3 2 3" xfId="47908"/>
    <cellStyle name="Процентный 3 3 3 3 2 3 2" xfId="47909"/>
    <cellStyle name="Процентный 3 3 3 3 2 4" xfId="47910"/>
    <cellStyle name="Процентный 3 3 3 3 3" xfId="47911"/>
    <cellStyle name="Процентный 3 3 3 3 3 2" xfId="47912"/>
    <cellStyle name="Процентный 3 3 3 3 3 2 2" xfId="47913"/>
    <cellStyle name="Процентный 3 3 3 3 3 3" xfId="47914"/>
    <cellStyle name="Процентный 3 3 3 3 4" xfId="47915"/>
    <cellStyle name="Процентный 3 3 3 3 4 2" xfId="47916"/>
    <cellStyle name="Процентный 3 3 3 3 5" xfId="47917"/>
    <cellStyle name="Процентный 3 3 3 4" xfId="47918"/>
    <cellStyle name="Процентный 3 3 3 4 2" xfId="47919"/>
    <cellStyle name="Процентный 3 3 3 4 2 2" xfId="47920"/>
    <cellStyle name="Процентный 3 3 3 4 2 2 2" xfId="47921"/>
    <cellStyle name="Процентный 3 3 3 4 2 3" xfId="47922"/>
    <cellStyle name="Процентный 3 3 3 4 3" xfId="47923"/>
    <cellStyle name="Процентный 3 3 3 4 3 2" xfId="47924"/>
    <cellStyle name="Процентный 3 3 3 4 4" xfId="47925"/>
    <cellStyle name="Процентный 3 3 3 5" xfId="47926"/>
    <cellStyle name="Процентный 3 3 3 5 2" xfId="47927"/>
    <cellStyle name="Процентный 3 3 3 5 2 2" xfId="47928"/>
    <cellStyle name="Процентный 3 3 3 5 3" xfId="47929"/>
    <cellStyle name="Процентный 3 3 3 6" xfId="47930"/>
    <cellStyle name="Процентный 3 3 3 6 2" xfId="47931"/>
    <cellStyle name="Процентный 3 3 3 7" xfId="47932"/>
    <cellStyle name="Процентный 3 3 4" xfId="47933"/>
    <cellStyle name="Процентный 3 3 4 2" xfId="47934"/>
    <cellStyle name="Процентный 3 3 4 2 2" xfId="47935"/>
    <cellStyle name="Процентный 3 3 4 2 2 2" xfId="47936"/>
    <cellStyle name="Процентный 3 3 4 2 2 2 2" xfId="47937"/>
    <cellStyle name="Процентный 3 3 4 2 2 2 2 2" xfId="47938"/>
    <cellStyle name="Процентный 3 3 4 2 2 2 3" xfId="47939"/>
    <cellStyle name="Процентный 3 3 4 2 2 3" xfId="47940"/>
    <cellStyle name="Процентный 3 3 4 2 2 3 2" xfId="47941"/>
    <cellStyle name="Процентный 3 3 4 2 2 4" xfId="47942"/>
    <cellStyle name="Процентный 3 3 4 2 3" xfId="47943"/>
    <cellStyle name="Процентный 3 3 4 2 3 2" xfId="47944"/>
    <cellStyle name="Процентный 3 3 4 2 3 2 2" xfId="47945"/>
    <cellStyle name="Процентный 3 3 4 2 3 3" xfId="47946"/>
    <cellStyle name="Процентный 3 3 4 2 4" xfId="47947"/>
    <cellStyle name="Процентный 3 3 4 2 4 2" xfId="47948"/>
    <cellStyle name="Процентный 3 3 4 2 5" xfId="47949"/>
    <cellStyle name="Процентный 3 3 4 3" xfId="47950"/>
    <cellStyle name="Процентный 3 3 4 3 2" xfId="47951"/>
    <cellStyle name="Процентный 3 3 4 3 2 2" xfId="47952"/>
    <cellStyle name="Процентный 3 3 4 3 2 2 2" xfId="47953"/>
    <cellStyle name="Процентный 3 3 4 3 2 3" xfId="47954"/>
    <cellStyle name="Процентный 3 3 4 3 3" xfId="47955"/>
    <cellStyle name="Процентный 3 3 4 3 3 2" xfId="47956"/>
    <cellStyle name="Процентный 3 3 4 3 4" xfId="47957"/>
    <cellStyle name="Процентный 3 3 4 4" xfId="47958"/>
    <cellStyle name="Процентный 3 3 4 4 2" xfId="47959"/>
    <cellStyle name="Процентный 3 3 4 4 2 2" xfId="47960"/>
    <cellStyle name="Процентный 3 3 4 4 3" xfId="47961"/>
    <cellStyle name="Процентный 3 3 4 5" xfId="47962"/>
    <cellStyle name="Процентный 3 3 4 5 2" xfId="47963"/>
    <cellStyle name="Процентный 3 3 4 6" xfId="47964"/>
    <cellStyle name="Процентный 3 3 5" xfId="47965"/>
    <cellStyle name="Процентный 3 3 5 2" xfId="47966"/>
    <cellStyle name="Процентный 3 3 5 2 2" xfId="47967"/>
    <cellStyle name="Процентный 3 3 5 2 2 2" xfId="47968"/>
    <cellStyle name="Процентный 3 3 5 2 2 2 2" xfId="47969"/>
    <cellStyle name="Процентный 3 3 5 2 2 3" xfId="47970"/>
    <cellStyle name="Процентный 3 3 5 2 3" xfId="47971"/>
    <cellStyle name="Процентный 3 3 5 2 3 2" xfId="47972"/>
    <cellStyle name="Процентный 3 3 5 2 4" xfId="47973"/>
    <cellStyle name="Процентный 3 3 5 3" xfId="47974"/>
    <cellStyle name="Процентный 3 3 5 3 2" xfId="47975"/>
    <cellStyle name="Процентный 3 3 5 3 2 2" xfId="47976"/>
    <cellStyle name="Процентный 3 3 5 3 3" xfId="47977"/>
    <cellStyle name="Процентный 3 3 5 4" xfId="47978"/>
    <cellStyle name="Процентный 3 3 5 4 2" xfId="47979"/>
    <cellStyle name="Процентный 3 3 5 5" xfId="47980"/>
    <cellStyle name="Процентный 3 3 6" xfId="47981"/>
    <cellStyle name="Процентный 3 3 6 2" xfId="47982"/>
    <cellStyle name="Процентный 3 3 6 2 2" xfId="47983"/>
    <cellStyle name="Процентный 3 3 6 2 2 2" xfId="47984"/>
    <cellStyle name="Процентный 3 3 6 2 3" xfId="47985"/>
    <cellStyle name="Процентный 3 3 6 3" xfId="47986"/>
    <cellStyle name="Процентный 3 3 6 3 2" xfId="47987"/>
    <cellStyle name="Процентный 3 3 6 4" xfId="47988"/>
    <cellStyle name="Процентный 3 3 7" xfId="47989"/>
    <cellStyle name="Процентный 3 3 7 2" xfId="47990"/>
    <cellStyle name="Процентный 3 3 7 2 2" xfId="47991"/>
    <cellStyle name="Процентный 3 3 7 3" xfId="47992"/>
    <cellStyle name="Процентный 3 3 8" xfId="47993"/>
    <cellStyle name="Процентный 3 3 8 2" xfId="47994"/>
    <cellStyle name="Процентный 3 3 9" xfId="47995"/>
    <cellStyle name="Процентный 3 4" xfId="47996"/>
    <cellStyle name="Процентный 3 4 2" xfId="47997"/>
    <cellStyle name="Процентный 3 4 2 2" xfId="47998"/>
    <cellStyle name="Процентный 3 4 2 2 2" xfId="47999"/>
    <cellStyle name="Процентный 3 4 2 2 2 2" xfId="48000"/>
    <cellStyle name="Процентный 3 4 2 2 2 2 2" xfId="48001"/>
    <cellStyle name="Процентный 3 4 2 2 2 2 2 2" xfId="48002"/>
    <cellStyle name="Процентный 3 4 2 2 2 2 2 2 2" xfId="48003"/>
    <cellStyle name="Процентный 3 4 2 2 2 2 2 3" xfId="48004"/>
    <cellStyle name="Процентный 3 4 2 2 2 2 3" xfId="48005"/>
    <cellStyle name="Процентный 3 4 2 2 2 2 3 2" xfId="48006"/>
    <cellStyle name="Процентный 3 4 2 2 2 2 4" xfId="48007"/>
    <cellStyle name="Процентный 3 4 2 2 2 3" xfId="48008"/>
    <cellStyle name="Процентный 3 4 2 2 2 3 2" xfId="48009"/>
    <cellStyle name="Процентный 3 4 2 2 2 3 2 2" xfId="48010"/>
    <cellStyle name="Процентный 3 4 2 2 2 3 3" xfId="48011"/>
    <cellStyle name="Процентный 3 4 2 2 2 4" xfId="48012"/>
    <cellStyle name="Процентный 3 4 2 2 2 4 2" xfId="48013"/>
    <cellStyle name="Процентный 3 4 2 2 2 5" xfId="48014"/>
    <cellStyle name="Процентный 3 4 2 2 3" xfId="48015"/>
    <cellStyle name="Процентный 3 4 2 2 3 2" xfId="48016"/>
    <cellStyle name="Процентный 3 4 2 2 3 2 2" xfId="48017"/>
    <cellStyle name="Процентный 3 4 2 2 3 2 2 2" xfId="48018"/>
    <cellStyle name="Процентный 3 4 2 2 3 2 3" xfId="48019"/>
    <cellStyle name="Процентный 3 4 2 2 3 3" xfId="48020"/>
    <cellStyle name="Процентный 3 4 2 2 3 3 2" xfId="48021"/>
    <cellStyle name="Процентный 3 4 2 2 3 4" xfId="48022"/>
    <cellStyle name="Процентный 3 4 2 2 4" xfId="48023"/>
    <cellStyle name="Процентный 3 4 2 2 4 2" xfId="48024"/>
    <cellStyle name="Процентный 3 4 2 2 4 2 2" xfId="48025"/>
    <cellStyle name="Процентный 3 4 2 2 4 3" xfId="48026"/>
    <cellStyle name="Процентный 3 4 2 2 5" xfId="48027"/>
    <cellStyle name="Процентный 3 4 2 2 5 2" xfId="48028"/>
    <cellStyle name="Процентный 3 4 2 2 6" xfId="48029"/>
    <cellStyle name="Процентный 3 4 2 3" xfId="48030"/>
    <cellStyle name="Процентный 3 4 2 3 2" xfId="48031"/>
    <cellStyle name="Процентный 3 4 2 3 2 2" xfId="48032"/>
    <cellStyle name="Процентный 3 4 2 3 2 2 2" xfId="48033"/>
    <cellStyle name="Процентный 3 4 2 3 2 2 2 2" xfId="48034"/>
    <cellStyle name="Процентный 3 4 2 3 2 2 3" xfId="48035"/>
    <cellStyle name="Процентный 3 4 2 3 2 3" xfId="48036"/>
    <cellStyle name="Процентный 3 4 2 3 2 3 2" xfId="48037"/>
    <cellStyle name="Процентный 3 4 2 3 2 4" xfId="48038"/>
    <cellStyle name="Процентный 3 4 2 3 3" xfId="48039"/>
    <cellStyle name="Процентный 3 4 2 3 3 2" xfId="48040"/>
    <cellStyle name="Процентный 3 4 2 3 3 2 2" xfId="48041"/>
    <cellStyle name="Процентный 3 4 2 3 3 3" xfId="48042"/>
    <cellStyle name="Процентный 3 4 2 3 4" xfId="48043"/>
    <cellStyle name="Процентный 3 4 2 3 4 2" xfId="48044"/>
    <cellStyle name="Процентный 3 4 2 3 5" xfId="48045"/>
    <cellStyle name="Процентный 3 4 2 4" xfId="48046"/>
    <cellStyle name="Процентный 3 4 2 4 2" xfId="48047"/>
    <cellStyle name="Процентный 3 4 2 4 2 2" xfId="48048"/>
    <cellStyle name="Процентный 3 4 2 4 2 2 2" xfId="48049"/>
    <cellStyle name="Процентный 3 4 2 4 2 3" xfId="48050"/>
    <cellStyle name="Процентный 3 4 2 4 3" xfId="48051"/>
    <cellStyle name="Процентный 3 4 2 4 3 2" xfId="48052"/>
    <cellStyle name="Процентный 3 4 2 4 4" xfId="48053"/>
    <cellStyle name="Процентный 3 4 2 5" xfId="48054"/>
    <cellStyle name="Процентный 3 4 2 5 2" xfId="48055"/>
    <cellStyle name="Процентный 3 4 2 5 2 2" xfId="48056"/>
    <cellStyle name="Процентный 3 4 2 5 3" xfId="48057"/>
    <cellStyle name="Процентный 3 4 2 6" xfId="48058"/>
    <cellStyle name="Процентный 3 4 2 6 2" xfId="48059"/>
    <cellStyle name="Процентный 3 4 2 7" xfId="48060"/>
    <cellStyle name="Процентный 3 4 3" xfId="48061"/>
    <cellStyle name="Процентный 3 4 3 2" xfId="48062"/>
    <cellStyle name="Процентный 3 4 3 2 2" xfId="48063"/>
    <cellStyle name="Процентный 3 4 3 2 2 2" xfId="48064"/>
    <cellStyle name="Процентный 3 4 3 2 2 2 2" xfId="48065"/>
    <cellStyle name="Процентный 3 4 3 2 2 2 2 2" xfId="48066"/>
    <cellStyle name="Процентный 3 4 3 2 2 2 3" xfId="48067"/>
    <cellStyle name="Процентный 3 4 3 2 2 3" xfId="48068"/>
    <cellStyle name="Процентный 3 4 3 2 2 3 2" xfId="48069"/>
    <cellStyle name="Процентный 3 4 3 2 2 4" xfId="48070"/>
    <cellStyle name="Процентный 3 4 3 2 3" xfId="48071"/>
    <cellStyle name="Процентный 3 4 3 2 3 2" xfId="48072"/>
    <cellStyle name="Процентный 3 4 3 2 3 2 2" xfId="48073"/>
    <cellStyle name="Процентный 3 4 3 2 3 3" xfId="48074"/>
    <cellStyle name="Процентный 3 4 3 2 4" xfId="48075"/>
    <cellStyle name="Процентный 3 4 3 2 4 2" xfId="48076"/>
    <cellStyle name="Процентный 3 4 3 2 5" xfId="48077"/>
    <cellStyle name="Процентный 3 4 3 3" xfId="48078"/>
    <cellStyle name="Процентный 3 4 3 3 2" xfId="48079"/>
    <cellStyle name="Процентный 3 4 3 3 2 2" xfId="48080"/>
    <cellStyle name="Процентный 3 4 3 3 2 2 2" xfId="48081"/>
    <cellStyle name="Процентный 3 4 3 3 2 3" xfId="48082"/>
    <cellStyle name="Процентный 3 4 3 3 3" xfId="48083"/>
    <cellStyle name="Процентный 3 4 3 3 3 2" xfId="48084"/>
    <cellStyle name="Процентный 3 4 3 3 4" xfId="48085"/>
    <cellStyle name="Процентный 3 4 3 4" xfId="48086"/>
    <cellStyle name="Процентный 3 4 3 4 2" xfId="48087"/>
    <cellStyle name="Процентный 3 4 3 4 2 2" xfId="48088"/>
    <cellStyle name="Процентный 3 4 3 4 3" xfId="48089"/>
    <cellStyle name="Процентный 3 4 3 5" xfId="48090"/>
    <cellStyle name="Процентный 3 4 3 5 2" xfId="48091"/>
    <cellStyle name="Процентный 3 4 3 6" xfId="48092"/>
    <cellStyle name="Процентный 3 4 4" xfId="48093"/>
    <cellStyle name="Процентный 3 4 4 2" xfId="48094"/>
    <cellStyle name="Процентный 3 4 4 2 2" xfId="48095"/>
    <cellStyle name="Процентный 3 4 4 2 2 2" xfId="48096"/>
    <cellStyle name="Процентный 3 4 4 2 2 2 2" xfId="48097"/>
    <cellStyle name="Процентный 3 4 4 2 2 3" xfId="48098"/>
    <cellStyle name="Процентный 3 4 4 2 3" xfId="48099"/>
    <cellStyle name="Процентный 3 4 4 2 3 2" xfId="48100"/>
    <cellStyle name="Процентный 3 4 4 2 4" xfId="48101"/>
    <cellStyle name="Процентный 3 4 4 3" xfId="48102"/>
    <cellStyle name="Процентный 3 4 4 3 2" xfId="48103"/>
    <cellStyle name="Процентный 3 4 4 3 2 2" xfId="48104"/>
    <cellStyle name="Процентный 3 4 4 3 3" xfId="48105"/>
    <cellStyle name="Процентный 3 4 4 4" xfId="48106"/>
    <cellStyle name="Процентный 3 4 4 4 2" xfId="48107"/>
    <cellStyle name="Процентный 3 4 4 5" xfId="48108"/>
    <cellStyle name="Процентный 3 4 5" xfId="48109"/>
    <cellStyle name="Процентный 3 4 5 2" xfId="48110"/>
    <cellStyle name="Процентный 3 4 5 2 2" xfId="48111"/>
    <cellStyle name="Процентный 3 4 5 2 2 2" xfId="48112"/>
    <cellStyle name="Процентный 3 4 5 2 3" xfId="48113"/>
    <cellStyle name="Процентный 3 4 5 3" xfId="48114"/>
    <cellStyle name="Процентный 3 4 5 3 2" xfId="48115"/>
    <cellStyle name="Процентный 3 4 5 4" xfId="48116"/>
    <cellStyle name="Процентный 3 4 6" xfId="48117"/>
    <cellStyle name="Процентный 3 4 6 2" xfId="48118"/>
    <cellStyle name="Процентный 3 4 6 2 2" xfId="48119"/>
    <cellStyle name="Процентный 3 4 6 3" xfId="48120"/>
    <cellStyle name="Процентный 3 4 7" xfId="48121"/>
    <cellStyle name="Процентный 3 4 7 2" xfId="48122"/>
    <cellStyle name="Процентный 3 4 8" xfId="48123"/>
    <cellStyle name="Процентный 3 5" xfId="48124"/>
    <cellStyle name="Процентный 3 5 2" xfId="48125"/>
    <cellStyle name="Процентный 3 5 2 2" xfId="48126"/>
    <cellStyle name="Процентный 3 5 2 2 2" xfId="48127"/>
    <cellStyle name="Процентный 3 5 2 2 2 2" xfId="48128"/>
    <cellStyle name="Процентный 3 5 2 2 2 2 2" xfId="48129"/>
    <cellStyle name="Процентный 3 5 2 2 2 2 2 2" xfId="48130"/>
    <cellStyle name="Процентный 3 5 2 2 2 2 3" xfId="48131"/>
    <cellStyle name="Процентный 3 5 2 2 2 3" xfId="48132"/>
    <cellStyle name="Процентный 3 5 2 2 2 3 2" xfId="48133"/>
    <cellStyle name="Процентный 3 5 2 2 2 4" xfId="48134"/>
    <cellStyle name="Процентный 3 5 2 2 3" xfId="48135"/>
    <cellStyle name="Процентный 3 5 2 2 3 2" xfId="48136"/>
    <cellStyle name="Процентный 3 5 2 2 3 2 2" xfId="48137"/>
    <cellStyle name="Процентный 3 5 2 2 3 3" xfId="48138"/>
    <cellStyle name="Процентный 3 5 2 2 4" xfId="48139"/>
    <cellStyle name="Процентный 3 5 2 2 4 2" xfId="48140"/>
    <cellStyle name="Процентный 3 5 2 2 5" xfId="48141"/>
    <cellStyle name="Процентный 3 5 2 3" xfId="48142"/>
    <cellStyle name="Процентный 3 5 2 3 2" xfId="48143"/>
    <cellStyle name="Процентный 3 5 2 3 2 2" xfId="48144"/>
    <cellStyle name="Процентный 3 5 2 3 2 2 2" xfId="48145"/>
    <cellStyle name="Процентный 3 5 2 3 2 3" xfId="48146"/>
    <cellStyle name="Процентный 3 5 2 3 3" xfId="48147"/>
    <cellStyle name="Процентный 3 5 2 3 3 2" xfId="48148"/>
    <cellStyle name="Процентный 3 5 2 3 4" xfId="48149"/>
    <cellStyle name="Процентный 3 5 2 4" xfId="48150"/>
    <cellStyle name="Процентный 3 5 2 4 2" xfId="48151"/>
    <cellStyle name="Процентный 3 5 2 4 2 2" xfId="48152"/>
    <cellStyle name="Процентный 3 5 2 4 3" xfId="48153"/>
    <cellStyle name="Процентный 3 5 2 5" xfId="48154"/>
    <cellStyle name="Процентный 3 5 2 5 2" xfId="48155"/>
    <cellStyle name="Процентный 3 5 2 6" xfId="48156"/>
    <cellStyle name="Процентный 3 5 3" xfId="48157"/>
    <cellStyle name="Процентный 3 5 3 2" xfId="48158"/>
    <cellStyle name="Процентный 3 5 3 2 2" xfId="48159"/>
    <cellStyle name="Процентный 3 5 3 2 2 2" xfId="48160"/>
    <cellStyle name="Процентный 3 5 3 2 2 2 2" xfId="48161"/>
    <cellStyle name="Процентный 3 5 3 2 2 3" xfId="48162"/>
    <cellStyle name="Процентный 3 5 3 2 3" xfId="48163"/>
    <cellStyle name="Процентный 3 5 3 2 3 2" xfId="48164"/>
    <cellStyle name="Процентный 3 5 3 2 4" xfId="48165"/>
    <cellStyle name="Процентный 3 5 3 3" xfId="48166"/>
    <cellStyle name="Процентный 3 5 3 3 2" xfId="48167"/>
    <cellStyle name="Процентный 3 5 3 3 2 2" xfId="48168"/>
    <cellStyle name="Процентный 3 5 3 3 3" xfId="48169"/>
    <cellStyle name="Процентный 3 5 3 4" xfId="48170"/>
    <cellStyle name="Процентный 3 5 3 4 2" xfId="48171"/>
    <cellStyle name="Процентный 3 5 3 5" xfId="48172"/>
    <cellStyle name="Процентный 3 5 4" xfId="48173"/>
    <cellStyle name="Процентный 3 5 4 2" xfId="48174"/>
    <cellStyle name="Процентный 3 5 4 2 2" xfId="48175"/>
    <cellStyle name="Процентный 3 5 4 2 2 2" xfId="48176"/>
    <cellStyle name="Процентный 3 5 4 2 3" xfId="48177"/>
    <cellStyle name="Процентный 3 5 4 3" xfId="48178"/>
    <cellStyle name="Процентный 3 5 4 3 2" xfId="48179"/>
    <cellStyle name="Процентный 3 5 4 4" xfId="48180"/>
    <cellStyle name="Процентный 3 5 5" xfId="48181"/>
    <cellStyle name="Процентный 3 5 5 2" xfId="48182"/>
    <cellStyle name="Процентный 3 5 5 2 2" xfId="48183"/>
    <cellStyle name="Процентный 3 5 5 3" xfId="48184"/>
    <cellStyle name="Процентный 3 5 6" xfId="48185"/>
    <cellStyle name="Процентный 3 5 6 2" xfId="48186"/>
    <cellStyle name="Процентный 3 5 7" xfId="48187"/>
    <cellStyle name="Процентный 3 6" xfId="48188"/>
    <cellStyle name="Процентный 3 6 2" xfId="48189"/>
    <cellStyle name="Процентный 3 6 2 2" xfId="48190"/>
    <cellStyle name="Процентный 3 6 2 2 2" xfId="48191"/>
    <cellStyle name="Процентный 3 6 2 2 2 2" xfId="48192"/>
    <cellStyle name="Процентный 3 6 2 2 2 2 2" xfId="48193"/>
    <cellStyle name="Процентный 3 6 2 2 2 3" xfId="48194"/>
    <cellStyle name="Процентный 3 6 2 2 3" xfId="48195"/>
    <cellStyle name="Процентный 3 6 2 2 3 2" xfId="48196"/>
    <cellStyle name="Процентный 3 6 2 2 4" xfId="48197"/>
    <cellStyle name="Процентный 3 6 2 3" xfId="48198"/>
    <cellStyle name="Процентный 3 6 2 3 2" xfId="48199"/>
    <cellStyle name="Процентный 3 6 2 3 2 2" xfId="48200"/>
    <cellStyle name="Процентный 3 6 2 3 3" xfId="48201"/>
    <cellStyle name="Процентный 3 6 2 4" xfId="48202"/>
    <cellStyle name="Процентный 3 6 2 4 2" xfId="48203"/>
    <cellStyle name="Процентный 3 6 2 5" xfId="48204"/>
    <cellStyle name="Процентный 3 6 3" xfId="48205"/>
    <cellStyle name="Процентный 3 6 3 2" xfId="48206"/>
    <cellStyle name="Процентный 3 6 3 2 2" xfId="48207"/>
    <cellStyle name="Процентный 3 6 3 2 2 2" xfId="48208"/>
    <cellStyle name="Процентный 3 6 3 2 3" xfId="48209"/>
    <cellStyle name="Процентный 3 6 3 3" xfId="48210"/>
    <cellStyle name="Процентный 3 6 3 3 2" xfId="48211"/>
    <cellStyle name="Процентный 3 6 3 4" xfId="48212"/>
    <cellStyle name="Процентный 3 6 4" xfId="48213"/>
    <cellStyle name="Процентный 3 6 4 2" xfId="48214"/>
    <cellStyle name="Процентный 3 6 4 2 2" xfId="48215"/>
    <cellStyle name="Процентный 3 6 4 3" xfId="48216"/>
    <cellStyle name="Процентный 3 6 5" xfId="48217"/>
    <cellStyle name="Процентный 3 6 5 2" xfId="48218"/>
    <cellStyle name="Процентный 3 6 6" xfId="48219"/>
    <cellStyle name="Процентный 3 7" xfId="48220"/>
    <cellStyle name="Процентный 3 7 2" xfId="48221"/>
    <cellStyle name="Процентный 3 7 2 2" xfId="48222"/>
    <cellStyle name="Процентный 3 7 2 2 2" xfId="48223"/>
    <cellStyle name="Процентный 3 7 2 2 2 2" xfId="48224"/>
    <cellStyle name="Процентный 3 7 2 2 3" xfId="48225"/>
    <cellStyle name="Процентный 3 7 2 3" xfId="48226"/>
    <cellStyle name="Процентный 3 7 2 3 2" xfId="48227"/>
    <cellStyle name="Процентный 3 7 2 4" xfId="48228"/>
    <cellStyle name="Процентный 3 7 3" xfId="48229"/>
    <cellStyle name="Процентный 3 7 3 2" xfId="48230"/>
    <cellStyle name="Процентный 3 7 3 2 2" xfId="48231"/>
    <cellStyle name="Процентный 3 7 3 3" xfId="48232"/>
    <cellStyle name="Процентный 3 7 4" xfId="48233"/>
    <cellStyle name="Процентный 3 7 4 2" xfId="48234"/>
    <cellStyle name="Процентный 3 7 5" xfId="48235"/>
    <cellStyle name="Процентный 3 8" xfId="48236"/>
    <cellStyle name="Процентный 3 8 2" xfId="48237"/>
    <cellStyle name="Процентный 3 8 2 2" xfId="48238"/>
    <cellStyle name="Процентный 3 8 2 2 2" xfId="48239"/>
    <cellStyle name="Процентный 3 8 2 3" xfId="48240"/>
    <cellStyle name="Процентный 3 8 3" xfId="48241"/>
    <cellStyle name="Процентный 3 8 3 2" xfId="48242"/>
    <cellStyle name="Процентный 3 8 4" xfId="48243"/>
    <cellStyle name="Процентный 3 9" xfId="48244"/>
    <cellStyle name="Процентный 3 9 2" xfId="48245"/>
    <cellStyle name="Процентный 3 9 2 2" xfId="48246"/>
    <cellStyle name="Процентный 3 9 3" xfId="48247"/>
    <cellStyle name="Процентный 4" xfId="102"/>
    <cellStyle name="Процентный 5" xfId="103"/>
    <cellStyle name="Процентный 6" xfId="120"/>
    <cellStyle name="Процентный 7" xfId="48324"/>
    <cellStyle name="Связанная ячейка 2" xfId="104"/>
    <cellStyle name="Стиль 1" xfId="105"/>
    <cellStyle name="Стиль 1 2" xfId="125"/>
    <cellStyle name="Стиль 2" xfId="106"/>
    <cellStyle name="Стиль 2 2" xfId="126"/>
    <cellStyle name="Стиль 3" xfId="107"/>
    <cellStyle name="Стиль 3 2" xfId="127"/>
    <cellStyle name="Стиль 4" xfId="108"/>
    <cellStyle name="Стиль 4 2" xfId="128"/>
    <cellStyle name="Стиль 5" xfId="109"/>
    <cellStyle name="Стиль 5 2" xfId="129"/>
    <cellStyle name="Стиль 6" xfId="110"/>
    <cellStyle name="Стиль 6 2" xfId="130"/>
    <cellStyle name="Текст предупреждения 2" xfId="111"/>
    <cellStyle name="Финансовый 2" xfId="112"/>
    <cellStyle name="Финансовый 3" xfId="113"/>
    <cellStyle name="Финансовый 4" xfId="119"/>
    <cellStyle name="Хороший 2" xfId="114"/>
  </cellStyles>
  <dxfs count="0"/>
  <tableStyles count="0" defaultTableStyle="TableStyleMedium2" defaultPivotStyle="PivotStyleMedium9"/>
  <colors>
    <mruColors>
      <color rgb="FFC04F4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2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3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5.xml"/></Relationships>
</file>

<file path=xl/charts/_rels/chart3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6.xml"/></Relationships>
</file>

<file path=xl/charts/_rels/chart3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7.xml"/></Relationships>
</file>

<file path=xl/charts/_rels/chart3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8.xml"/></Relationships>
</file>

<file path=xl/charts/_rels/chart3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9.xml"/></Relationships>
</file>

<file path=xl/charts/_rels/chart3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0.xml"/></Relationships>
</file>

<file path=xl/charts/_rels/chart3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1.xml"/></Relationships>
</file>

<file path=xl/charts/_rels/chart3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862928348909734E-2"/>
          <c:y val="3.1180400890868598E-2"/>
          <c:w val="0.86114105239970618"/>
          <c:h val="0.60102627416181176"/>
        </c:manualLayout>
      </c:layout>
      <c:lineChart>
        <c:grouping val="standard"/>
        <c:varyColors val="0"/>
        <c:ser>
          <c:idx val="0"/>
          <c:order val="0"/>
          <c:tx>
            <c:strRef>
              <c:f>'1'!$B$4</c:f>
              <c:strCache>
                <c:ptCount val="1"/>
                <c:pt idx="0">
                  <c:v>Interbank lending market </c:v>
                </c:pt>
              </c:strCache>
            </c:strRef>
          </c:tx>
          <c:spPr>
            <a:ln w="19050">
              <a:solidFill>
                <a:schemeClr val="accent2"/>
              </a:solidFill>
              <a:prstDash val="sysDash"/>
            </a:ln>
          </c:spPr>
          <c:marker>
            <c:symbol val="none"/>
          </c:marker>
          <c:cat>
            <c:numRef>
              <c:f>'1'!$A$5:$A$183</c:f>
              <c:numCache>
                <c:formatCode>dd/mm/yy;@</c:formatCode>
                <c:ptCount val="179"/>
                <c:pt idx="0">
                  <c:v>41283</c:v>
                </c:pt>
                <c:pt idx="1">
                  <c:v>41284</c:v>
                </c:pt>
                <c:pt idx="2">
                  <c:v>41285</c:v>
                </c:pt>
                <c:pt idx="3">
                  <c:v>41288</c:v>
                </c:pt>
                <c:pt idx="4">
                  <c:v>41289</c:v>
                </c:pt>
                <c:pt idx="5">
                  <c:v>41290</c:v>
                </c:pt>
                <c:pt idx="6">
                  <c:v>41291</c:v>
                </c:pt>
                <c:pt idx="7">
                  <c:v>41292</c:v>
                </c:pt>
                <c:pt idx="8">
                  <c:v>41295</c:v>
                </c:pt>
                <c:pt idx="9">
                  <c:v>41296</c:v>
                </c:pt>
                <c:pt idx="10">
                  <c:v>41297</c:v>
                </c:pt>
                <c:pt idx="11">
                  <c:v>41298</c:v>
                </c:pt>
                <c:pt idx="12">
                  <c:v>41299</c:v>
                </c:pt>
                <c:pt idx="13">
                  <c:v>41302</c:v>
                </c:pt>
                <c:pt idx="14">
                  <c:v>41303</c:v>
                </c:pt>
                <c:pt idx="15">
                  <c:v>41304</c:v>
                </c:pt>
                <c:pt idx="16">
                  <c:v>41305</c:v>
                </c:pt>
                <c:pt idx="17">
                  <c:v>41306</c:v>
                </c:pt>
                <c:pt idx="18">
                  <c:v>41309</c:v>
                </c:pt>
                <c:pt idx="19">
                  <c:v>41310</c:v>
                </c:pt>
                <c:pt idx="20">
                  <c:v>41311</c:v>
                </c:pt>
                <c:pt idx="21">
                  <c:v>41312</c:v>
                </c:pt>
                <c:pt idx="22">
                  <c:v>41313</c:v>
                </c:pt>
                <c:pt idx="23">
                  <c:v>41316</c:v>
                </c:pt>
                <c:pt idx="24">
                  <c:v>41317</c:v>
                </c:pt>
                <c:pt idx="25">
                  <c:v>41318</c:v>
                </c:pt>
                <c:pt idx="26">
                  <c:v>41319</c:v>
                </c:pt>
                <c:pt idx="27">
                  <c:v>41320</c:v>
                </c:pt>
                <c:pt idx="28">
                  <c:v>41323</c:v>
                </c:pt>
                <c:pt idx="29">
                  <c:v>41324</c:v>
                </c:pt>
                <c:pt idx="30">
                  <c:v>41325</c:v>
                </c:pt>
                <c:pt idx="31">
                  <c:v>41326</c:v>
                </c:pt>
                <c:pt idx="32">
                  <c:v>41327</c:v>
                </c:pt>
                <c:pt idx="33">
                  <c:v>41330</c:v>
                </c:pt>
                <c:pt idx="34">
                  <c:v>41331</c:v>
                </c:pt>
                <c:pt idx="35">
                  <c:v>41332</c:v>
                </c:pt>
                <c:pt idx="36">
                  <c:v>41333</c:v>
                </c:pt>
                <c:pt idx="37">
                  <c:v>41334</c:v>
                </c:pt>
                <c:pt idx="38">
                  <c:v>41337</c:v>
                </c:pt>
                <c:pt idx="39">
                  <c:v>41338</c:v>
                </c:pt>
                <c:pt idx="40">
                  <c:v>41339</c:v>
                </c:pt>
                <c:pt idx="41">
                  <c:v>41340</c:v>
                </c:pt>
                <c:pt idx="42">
                  <c:v>41344</c:v>
                </c:pt>
                <c:pt idx="43">
                  <c:v>41345</c:v>
                </c:pt>
                <c:pt idx="44">
                  <c:v>41346</c:v>
                </c:pt>
                <c:pt idx="45">
                  <c:v>41347</c:v>
                </c:pt>
                <c:pt idx="46">
                  <c:v>41348</c:v>
                </c:pt>
                <c:pt idx="47">
                  <c:v>41351</c:v>
                </c:pt>
                <c:pt idx="48">
                  <c:v>41352</c:v>
                </c:pt>
                <c:pt idx="49">
                  <c:v>41353</c:v>
                </c:pt>
                <c:pt idx="50">
                  <c:v>41354</c:v>
                </c:pt>
                <c:pt idx="51">
                  <c:v>41355</c:v>
                </c:pt>
                <c:pt idx="52">
                  <c:v>41358</c:v>
                </c:pt>
                <c:pt idx="53">
                  <c:v>41359</c:v>
                </c:pt>
                <c:pt idx="54">
                  <c:v>41360</c:v>
                </c:pt>
                <c:pt idx="55">
                  <c:v>41361</c:v>
                </c:pt>
                <c:pt idx="56">
                  <c:v>41362</c:v>
                </c:pt>
                <c:pt idx="57">
                  <c:v>41365</c:v>
                </c:pt>
                <c:pt idx="58">
                  <c:v>41366</c:v>
                </c:pt>
                <c:pt idx="59">
                  <c:v>41367</c:v>
                </c:pt>
                <c:pt idx="60">
                  <c:v>41368</c:v>
                </c:pt>
                <c:pt idx="61">
                  <c:v>41369</c:v>
                </c:pt>
                <c:pt idx="62">
                  <c:v>41372</c:v>
                </c:pt>
                <c:pt idx="63">
                  <c:v>41373</c:v>
                </c:pt>
                <c:pt idx="64">
                  <c:v>41374</c:v>
                </c:pt>
                <c:pt idx="65">
                  <c:v>41375</c:v>
                </c:pt>
                <c:pt idx="66">
                  <c:v>41376</c:v>
                </c:pt>
                <c:pt idx="67">
                  <c:v>41379</c:v>
                </c:pt>
                <c:pt idx="68">
                  <c:v>41380</c:v>
                </c:pt>
                <c:pt idx="69">
                  <c:v>41381</c:v>
                </c:pt>
                <c:pt idx="70">
                  <c:v>41382</c:v>
                </c:pt>
                <c:pt idx="71">
                  <c:v>41383</c:v>
                </c:pt>
                <c:pt idx="72">
                  <c:v>41386</c:v>
                </c:pt>
                <c:pt idx="73">
                  <c:v>41387</c:v>
                </c:pt>
                <c:pt idx="74">
                  <c:v>41388</c:v>
                </c:pt>
                <c:pt idx="75">
                  <c:v>41389</c:v>
                </c:pt>
                <c:pt idx="76">
                  <c:v>41390</c:v>
                </c:pt>
                <c:pt idx="77">
                  <c:v>41393</c:v>
                </c:pt>
                <c:pt idx="78">
                  <c:v>41400</c:v>
                </c:pt>
                <c:pt idx="79">
                  <c:v>41401</c:v>
                </c:pt>
                <c:pt idx="80">
                  <c:v>41402</c:v>
                </c:pt>
                <c:pt idx="81">
                  <c:v>41407</c:v>
                </c:pt>
                <c:pt idx="82">
                  <c:v>41408</c:v>
                </c:pt>
                <c:pt idx="83">
                  <c:v>41409</c:v>
                </c:pt>
                <c:pt idx="84">
                  <c:v>41410</c:v>
                </c:pt>
                <c:pt idx="85">
                  <c:v>41411</c:v>
                </c:pt>
                <c:pt idx="86">
                  <c:v>41414</c:v>
                </c:pt>
                <c:pt idx="87">
                  <c:v>41415</c:v>
                </c:pt>
                <c:pt idx="88">
                  <c:v>41416</c:v>
                </c:pt>
                <c:pt idx="89">
                  <c:v>41417</c:v>
                </c:pt>
                <c:pt idx="90">
                  <c:v>41418</c:v>
                </c:pt>
                <c:pt idx="91">
                  <c:v>41421</c:v>
                </c:pt>
                <c:pt idx="92">
                  <c:v>41422</c:v>
                </c:pt>
                <c:pt idx="93">
                  <c:v>41423</c:v>
                </c:pt>
                <c:pt idx="94">
                  <c:v>41424</c:v>
                </c:pt>
                <c:pt idx="95">
                  <c:v>41425</c:v>
                </c:pt>
                <c:pt idx="96">
                  <c:v>41428</c:v>
                </c:pt>
                <c:pt idx="97">
                  <c:v>41429</c:v>
                </c:pt>
                <c:pt idx="98">
                  <c:v>41430</c:v>
                </c:pt>
                <c:pt idx="99">
                  <c:v>41431</c:v>
                </c:pt>
                <c:pt idx="100">
                  <c:v>41432</c:v>
                </c:pt>
                <c:pt idx="101">
                  <c:v>41435</c:v>
                </c:pt>
                <c:pt idx="102">
                  <c:v>41436</c:v>
                </c:pt>
                <c:pt idx="103">
                  <c:v>41438</c:v>
                </c:pt>
                <c:pt idx="104">
                  <c:v>41439</c:v>
                </c:pt>
                <c:pt idx="105">
                  <c:v>41442</c:v>
                </c:pt>
                <c:pt idx="106">
                  <c:v>41443</c:v>
                </c:pt>
                <c:pt idx="107">
                  <c:v>41444</c:v>
                </c:pt>
                <c:pt idx="108">
                  <c:v>41446</c:v>
                </c:pt>
                <c:pt idx="109">
                  <c:v>41449</c:v>
                </c:pt>
                <c:pt idx="110">
                  <c:v>41450</c:v>
                </c:pt>
                <c:pt idx="111">
                  <c:v>41451</c:v>
                </c:pt>
                <c:pt idx="112">
                  <c:v>41452</c:v>
                </c:pt>
                <c:pt idx="113">
                  <c:v>41453</c:v>
                </c:pt>
                <c:pt idx="114">
                  <c:v>41456</c:v>
                </c:pt>
                <c:pt idx="115">
                  <c:v>41457</c:v>
                </c:pt>
                <c:pt idx="116">
                  <c:v>41458</c:v>
                </c:pt>
                <c:pt idx="117">
                  <c:v>41459</c:v>
                </c:pt>
                <c:pt idx="118">
                  <c:v>41460</c:v>
                </c:pt>
                <c:pt idx="119">
                  <c:v>41463</c:v>
                </c:pt>
                <c:pt idx="120">
                  <c:v>41464</c:v>
                </c:pt>
                <c:pt idx="121">
                  <c:v>41465</c:v>
                </c:pt>
                <c:pt idx="122">
                  <c:v>41466</c:v>
                </c:pt>
                <c:pt idx="123">
                  <c:v>41467</c:v>
                </c:pt>
                <c:pt idx="124">
                  <c:v>41470</c:v>
                </c:pt>
                <c:pt idx="125">
                  <c:v>41471</c:v>
                </c:pt>
                <c:pt idx="126">
                  <c:v>41472</c:v>
                </c:pt>
                <c:pt idx="127">
                  <c:v>41473</c:v>
                </c:pt>
                <c:pt idx="128">
                  <c:v>41474</c:v>
                </c:pt>
                <c:pt idx="129">
                  <c:v>41477</c:v>
                </c:pt>
                <c:pt idx="130">
                  <c:v>41478</c:v>
                </c:pt>
                <c:pt idx="131">
                  <c:v>41479</c:v>
                </c:pt>
                <c:pt idx="132">
                  <c:v>41480</c:v>
                </c:pt>
                <c:pt idx="133">
                  <c:v>41481</c:v>
                </c:pt>
                <c:pt idx="134">
                  <c:v>41484</c:v>
                </c:pt>
                <c:pt idx="135">
                  <c:v>41485</c:v>
                </c:pt>
                <c:pt idx="136">
                  <c:v>41486</c:v>
                </c:pt>
                <c:pt idx="137">
                  <c:v>41487</c:v>
                </c:pt>
                <c:pt idx="138">
                  <c:v>41488</c:v>
                </c:pt>
                <c:pt idx="139">
                  <c:v>41491</c:v>
                </c:pt>
                <c:pt idx="140">
                  <c:v>41492</c:v>
                </c:pt>
                <c:pt idx="141">
                  <c:v>41493</c:v>
                </c:pt>
                <c:pt idx="142">
                  <c:v>41494</c:v>
                </c:pt>
                <c:pt idx="143">
                  <c:v>41495</c:v>
                </c:pt>
                <c:pt idx="144">
                  <c:v>41498</c:v>
                </c:pt>
                <c:pt idx="145">
                  <c:v>41500</c:v>
                </c:pt>
                <c:pt idx="146">
                  <c:v>41501</c:v>
                </c:pt>
                <c:pt idx="147">
                  <c:v>41502</c:v>
                </c:pt>
                <c:pt idx="148">
                  <c:v>41505</c:v>
                </c:pt>
                <c:pt idx="149">
                  <c:v>41506</c:v>
                </c:pt>
                <c:pt idx="150">
                  <c:v>41507</c:v>
                </c:pt>
                <c:pt idx="151">
                  <c:v>41508</c:v>
                </c:pt>
                <c:pt idx="152">
                  <c:v>41509</c:v>
                </c:pt>
                <c:pt idx="153">
                  <c:v>41512</c:v>
                </c:pt>
                <c:pt idx="154">
                  <c:v>41513</c:v>
                </c:pt>
                <c:pt idx="155">
                  <c:v>41514</c:v>
                </c:pt>
                <c:pt idx="156">
                  <c:v>41515</c:v>
                </c:pt>
                <c:pt idx="157">
                  <c:v>41516</c:v>
                </c:pt>
                <c:pt idx="158">
                  <c:v>41519</c:v>
                </c:pt>
                <c:pt idx="159">
                  <c:v>41520</c:v>
                </c:pt>
                <c:pt idx="160">
                  <c:v>41521</c:v>
                </c:pt>
                <c:pt idx="161">
                  <c:v>41522</c:v>
                </c:pt>
                <c:pt idx="162">
                  <c:v>41523</c:v>
                </c:pt>
                <c:pt idx="163">
                  <c:v>41526</c:v>
                </c:pt>
                <c:pt idx="164">
                  <c:v>41527</c:v>
                </c:pt>
                <c:pt idx="165">
                  <c:v>41528</c:v>
                </c:pt>
                <c:pt idx="166">
                  <c:v>41529</c:v>
                </c:pt>
                <c:pt idx="167">
                  <c:v>41530</c:v>
                </c:pt>
                <c:pt idx="168">
                  <c:v>41533</c:v>
                </c:pt>
                <c:pt idx="169">
                  <c:v>41534</c:v>
                </c:pt>
                <c:pt idx="170">
                  <c:v>41535</c:v>
                </c:pt>
                <c:pt idx="171">
                  <c:v>41536</c:v>
                </c:pt>
                <c:pt idx="172">
                  <c:v>41537</c:v>
                </c:pt>
                <c:pt idx="173">
                  <c:v>41540</c:v>
                </c:pt>
                <c:pt idx="174">
                  <c:v>41541</c:v>
                </c:pt>
                <c:pt idx="175">
                  <c:v>41542</c:v>
                </c:pt>
                <c:pt idx="176">
                  <c:v>41543</c:v>
                </c:pt>
                <c:pt idx="177">
                  <c:v>41544</c:v>
                </c:pt>
                <c:pt idx="178">
                  <c:v>41547</c:v>
                </c:pt>
              </c:numCache>
            </c:numRef>
          </c:cat>
          <c:val>
            <c:numRef>
              <c:f>'1'!$B$5:$B$183</c:f>
              <c:numCache>
                <c:formatCode>General</c:formatCode>
                <c:ptCount val="179"/>
                <c:pt idx="0">
                  <c:v>379.11009973699998</c:v>
                </c:pt>
                <c:pt idx="1">
                  <c:v>418.12539354099988</c:v>
                </c:pt>
                <c:pt idx="2">
                  <c:v>453.99440871800005</c:v>
                </c:pt>
                <c:pt idx="3">
                  <c:v>425.3158365309996</c:v>
                </c:pt>
                <c:pt idx="4">
                  <c:v>436.68728176099967</c:v>
                </c:pt>
                <c:pt idx="5">
                  <c:v>388.94715998000021</c:v>
                </c:pt>
                <c:pt idx="6">
                  <c:v>445.08525487999992</c:v>
                </c:pt>
                <c:pt idx="7">
                  <c:v>379.64019810299976</c:v>
                </c:pt>
                <c:pt idx="8">
                  <c:v>381.27114174700023</c:v>
                </c:pt>
                <c:pt idx="9">
                  <c:v>415.77388096300018</c:v>
                </c:pt>
                <c:pt idx="10">
                  <c:v>473.28240269299994</c:v>
                </c:pt>
                <c:pt idx="11">
                  <c:v>500.72589303700056</c:v>
                </c:pt>
                <c:pt idx="12">
                  <c:v>548.15474265300031</c:v>
                </c:pt>
                <c:pt idx="13">
                  <c:v>508.97686675100005</c:v>
                </c:pt>
                <c:pt idx="14">
                  <c:v>610.74496737799984</c:v>
                </c:pt>
                <c:pt idx="15">
                  <c:v>561.6052683439998</c:v>
                </c:pt>
                <c:pt idx="16">
                  <c:v>528.92697305600075</c:v>
                </c:pt>
                <c:pt idx="17">
                  <c:v>527.21034329700046</c:v>
                </c:pt>
                <c:pt idx="18">
                  <c:v>474.77753882800027</c:v>
                </c:pt>
                <c:pt idx="19">
                  <c:v>453.7186735159998</c:v>
                </c:pt>
                <c:pt idx="20">
                  <c:v>423.83114215599977</c:v>
                </c:pt>
                <c:pt idx="21">
                  <c:v>396.27027422599991</c:v>
                </c:pt>
                <c:pt idx="22">
                  <c:v>353.32307845200017</c:v>
                </c:pt>
                <c:pt idx="23">
                  <c:v>444.62376057999984</c:v>
                </c:pt>
                <c:pt idx="24">
                  <c:v>435.48549373499986</c:v>
                </c:pt>
                <c:pt idx="25">
                  <c:v>423.3314535519994</c:v>
                </c:pt>
                <c:pt idx="26">
                  <c:v>419.14013667099988</c:v>
                </c:pt>
                <c:pt idx="27">
                  <c:v>425.64286610999983</c:v>
                </c:pt>
                <c:pt idx="28">
                  <c:v>405.11150984800003</c:v>
                </c:pt>
                <c:pt idx="29">
                  <c:v>379.54718146799956</c:v>
                </c:pt>
                <c:pt idx="30">
                  <c:v>376.44628351099988</c:v>
                </c:pt>
                <c:pt idx="31">
                  <c:v>399.6606332400001</c:v>
                </c:pt>
                <c:pt idx="32">
                  <c:v>455.67841164400016</c:v>
                </c:pt>
                <c:pt idx="33">
                  <c:v>470.37147933100016</c:v>
                </c:pt>
                <c:pt idx="34">
                  <c:v>473.54122920599934</c:v>
                </c:pt>
                <c:pt idx="35">
                  <c:v>494.49420123299979</c:v>
                </c:pt>
                <c:pt idx="36">
                  <c:v>515.13831328600031</c:v>
                </c:pt>
                <c:pt idx="37">
                  <c:v>451.90775093099961</c:v>
                </c:pt>
                <c:pt idx="38">
                  <c:v>443.02536264399993</c:v>
                </c:pt>
                <c:pt idx="39">
                  <c:v>405.55027505600003</c:v>
                </c:pt>
                <c:pt idx="40">
                  <c:v>351.2127082610001</c:v>
                </c:pt>
                <c:pt idx="41">
                  <c:v>378.71171105000002</c:v>
                </c:pt>
                <c:pt idx="42">
                  <c:v>430.96259792599989</c:v>
                </c:pt>
                <c:pt idx="43">
                  <c:v>438.98872795800048</c:v>
                </c:pt>
                <c:pt idx="44">
                  <c:v>421.79356412800024</c:v>
                </c:pt>
                <c:pt idx="45">
                  <c:v>391.52821639699994</c:v>
                </c:pt>
                <c:pt idx="46">
                  <c:v>386.05743409599972</c:v>
                </c:pt>
                <c:pt idx="47">
                  <c:v>417.35159361899963</c:v>
                </c:pt>
                <c:pt idx="48">
                  <c:v>437.47320081400022</c:v>
                </c:pt>
                <c:pt idx="49">
                  <c:v>366.32298161499978</c:v>
                </c:pt>
                <c:pt idx="50">
                  <c:v>350.47222364500004</c:v>
                </c:pt>
                <c:pt idx="51">
                  <c:v>450.56007091699945</c:v>
                </c:pt>
                <c:pt idx="52">
                  <c:v>455.56164933000025</c:v>
                </c:pt>
                <c:pt idx="53">
                  <c:v>446.5296526220003</c:v>
                </c:pt>
                <c:pt idx="54">
                  <c:v>456.61547862200041</c:v>
                </c:pt>
                <c:pt idx="55">
                  <c:v>523.90034057500031</c:v>
                </c:pt>
                <c:pt idx="56">
                  <c:v>512.29368820399986</c:v>
                </c:pt>
                <c:pt idx="57">
                  <c:v>513.10655224200025</c:v>
                </c:pt>
                <c:pt idx="58">
                  <c:v>480.91208740900021</c:v>
                </c:pt>
                <c:pt idx="59">
                  <c:v>465.73905486699982</c:v>
                </c:pt>
                <c:pt idx="60">
                  <c:v>473.88579936099984</c:v>
                </c:pt>
                <c:pt idx="61">
                  <c:v>416.06574523200004</c:v>
                </c:pt>
                <c:pt idx="62">
                  <c:v>520.09754233100011</c:v>
                </c:pt>
                <c:pt idx="63">
                  <c:v>387.44436528800014</c:v>
                </c:pt>
                <c:pt idx="64">
                  <c:v>422.90072886599995</c:v>
                </c:pt>
                <c:pt idx="65">
                  <c:v>431.53269719200034</c:v>
                </c:pt>
                <c:pt idx="66">
                  <c:v>385.73525033000044</c:v>
                </c:pt>
                <c:pt idx="67">
                  <c:v>378.81036207500034</c:v>
                </c:pt>
                <c:pt idx="68">
                  <c:v>422.05065648899949</c:v>
                </c:pt>
                <c:pt idx="69">
                  <c:v>389.47787556700007</c:v>
                </c:pt>
                <c:pt idx="70">
                  <c:v>387.89838183400025</c:v>
                </c:pt>
                <c:pt idx="71">
                  <c:v>420.21887126700074</c:v>
                </c:pt>
                <c:pt idx="72">
                  <c:v>463.86504797500038</c:v>
                </c:pt>
                <c:pt idx="73">
                  <c:v>433.45143270699992</c:v>
                </c:pt>
                <c:pt idx="74">
                  <c:v>414.88062050399998</c:v>
                </c:pt>
                <c:pt idx="75">
                  <c:v>333.49232503199983</c:v>
                </c:pt>
                <c:pt idx="76">
                  <c:v>348.45440198599977</c:v>
                </c:pt>
                <c:pt idx="77">
                  <c:v>350.58245966100014</c:v>
                </c:pt>
                <c:pt idx="78">
                  <c:v>421.58130492800046</c:v>
                </c:pt>
                <c:pt idx="79">
                  <c:v>483.69697304300047</c:v>
                </c:pt>
                <c:pt idx="80">
                  <c:v>457.36969950800022</c:v>
                </c:pt>
                <c:pt idx="81">
                  <c:v>449.8931400280004</c:v>
                </c:pt>
                <c:pt idx="82">
                  <c:v>472.09451114700028</c:v>
                </c:pt>
                <c:pt idx="83">
                  <c:v>442.87810817500059</c:v>
                </c:pt>
                <c:pt idx="84">
                  <c:v>431.92903144700051</c:v>
                </c:pt>
                <c:pt idx="85">
                  <c:v>483.57933508500042</c:v>
                </c:pt>
                <c:pt idx="86">
                  <c:v>391.2417778790001</c:v>
                </c:pt>
                <c:pt idx="87">
                  <c:v>374.4302661239999</c:v>
                </c:pt>
                <c:pt idx="88">
                  <c:v>420.84312154499992</c:v>
                </c:pt>
                <c:pt idx="89">
                  <c:v>413.075109226</c:v>
                </c:pt>
                <c:pt idx="90">
                  <c:v>406.39314153700019</c:v>
                </c:pt>
                <c:pt idx="91">
                  <c:v>429.19140288699981</c:v>
                </c:pt>
                <c:pt idx="92">
                  <c:v>421.61273288900037</c:v>
                </c:pt>
                <c:pt idx="93">
                  <c:v>484.31324925700034</c:v>
                </c:pt>
                <c:pt idx="94">
                  <c:v>554.71695617600028</c:v>
                </c:pt>
                <c:pt idx="95">
                  <c:v>455.45810301799946</c:v>
                </c:pt>
                <c:pt idx="96">
                  <c:v>460.22784651800038</c:v>
                </c:pt>
                <c:pt idx="97">
                  <c:v>440.61978119800051</c:v>
                </c:pt>
                <c:pt idx="98">
                  <c:v>443.73630017700009</c:v>
                </c:pt>
                <c:pt idx="99">
                  <c:v>438.3370510270006</c:v>
                </c:pt>
                <c:pt idx="100">
                  <c:v>479.25056534000032</c:v>
                </c:pt>
                <c:pt idx="101">
                  <c:v>352.79115064600046</c:v>
                </c:pt>
                <c:pt idx="102">
                  <c:v>377.94602061700016</c:v>
                </c:pt>
                <c:pt idx="103">
                  <c:v>390.96790747199958</c:v>
                </c:pt>
                <c:pt idx="104">
                  <c:v>371.21275837000019</c:v>
                </c:pt>
                <c:pt idx="105">
                  <c:v>384.7936309399999</c:v>
                </c:pt>
                <c:pt idx="106">
                  <c:v>349.89538600199995</c:v>
                </c:pt>
                <c:pt idx="107">
                  <c:v>366.78607744499993</c:v>
                </c:pt>
                <c:pt idx="108">
                  <c:v>391.83826203700005</c:v>
                </c:pt>
                <c:pt idx="109">
                  <c:v>371.05961123100008</c:v>
                </c:pt>
                <c:pt idx="110">
                  <c:v>474.13231270299968</c:v>
                </c:pt>
                <c:pt idx="111">
                  <c:v>418.74674306199955</c:v>
                </c:pt>
                <c:pt idx="112">
                  <c:v>412.31234710600035</c:v>
                </c:pt>
                <c:pt idx="113">
                  <c:v>445.82970515099987</c:v>
                </c:pt>
                <c:pt idx="114">
                  <c:v>462.37757717700003</c:v>
                </c:pt>
                <c:pt idx="115">
                  <c:v>490.62498684700017</c:v>
                </c:pt>
                <c:pt idx="116">
                  <c:v>522.76861148100045</c:v>
                </c:pt>
                <c:pt idx="117">
                  <c:v>506.25328404000038</c:v>
                </c:pt>
                <c:pt idx="118">
                  <c:v>427.7039436190002</c:v>
                </c:pt>
                <c:pt idx="119">
                  <c:v>400.44665102400018</c:v>
                </c:pt>
                <c:pt idx="120">
                  <c:v>364.97959054699987</c:v>
                </c:pt>
                <c:pt idx="121">
                  <c:v>341.04568077499994</c:v>
                </c:pt>
                <c:pt idx="122">
                  <c:v>324.210254265</c:v>
                </c:pt>
                <c:pt idx="123">
                  <c:v>341.20239116799996</c:v>
                </c:pt>
                <c:pt idx="124">
                  <c:v>332.66991755700025</c:v>
                </c:pt>
                <c:pt idx="125">
                  <c:v>336.16337289299969</c:v>
                </c:pt>
                <c:pt idx="126">
                  <c:v>373.13012279399987</c:v>
                </c:pt>
                <c:pt idx="127">
                  <c:v>388.4543794220005</c:v>
                </c:pt>
                <c:pt idx="128">
                  <c:v>401.09752309500027</c:v>
                </c:pt>
                <c:pt idx="129">
                  <c:v>383.71698790199997</c:v>
                </c:pt>
                <c:pt idx="130">
                  <c:v>397.17443868999987</c:v>
                </c:pt>
                <c:pt idx="131">
                  <c:v>415.61795752800009</c:v>
                </c:pt>
                <c:pt idx="132">
                  <c:v>419.80717729200029</c:v>
                </c:pt>
                <c:pt idx="133">
                  <c:v>410.32664445600022</c:v>
                </c:pt>
                <c:pt idx="134">
                  <c:v>434.24275755800016</c:v>
                </c:pt>
                <c:pt idx="135">
                  <c:v>466.64443863200017</c:v>
                </c:pt>
                <c:pt idx="136">
                  <c:v>429.74274465399958</c:v>
                </c:pt>
                <c:pt idx="137">
                  <c:v>462.88215182600038</c:v>
                </c:pt>
                <c:pt idx="138">
                  <c:v>494.49493363500028</c:v>
                </c:pt>
                <c:pt idx="139">
                  <c:v>427.8848802910004</c:v>
                </c:pt>
                <c:pt idx="140">
                  <c:v>422.75878390600025</c:v>
                </c:pt>
                <c:pt idx="141">
                  <c:v>442.97571919000001</c:v>
                </c:pt>
                <c:pt idx="142">
                  <c:v>431.13233228900003</c:v>
                </c:pt>
                <c:pt idx="143">
                  <c:v>410.7600361580001</c:v>
                </c:pt>
                <c:pt idx="144">
                  <c:v>400.04657239299996</c:v>
                </c:pt>
                <c:pt idx="145">
                  <c:v>418.08151862000028</c:v>
                </c:pt>
                <c:pt idx="146">
                  <c:v>421.67573032199982</c:v>
                </c:pt>
                <c:pt idx="147">
                  <c:v>401.08893475800039</c:v>
                </c:pt>
                <c:pt idx="148">
                  <c:v>440.50614128000012</c:v>
                </c:pt>
                <c:pt idx="149">
                  <c:v>415.60456480499954</c:v>
                </c:pt>
                <c:pt idx="150">
                  <c:v>395.02658341000023</c:v>
                </c:pt>
                <c:pt idx="151">
                  <c:v>439.38231724699995</c:v>
                </c:pt>
                <c:pt idx="152">
                  <c:v>390.21612888099969</c:v>
                </c:pt>
                <c:pt idx="153">
                  <c:v>433.5792003619996</c:v>
                </c:pt>
                <c:pt idx="154">
                  <c:v>467.2921265629999</c:v>
                </c:pt>
                <c:pt idx="155">
                  <c:v>446.65250680300011</c:v>
                </c:pt>
                <c:pt idx="156">
                  <c:v>528.41102290500021</c:v>
                </c:pt>
                <c:pt idx="157">
                  <c:v>466.16209044299984</c:v>
                </c:pt>
                <c:pt idx="158">
                  <c:v>524.21006638999961</c:v>
                </c:pt>
                <c:pt idx="159">
                  <c:v>517.77571380099982</c:v>
                </c:pt>
                <c:pt idx="160">
                  <c:v>511.68176904599994</c:v>
                </c:pt>
                <c:pt idx="161">
                  <c:v>433.51623761700017</c:v>
                </c:pt>
                <c:pt idx="162">
                  <c:v>462.7687937609997</c:v>
                </c:pt>
                <c:pt idx="163">
                  <c:v>483.36523630999989</c:v>
                </c:pt>
                <c:pt idx="164">
                  <c:v>408.75640342800023</c:v>
                </c:pt>
                <c:pt idx="165">
                  <c:v>464.19611835500024</c:v>
                </c:pt>
                <c:pt idx="166">
                  <c:v>377.09914232699992</c:v>
                </c:pt>
                <c:pt idx="167">
                  <c:v>412.0145089229996</c:v>
                </c:pt>
                <c:pt idx="168">
                  <c:v>425.6346139420001</c:v>
                </c:pt>
                <c:pt idx="169">
                  <c:v>411.38954085400013</c:v>
                </c:pt>
                <c:pt idx="170">
                  <c:v>439.66331255599954</c:v>
                </c:pt>
                <c:pt idx="171">
                  <c:v>496.37114740300041</c:v>
                </c:pt>
                <c:pt idx="172">
                  <c:v>395.9419225529997</c:v>
                </c:pt>
                <c:pt idx="173">
                  <c:v>358.67520443300026</c:v>
                </c:pt>
                <c:pt idx="174">
                  <c:v>395.5284908970001</c:v>
                </c:pt>
                <c:pt idx="175">
                  <c:v>398.17048669300016</c:v>
                </c:pt>
                <c:pt idx="176">
                  <c:v>445.40111678699998</c:v>
                </c:pt>
                <c:pt idx="177">
                  <c:v>402.00784057399977</c:v>
                </c:pt>
                <c:pt idx="178">
                  <c:v>340.50216229800009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'1'!$C$4</c:f>
              <c:strCache>
                <c:ptCount val="1"/>
                <c:pt idx="0">
                  <c:v>Repo market </c:v>
                </c:pt>
              </c:strCache>
            </c:strRef>
          </c:tx>
          <c:spPr>
            <a:ln w="19050">
              <a:solidFill>
                <a:schemeClr val="accent2">
                  <a:lumMod val="50000"/>
                </a:schemeClr>
              </a:solidFill>
            </a:ln>
          </c:spPr>
          <c:marker>
            <c:symbol val="none"/>
          </c:marker>
          <c:cat>
            <c:numRef>
              <c:f>'1'!$A$5:$A$183</c:f>
              <c:numCache>
                <c:formatCode>dd/mm/yy;@</c:formatCode>
                <c:ptCount val="179"/>
                <c:pt idx="0">
                  <c:v>41283</c:v>
                </c:pt>
                <c:pt idx="1">
                  <c:v>41284</c:v>
                </c:pt>
                <c:pt idx="2">
                  <c:v>41285</c:v>
                </c:pt>
                <c:pt idx="3">
                  <c:v>41288</c:v>
                </c:pt>
                <c:pt idx="4">
                  <c:v>41289</c:v>
                </c:pt>
                <c:pt idx="5">
                  <c:v>41290</c:v>
                </c:pt>
                <c:pt idx="6">
                  <c:v>41291</c:v>
                </c:pt>
                <c:pt idx="7">
                  <c:v>41292</c:v>
                </c:pt>
                <c:pt idx="8">
                  <c:v>41295</c:v>
                </c:pt>
                <c:pt idx="9">
                  <c:v>41296</c:v>
                </c:pt>
                <c:pt idx="10">
                  <c:v>41297</c:v>
                </c:pt>
                <c:pt idx="11">
                  <c:v>41298</c:v>
                </c:pt>
                <c:pt idx="12">
                  <c:v>41299</c:v>
                </c:pt>
                <c:pt idx="13">
                  <c:v>41302</c:v>
                </c:pt>
                <c:pt idx="14">
                  <c:v>41303</c:v>
                </c:pt>
                <c:pt idx="15">
                  <c:v>41304</c:v>
                </c:pt>
                <c:pt idx="16">
                  <c:v>41305</c:v>
                </c:pt>
                <c:pt idx="17">
                  <c:v>41306</c:v>
                </c:pt>
                <c:pt idx="18">
                  <c:v>41309</c:v>
                </c:pt>
                <c:pt idx="19">
                  <c:v>41310</c:v>
                </c:pt>
                <c:pt idx="20">
                  <c:v>41311</c:v>
                </c:pt>
                <c:pt idx="21">
                  <c:v>41312</c:v>
                </c:pt>
                <c:pt idx="22">
                  <c:v>41313</c:v>
                </c:pt>
                <c:pt idx="23">
                  <c:v>41316</c:v>
                </c:pt>
                <c:pt idx="24">
                  <c:v>41317</c:v>
                </c:pt>
                <c:pt idx="25">
                  <c:v>41318</c:v>
                </c:pt>
                <c:pt idx="26">
                  <c:v>41319</c:v>
                </c:pt>
                <c:pt idx="27">
                  <c:v>41320</c:v>
                </c:pt>
                <c:pt idx="28">
                  <c:v>41323</c:v>
                </c:pt>
                <c:pt idx="29">
                  <c:v>41324</c:v>
                </c:pt>
                <c:pt idx="30">
                  <c:v>41325</c:v>
                </c:pt>
                <c:pt idx="31">
                  <c:v>41326</c:v>
                </c:pt>
                <c:pt idx="32">
                  <c:v>41327</c:v>
                </c:pt>
                <c:pt idx="33">
                  <c:v>41330</c:v>
                </c:pt>
                <c:pt idx="34">
                  <c:v>41331</c:v>
                </c:pt>
                <c:pt idx="35">
                  <c:v>41332</c:v>
                </c:pt>
                <c:pt idx="36">
                  <c:v>41333</c:v>
                </c:pt>
                <c:pt idx="37">
                  <c:v>41334</c:v>
                </c:pt>
                <c:pt idx="38">
                  <c:v>41337</c:v>
                </c:pt>
                <c:pt idx="39">
                  <c:v>41338</c:v>
                </c:pt>
                <c:pt idx="40">
                  <c:v>41339</c:v>
                </c:pt>
                <c:pt idx="41">
                  <c:v>41340</c:v>
                </c:pt>
                <c:pt idx="42">
                  <c:v>41344</c:v>
                </c:pt>
                <c:pt idx="43">
                  <c:v>41345</c:v>
                </c:pt>
                <c:pt idx="44">
                  <c:v>41346</c:v>
                </c:pt>
                <c:pt idx="45">
                  <c:v>41347</c:v>
                </c:pt>
                <c:pt idx="46">
                  <c:v>41348</c:v>
                </c:pt>
                <c:pt idx="47">
                  <c:v>41351</c:v>
                </c:pt>
                <c:pt idx="48">
                  <c:v>41352</c:v>
                </c:pt>
                <c:pt idx="49">
                  <c:v>41353</c:v>
                </c:pt>
                <c:pt idx="50">
                  <c:v>41354</c:v>
                </c:pt>
                <c:pt idx="51">
                  <c:v>41355</c:v>
                </c:pt>
                <c:pt idx="52">
                  <c:v>41358</c:v>
                </c:pt>
                <c:pt idx="53">
                  <c:v>41359</c:v>
                </c:pt>
                <c:pt idx="54">
                  <c:v>41360</c:v>
                </c:pt>
                <c:pt idx="55">
                  <c:v>41361</c:v>
                </c:pt>
                <c:pt idx="56">
                  <c:v>41362</c:v>
                </c:pt>
                <c:pt idx="57">
                  <c:v>41365</c:v>
                </c:pt>
                <c:pt idx="58">
                  <c:v>41366</c:v>
                </c:pt>
                <c:pt idx="59">
                  <c:v>41367</c:v>
                </c:pt>
                <c:pt idx="60">
                  <c:v>41368</c:v>
                </c:pt>
                <c:pt idx="61">
                  <c:v>41369</c:v>
                </c:pt>
                <c:pt idx="62">
                  <c:v>41372</c:v>
                </c:pt>
                <c:pt idx="63">
                  <c:v>41373</c:v>
                </c:pt>
                <c:pt idx="64">
                  <c:v>41374</c:v>
                </c:pt>
                <c:pt idx="65">
                  <c:v>41375</c:v>
                </c:pt>
                <c:pt idx="66">
                  <c:v>41376</c:v>
                </c:pt>
                <c:pt idx="67">
                  <c:v>41379</c:v>
                </c:pt>
                <c:pt idx="68">
                  <c:v>41380</c:v>
                </c:pt>
                <c:pt idx="69">
                  <c:v>41381</c:v>
                </c:pt>
                <c:pt idx="70">
                  <c:v>41382</c:v>
                </c:pt>
                <c:pt idx="71">
                  <c:v>41383</c:v>
                </c:pt>
                <c:pt idx="72">
                  <c:v>41386</c:v>
                </c:pt>
                <c:pt idx="73">
                  <c:v>41387</c:v>
                </c:pt>
                <c:pt idx="74">
                  <c:v>41388</c:v>
                </c:pt>
                <c:pt idx="75">
                  <c:v>41389</c:v>
                </c:pt>
                <c:pt idx="76">
                  <c:v>41390</c:v>
                </c:pt>
                <c:pt idx="77">
                  <c:v>41393</c:v>
                </c:pt>
                <c:pt idx="78">
                  <c:v>41400</c:v>
                </c:pt>
                <c:pt idx="79">
                  <c:v>41401</c:v>
                </c:pt>
                <c:pt idx="80">
                  <c:v>41402</c:v>
                </c:pt>
                <c:pt idx="81">
                  <c:v>41407</c:v>
                </c:pt>
                <c:pt idx="82">
                  <c:v>41408</c:v>
                </c:pt>
                <c:pt idx="83">
                  <c:v>41409</c:v>
                </c:pt>
                <c:pt idx="84">
                  <c:v>41410</c:v>
                </c:pt>
                <c:pt idx="85">
                  <c:v>41411</c:v>
                </c:pt>
                <c:pt idx="86">
                  <c:v>41414</c:v>
                </c:pt>
                <c:pt idx="87">
                  <c:v>41415</c:v>
                </c:pt>
                <c:pt idx="88">
                  <c:v>41416</c:v>
                </c:pt>
                <c:pt idx="89">
                  <c:v>41417</c:v>
                </c:pt>
                <c:pt idx="90">
                  <c:v>41418</c:v>
                </c:pt>
                <c:pt idx="91">
                  <c:v>41421</c:v>
                </c:pt>
                <c:pt idx="92">
                  <c:v>41422</c:v>
                </c:pt>
                <c:pt idx="93">
                  <c:v>41423</c:v>
                </c:pt>
                <c:pt idx="94">
                  <c:v>41424</c:v>
                </c:pt>
                <c:pt idx="95">
                  <c:v>41425</c:v>
                </c:pt>
                <c:pt idx="96">
                  <c:v>41428</c:v>
                </c:pt>
                <c:pt idx="97">
                  <c:v>41429</c:v>
                </c:pt>
                <c:pt idx="98">
                  <c:v>41430</c:v>
                </c:pt>
                <c:pt idx="99">
                  <c:v>41431</c:v>
                </c:pt>
                <c:pt idx="100">
                  <c:v>41432</c:v>
                </c:pt>
                <c:pt idx="101">
                  <c:v>41435</c:v>
                </c:pt>
                <c:pt idx="102">
                  <c:v>41436</c:v>
                </c:pt>
                <c:pt idx="103">
                  <c:v>41438</c:v>
                </c:pt>
                <c:pt idx="104">
                  <c:v>41439</c:v>
                </c:pt>
                <c:pt idx="105">
                  <c:v>41442</c:v>
                </c:pt>
                <c:pt idx="106">
                  <c:v>41443</c:v>
                </c:pt>
                <c:pt idx="107">
                  <c:v>41444</c:v>
                </c:pt>
                <c:pt idx="108">
                  <c:v>41446</c:v>
                </c:pt>
                <c:pt idx="109">
                  <c:v>41449</c:v>
                </c:pt>
                <c:pt idx="110">
                  <c:v>41450</c:v>
                </c:pt>
                <c:pt idx="111">
                  <c:v>41451</c:v>
                </c:pt>
                <c:pt idx="112">
                  <c:v>41452</c:v>
                </c:pt>
                <c:pt idx="113">
                  <c:v>41453</c:v>
                </c:pt>
                <c:pt idx="114">
                  <c:v>41456</c:v>
                </c:pt>
                <c:pt idx="115">
                  <c:v>41457</c:v>
                </c:pt>
                <c:pt idx="116">
                  <c:v>41458</c:v>
                </c:pt>
                <c:pt idx="117">
                  <c:v>41459</c:v>
                </c:pt>
                <c:pt idx="118">
                  <c:v>41460</c:v>
                </c:pt>
                <c:pt idx="119">
                  <c:v>41463</c:v>
                </c:pt>
                <c:pt idx="120">
                  <c:v>41464</c:v>
                </c:pt>
                <c:pt idx="121">
                  <c:v>41465</c:v>
                </c:pt>
                <c:pt idx="122">
                  <c:v>41466</c:v>
                </c:pt>
                <c:pt idx="123">
                  <c:v>41467</c:v>
                </c:pt>
                <c:pt idx="124">
                  <c:v>41470</c:v>
                </c:pt>
                <c:pt idx="125">
                  <c:v>41471</c:v>
                </c:pt>
                <c:pt idx="126">
                  <c:v>41472</c:v>
                </c:pt>
                <c:pt idx="127">
                  <c:v>41473</c:v>
                </c:pt>
                <c:pt idx="128">
                  <c:v>41474</c:v>
                </c:pt>
                <c:pt idx="129">
                  <c:v>41477</c:v>
                </c:pt>
                <c:pt idx="130">
                  <c:v>41478</c:v>
                </c:pt>
                <c:pt idx="131">
                  <c:v>41479</c:v>
                </c:pt>
                <c:pt idx="132">
                  <c:v>41480</c:v>
                </c:pt>
                <c:pt idx="133">
                  <c:v>41481</c:v>
                </c:pt>
                <c:pt idx="134">
                  <c:v>41484</c:v>
                </c:pt>
                <c:pt idx="135">
                  <c:v>41485</c:v>
                </c:pt>
                <c:pt idx="136">
                  <c:v>41486</c:v>
                </c:pt>
                <c:pt idx="137">
                  <c:v>41487</c:v>
                </c:pt>
                <c:pt idx="138">
                  <c:v>41488</c:v>
                </c:pt>
                <c:pt idx="139">
                  <c:v>41491</c:v>
                </c:pt>
                <c:pt idx="140">
                  <c:v>41492</c:v>
                </c:pt>
                <c:pt idx="141">
                  <c:v>41493</c:v>
                </c:pt>
                <c:pt idx="142">
                  <c:v>41494</c:v>
                </c:pt>
                <c:pt idx="143">
                  <c:v>41495</c:v>
                </c:pt>
                <c:pt idx="144">
                  <c:v>41498</c:v>
                </c:pt>
                <c:pt idx="145">
                  <c:v>41500</c:v>
                </c:pt>
                <c:pt idx="146">
                  <c:v>41501</c:v>
                </c:pt>
                <c:pt idx="147">
                  <c:v>41502</c:v>
                </c:pt>
                <c:pt idx="148">
                  <c:v>41505</c:v>
                </c:pt>
                <c:pt idx="149">
                  <c:v>41506</c:v>
                </c:pt>
                <c:pt idx="150">
                  <c:v>41507</c:v>
                </c:pt>
                <c:pt idx="151">
                  <c:v>41508</c:v>
                </c:pt>
                <c:pt idx="152">
                  <c:v>41509</c:v>
                </c:pt>
                <c:pt idx="153">
                  <c:v>41512</c:v>
                </c:pt>
                <c:pt idx="154">
                  <c:v>41513</c:v>
                </c:pt>
                <c:pt idx="155">
                  <c:v>41514</c:v>
                </c:pt>
                <c:pt idx="156">
                  <c:v>41515</c:v>
                </c:pt>
                <c:pt idx="157">
                  <c:v>41516</c:v>
                </c:pt>
                <c:pt idx="158">
                  <c:v>41519</c:v>
                </c:pt>
                <c:pt idx="159">
                  <c:v>41520</c:v>
                </c:pt>
                <c:pt idx="160">
                  <c:v>41521</c:v>
                </c:pt>
                <c:pt idx="161">
                  <c:v>41522</c:v>
                </c:pt>
                <c:pt idx="162">
                  <c:v>41523</c:v>
                </c:pt>
                <c:pt idx="163">
                  <c:v>41526</c:v>
                </c:pt>
                <c:pt idx="164">
                  <c:v>41527</c:v>
                </c:pt>
                <c:pt idx="165">
                  <c:v>41528</c:v>
                </c:pt>
                <c:pt idx="166">
                  <c:v>41529</c:v>
                </c:pt>
                <c:pt idx="167">
                  <c:v>41530</c:v>
                </c:pt>
                <c:pt idx="168">
                  <c:v>41533</c:v>
                </c:pt>
                <c:pt idx="169">
                  <c:v>41534</c:v>
                </c:pt>
                <c:pt idx="170">
                  <c:v>41535</c:v>
                </c:pt>
                <c:pt idx="171">
                  <c:v>41536</c:v>
                </c:pt>
                <c:pt idx="172">
                  <c:v>41537</c:v>
                </c:pt>
                <c:pt idx="173">
                  <c:v>41540</c:v>
                </c:pt>
                <c:pt idx="174">
                  <c:v>41541</c:v>
                </c:pt>
                <c:pt idx="175">
                  <c:v>41542</c:v>
                </c:pt>
                <c:pt idx="176">
                  <c:v>41543</c:v>
                </c:pt>
                <c:pt idx="177">
                  <c:v>41544</c:v>
                </c:pt>
                <c:pt idx="178">
                  <c:v>41547</c:v>
                </c:pt>
              </c:numCache>
            </c:numRef>
          </c:cat>
          <c:val>
            <c:numRef>
              <c:f>'1'!$C$5:$C$183</c:f>
              <c:numCache>
                <c:formatCode>General</c:formatCode>
                <c:ptCount val="179"/>
                <c:pt idx="0">
                  <c:v>324.29331039375575</c:v>
                </c:pt>
                <c:pt idx="1">
                  <c:v>376.67828459628845</c:v>
                </c:pt>
                <c:pt idx="2">
                  <c:v>393.88913557770167</c:v>
                </c:pt>
                <c:pt idx="3">
                  <c:v>389.51973771274896</c:v>
                </c:pt>
                <c:pt idx="4">
                  <c:v>392.78141678528624</c:v>
                </c:pt>
                <c:pt idx="5">
                  <c:v>367.131281886132</c:v>
                </c:pt>
                <c:pt idx="6">
                  <c:v>362.94362672252703</c:v>
                </c:pt>
                <c:pt idx="7">
                  <c:v>354.74005537566046</c:v>
                </c:pt>
                <c:pt idx="8">
                  <c:v>347.69502206710774</c:v>
                </c:pt>
                <c:pt idx="9">
                  <c:v>342.73852046824675</c:v>
                </c:pt>
                <c:pt idx="10">
                  <c:v>356.50307946416177</c:v>
                </c:pt>
                <c:pt idx="11">
                  <c:v>360.94937403266823</c:v>
                </c:pt>
                <c:pt idx="12">
                  <c:v>353.982261492963</c:v>
                </c:pt>
                <c:pt idx="13">
                  <c:v>352.51961825894784</c:v>
                </c:pt>
                <c:pt idx="14">
                  <c:v>345.2380138019862</c:v>
                </c:pt>
                <c:pt idx="15">
                  <c:v>355.0525445667684</c:v>
                </c:pt>
                <c:pt idx="16">
                  <c:v>361.96390818557967</c:v>
                </c:pt>
                <c:pt idx="17">
                  <c:v>387.45494064109585</c:v>
                </c:pt>
                <c:pt idx="18">
                  <c:v>383.49273911531708</c:v>
                </c:pt>
                <c:pt idx="19">
                  <c:v>389.50340201435296</c:v>
                </c:pt>
                <c:pt idx="20">
                  <c:v>424.33748898994673</c:v>
                </c:pt>
                <c:pt idx="21">
                  <c:v>401.74190332361172</c:v>
                </c:pt>
                <c:pt idx="22">
                  <c:v>390.40741231966325</c:v>
                </c:pt>
                <c:pt idx="23">
                  <c:v>399.74143702949647</c:v>
                </c:pt>
                <c:pt idx="24">
                  <c:v>400.88782031491343</c:v>
                </c:pt>
                <c:pt idx="25">
                  <c:v>413.5287761210962</c:v>
                </c:pt>
                <c:pt idx="26">
                  <c:v>395.15940379638602</c:v>
                </c:pt>
                <c:pt idx="27">
                  <c:v>362.28217223378687</c:v>
                </c:pt>
                <c:pt idx="28">
                  <c:v>338.18643591308381</c:v>
                </c:pt>
                <c:pt idx="29">
                  <c:v>338.11161295491092</c:v>
                </c:pt>
                <c:pt idx="30">
                  <c:v>373.59302045908288</c:v>
                </c:pt>
                <c:pt idx="31">
                  <c:v>390.76841169095263</c:v>
                </c:pt>
                <c:pt idx="32">
                  <c:v>371.45948587620057</c:v>
                </c:pt>
                <c:pt idx="33">
                  <c:v>348.59638406603079</c:v>
                </c:pt>
                <c:pt idx="34">
                  <c:v>353.71993549311554</c:v>
                </c:pt>
                <c:pt idx="35">
                  <c:v>387.33371326489868</c:v>
                </c:pt>
                <c:pt idx="36">
                  <c:v>400.82461700489682</c:v>
                </c:pt>
                <c:pt idx="37">
                  <c:v>368.65499057928031</c:v>
                </c:pt>
                <c:pt idx="38">
                  <c:v>375.02557732952846</c:v>
                </c:pt>
                <c:pt idx="39">
                  <c:v>388.69817020681194</c:v>
                </c:pt>
                <c:pt idx="40">
                  <c:v>355.03670464866582</c:v>
                </c:pt>
                <c:pt idx="41">
                  <c:v>359.99388351744199</c:v>
                </c:pt>
                <c:pt idx="42">
                  <c:v>358.66895394831266</c:v>
                </c:pt>
                <c:pt idx="43">
                  <c:v>358.58256943029977</c:v>
                </c:pt>
                <c:pt idx="44">
                  <c:v>370.44219154051257</c:v>
                </c:pt>
                <c:pt idx="45">
                  <c:v>365.99386842700534</c:v>
                </c:pt>
                <c:pt idx="46">
                  <c:v>378.40222084692158</c:v>
                </c:pt>
                <c:pt idx="47">
                  <c:v>373.2756459302571</c:v>
                </c:pt>
                <c:pt idx="48">
                  <c:v>382.52210443680542</c:v>
                </c:pt>
                <c:pt idx="49">
                  <c:v>389.80668127043623</c:v>
                </c:pt>
                <c:pt idx="50">
                  <c:v>392.01269204958481</c:v>
                </c:pt>
                <c:pt idx="51">
                  <c:v>397.67088582676826</c:v>
                </c:pt>
                <c:pt idx="52">
                  <c:v>372.7373365378856</c:v>
                </c:pt>
                <c:pt idx="53">
                  <c:v>395.97757342826395</c:v>
                </c:pt>
                <c:pt idx="54">
                  <c:v>396.09340483213572</c:v>
                </c:pt>
                <c:pt idx="55">
                  <c:v>408.49038294221464</c:v>
                </c:pt>
                <c:pt idx="56">
                  <c:v>398.89362596911729</c:v>
                </c:pt>
                <c:pt idx="57">
                  <c:v>371.59312211354575</c:v>
                </c:pt>
                <c:pt idx="58">
                  <c:v>386.02012621572322</c:v>
                </c:pt>
                <c:pt idx="59">
                  <c:v>388.18493399115584</c:v>
                </c:pt>
                <c:pt idx="60">
                  <c:v>377.66433031142549</c:v>
                </c:pt>
                <c:pt idx="61">
                  <c:v>377.64876865370854</c:v>
                </c:pt>
                <c:pt idx="62">
                  <c:v>385.78799711715391</c:v>
                </c:pt>
                <c:pt idx="63">
                  <c:v>384.34646942457186</c:v>
                </c:pt>
                <c:pt idx="64">
                  <c:v>366.49258957827277</c:v>
                </c:pt>
                <c:pt idx="65">
                  <c:v>367.00968845688971</c:v>
                </c:pt>
                <c:pt idx="66">
                  <c:v>370.29031161269324</c:v>
                </c:pt>
                <c:pt idx="67">
                  <c:v>369.21350669402915</c:v>
                </c:pt>
                <c:pt idx="68">
                  <c:v>371.50899743181947</c:v>
                </c:pt>
                <c:pt idx="69">
                  <c:v>378.66782848359514</c:v>
                </c:pt>
                <c:pt idx="70">
                  <c:v>375.81583954747231</c:v>
                </c:pt>
                <c:pt idx="71">
                  <c:v>371.5163026773609</c:v>
                </c:pt>
                <c:pt idx="72">
                  <c:v>376.67951279590079</c:v>
                </c:pt>
                <c:pt idx="73">
                  <c:v>380.22659611657195</c:v>
                </c:pt>
                <c:pt idx="74">
                  <c:v>365.55430895000234</c:v>
                </c:pt>
                <c:pt idx="75">
                  <c:v>361.35237884477743</c:v>
                </c:pt>
                <c:pt idx="76">
                  <c:v>369.98149561062064</c:v>
                </c:pt>
                <c:pt idx="77">
                  <c:v>365.22431088717366</c:v>
                </c:pt>
                <c:pt idx="78">
                  <c:v>294.65741948342799</c:v>
                </c:pt>
                <c:pt idx="79">
                  <c:v>292.97716336658118</c:v>
                </c:pt>
                <c:pt idx="80">
                  <c:v>329.67994424279163</c:v>
                </c:pt>
                <c:pt idx="81">
                  <c:v>352.18366149139155</c:v>
                </c:pt>
                <c:pt idx="82">
                  <c:v>365.23110430894087</c:v>
                </c:pt>
                <c:pt idx="83">
                  <c:v>364.69454913287063</c:v>
                </c:pt>
                <c:pt idx="84">
                  <c:v>365.05968009570029</c:v>
                </c:pt>
                <c:pt idx="85">
                  <c:v>376.85076509658194</c:v>
                </c:pt>
                <c:pt idx="86">
                  <c:v>376.8424339519114</c:v>
                </c:pt>
                <c:pt idx="87">
                  <c:v>385.59305437871831</c:v>
                </c:pt>
                <c:pt idx="88">
                  <c:v>387.74743055250013</c:v>
                </c:pt>
                <c:pt idx="89">
                  <c:v>394.8354952413307</c:v>
                </c:pt>
                <c:pt idx="90">
                  <c:v>391.09715924740436</c:v>
                </c:pt>
                <c:pt idx="91">
                  <c:v>387.88590634374037</c:v>
                </c:pt>
                <c:pt idx="92">
                  <c:v>396.46992142827577</c:v>
                </c:pt>
                <c:pt idx="93">
                  <c:v>400.75392125270565</c:v>
                </c:pt>
                <c:pt idx="94">
                  <c:v>408.56870923139462</c:v>
                </c:pt>
                <c:pt idx="95">
                  <c:v>449.34451151202694</c:v>
                </c:pt>
                <c:pt idx="96">
                  <c:v>420.54222787217213</c:v>
                </c:pt>
                <c:pt idx="97">
                  <c:v>405.69735827339355</c:v>
                </c:pt>
                <c:pt idx="98">
                  <c:v>372.66770358104623</c:v>
                </c:pt>
                <c:pt idx="99">
                  <c:v>376.62384006558852</c:v>
                </c:pt>
                <c:pt idx="100">
                  <c:v>372.81847422420935</c:v>
                </c:pt>
                <c:pt idx="101">
                  <c:v>381.49827472165629</c:v>
                </c:pt>
                <c:pt idx="102">
                  <c:v>376.78464945850936</c:v>
                </c:pt>
                <c:pt idx="103">
                  <c:v>411.45484883931442</c:v>
                </c:pt>
                <c:pt idx="104">
                  <c:v>397.232446640494</c:v>
                </c:pt>
                <c:pt idx="105">
                  <c:v>386.92953350805675</c:v>
                </c:pt>
                <c:pt idx="106">
                  <c:v>386.54012090826512</c:v>
                </c:pt>
                <c:pt idx="107">
                  <c:v>386.82019577544304</c:v>
                </c:pt>
                <c:pt idx="108">
                  <c:v>402.67518395407654</c:v>
                </c:pt>
                <c:pt idx="109">
                  <c:v>398.58284699667689</c:v>
                </c:pt>
                <c:pt idx="110">
                  <c:v>395.00823535722003</c:v>
                </c:pt>
                <c:pt idx="111">
                  <c:v>381.80940736426322</c:v>
                </c:pt>
                <c:pt idx="112">
                  <c:v>392.15139351354861</c:v>
                </c:pt>
                <c:pt idx="113">
                  <c:v>405.9742166834456</c:v>
                </c:pt>
                <c:pt idx="114">
                  <c:v>390.85347804668658</c:v>
                </c:pt>
                <c:pt idx="115">
                  <c:v>371.5090203970999</c:v>
                </c:pt>
                <c:pt idx="116">
                  <c:v>383.22979232910671</c:v>
                </c:pt>
                <c:pt idx="117">
                  <c:v>368.53440707826104</c:v>
                </c:pt>
                <c:pt idx="118">
                  <c:v>385.49075525836179</c:v>
                </c:pt>
                <c:pt idx="119">
                  <c:v>389.22749540452276</c:v>
                </c:pt>
                <c:pt idx="120">
                  <c:v>424.77364221806971</c:v>
                </c:pt>
                <c:pt idx="121">
                  <c:v>409.54824939640787</c:v>
                </c:pt>
                <c:pt idx="122">
                  <c:v>383.90482601038434</c:v>
                </c:pt>
                <c:pt idx="123">
                  <c:v>390.85234496304628</c:v>
                </c:pt>
                <c:pt idx="124">
                  <c:v>385.64351573024277</c:v>
                </c:pt>
                <c:pt idx="125">
                  <c:v>388.38820640899559</c:v>
                </c:pt>
                <c:pt idx="126">
                  <c:v>392.54504087068841</c:v>
                </c:pt>
                <c:pt idx="127">
                  <c:v>393.31022124160177</c:v>
                </c:pt>
                <c:pt idx="128">
                  <c:v>400.79976827387088</c:v>
                </c:pt>
                <c:pt idx="129">
                  <c:v>399.14636002940426</c:v>
                </c:pt>
                <c:pt idx="130">
                  <c:v>405.02113238447828</c:v>
                </c:pt>
                <c:pt idx="131">
                  <c:v>407.03698395884254</c:v>
                </c:pt>
                <c:pt idx="132">
                  <c:v>400.64504922526316</c:v>
                </c:pt>
                <c:pt idx="133">
                  <c:v>402.26031705330621</c:v>
                </c:pt>
                <c:pt idx="134">
                  <c:v>392.86632785702074</c:v>
                </c:pt>
                <c:pt idx="135">
                  <c:v>410.43866446944031</c:v>
                </c:pt>
                <c:pt idx="136">
                  <c:v>453.634044715323</c:v>
                </c:pt>
                <c:pt idx="137">
                  <c:v>401.20633032156792</c:v>
                </c:pt>
                <c:pt idx="138">
                  <c:v>397.30416539135393</c:v>
                </c:pt>
                <c:pt idx="139">
                  <c:v>410.09682183211874</c:v>
                </c:pt>
                <c:pt idx="140">
                  <c:v>417.61089586243031</c:v>
                </c:pt>
                <c:pt idx="141">
                  <c:v>398.45347087937245</c:v>
                </c:pt>
                <c:pt idx="142">
                  <c:v>396.11918833949522</c:v>
                </c:pt>
                <c:pt idx="143">
                  <c:v>403.5032484433234</c:v>
                </c:pt>
                <c:pt idx="144">
                  <c:v>396.51254632327965</c:v>
                </c:pt>
                <c:pt idx="145">
                  <c:v>420.81666125821346</c:v>
                </c:pt>
                <c:pt idx="146">
                  <c:v>398.35931647431505</c:v>
                </c:pt>
                <c:pt idx="147">
                  <c:v>377.20528201427635</c:v>
                </c:pt>
                <c:pt idx="148">
                  <c:v>371.70413783960311</c:v>
                </c:pt>
                <c:pt idx="149">
                  <c:v>379.42542699294222</c:v>
                </c:pt>
                <c:pt idx="150">
                  <c:v>382.68603045171409</c:v>
                </c:pt>
                <c:pt idx="151">
                  <c:v>388.26546082280458</c:v>
                </c:pt>
                <c:pt idx="152">
                  <c:v>374.70533918513752</c:v>
                </c:pt>
                <c:pt idx="153">
                  <c:v>383.55168153750242</c:v>
                </c:pt>
                <c:pt idx="154">
                  <c:v>386.82887258526887</c:v>
                </c:pt>
                <c:pt idx="155">
                  <c:v>381.8428300275159</c:v>
                </c:pt>
                <c:pt idx="156">
                  <c:v>401.35424241067523</c:v>
                </c:pt>
                <c:pt idx="157">
                  <c:v>427.21925818285314</c:v>
                </c:pt>
                <c:pt idx="158">
                  <c:v>381.40772494961413</c:v>
                </c:pt>
                <c:pt idx="159">
                  <c:v>378.59851128750881</c:v>
                </c:pt>
                <c:pt idx="160">
                  <c:v>350.94739367413763</c:v>
                </c:pt>
                <c:pt idx="161">
                  <c:v>348.2136190731332</c:v>
                </c:pt>
                <c:pt idx="162">
                  <c:v>352.46942158318603</c:v>
                </c:pt>
                <c:pt idx="163">
                  <c:v>349.29016434364473</c:v>
                </c:pt>
                <c:pt idx="164">
                  <c:v>347.87006344804041</c:v>
                </c:pt>
                <c:pt idx="165">
                  <c:v>352.29662060486294</c:v>
                </c:pt>
                <c:pt idx="166">
                  <c:v>343.99540115513685</c:v>
                </c:pt>
                <c:pt idx="167">
                  <c:v>350.07716243824137</c:v>
                </c:pt>
                <c:pt idx="168">
                  <c:v>345.77848995732978</c:v>
                </c:pt>
                <c:pt idx="169">
                  <c:v>345.79574843266835</c:v>
                </c:pt>
                <c:pt idx="170">
                  <c:v>347.54802060554402</c:v>
                </c:pt>
                <c:pt idx="171">
                  <c:v>351.67933560081531</c:v>
                </c:pt>
                <c:pt idx="172">
                  <c:v>351.34689827077955</c:v>
                </c:pt>
                <c:pt idx="173">
                  <c:v>357.00665648941163</c:v>
                </c:pt>
                <c:pt idx="174">
                  <c:v>362.22722291384889</c:v>
                </c:pt>
                <c:pt idx="175">
                  <c:v>352.09688804281535</c:v>
                </c:pt>
                <c:pt idx="176">
                  <c:v>348.91496666555219</c:v>
                </c:pt>
                <c:pt idx="177">
                  <c:v>352.32988477868452</c:v>
                </c:pt>
                <c:pt idx="178">
                  <c:v>408.21758880823955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'1'!$D$4</c:f>
              <c:strCache>
                <c:ptCount val="1"/>
                <c:pt idx="0">
                  <c:v>Swap market</c:v>
                </c:pt>
              </c:strCache>
            </c:strRef>
          </c:tx>
          <c:spPr>
            <a:ln w="25400" cmpd="dbl">
              <a:solidFill>
                <a:schemeClr val="accent2"/>
              </a:solidFill>
            </a:ln>
          </c:spPr>
          <c:marker>
            <c:symbol val="none"/>
          </c:marker>
          <c:cat>
            <c:numRef>
              <c:f>'1'!$A$5:$A$183</c:f>
              <c:numCache>
                <c:formatCode>dd/mm/yy;@</c:formatCode>
                <c:ptCount val="179"/>
                <c:pt idx="0">
                  <c:v>41283</c:v>
                </c:pt>
                <c:pt idx="1">
                  <c:v>41284</c:v>
                </c:pt>
                <c:pt idx="2">
                  <c:v>41285</c:v>
                </c:pt>
                <c:pt idx="3">
                  <c:v>41288</c:v>
                </c:pt>
                <c:pt idx="4">
                  <c:v>41289</c:v>
                </c:pt>
                <c:pt idx="5">
                  <c:v>41290</c:v>
                </c:pt>
                <c:pt idx="6">
                  <c:v>41291</c:v>
                </c:pt>
                <c:pt idx="7">
                  <c:v>41292</c:v>
                </c:pt>
                <c:pt idx="8">
                  <c:v>41295</c:v>
                </c:pt>
                <c:pt idx="9">
                  <c:v>41296</c:v>
                </c:pt>
                <c:pt idx="10">
                  <c:v>41297</c:v>
                </c:pt>
                <c:pt idx="11">
                  <c:v>41298</c:v>
                </c:pt>
                <c:pt idx="12">
                  <c:v>41299</c:v>
                </c:pt>
                <c:pt idx="13">
                  <c:v>41302</c:v>
                </c:pt>
                <c:pt idx="14">
                  <c:v>41303</c:v>
                </c:pt>
                <c:pt idx="15">
                  <c:v>41304</c:v>
                </c:pt>
                <c:pt idx="16">
                  <c:v>41305</c:v>
                </c:pt>
                <c:pt idx="17">
                  <c:v>41306</c:v>
                </c:pt>
                <c:pt idx="18">
                  <c:v>41309</c:v>
                </c:pt>
                <c:pt idx="19">
                  <c:v>41310</c:v>
                </c:pt>
                <c:pt idx="20">
                  <c:v>41311</c:v>
                </c:pt>
                <c:pt idx="21">
                  <c:v>41312</c:v>
                </c:pt>
                <c:pt idx="22">
                  <c:v>41313</c:v>
                </c:pt>
                <c:pt idx="23">
                  <c:v>41316</c:v>
                </c:pt>
                <c:pt idx="24">
                  <c:v>41317</c:v>
                </c:pt>
                <c:pt idx="25">
                  <c:v>41318</c:v>
                </c:pt>
                <c:pt idx="26">
                  <c:v>41319</c:v>
                </c:pt>
                <c:pt idx="27">
                  <c:v>41320</c:v>
                </c:pt>
                <c:pt idx="28">
                  <c:v>41323</c:v>
                </c:pt>
                <c:pt idx="29">
                  <c:v>41324</c:v>
                </c:pt>
                <c:pt idx="30">
                  <c:v>41325</c:v>
                </c:pt>
                <c:pt idx="31">
                  <c:v>41326</c:v>
                </c:pt>
                <c:pt idx="32">
                  <c:v>41327</c:v>
                </c:pt>
                <c:pt idx="33">
                  <c:v>41330</c:v>
                </c:pt>
                <c:pt idx="34">
                  <c:v>41331</c:v>
                </c:pt>
                <c:pt idx="35">
                  <c:v>41332</c:v>
                </c:pt>
                <c:pt idx="36">
                  <c:v>41333</c:v>
                </c:pt>
                <c:pt idx="37">
                  <c:v>41334</c:v>
                </c:pt>
                <c:pt idx="38">
                  <c:v>41337</c:v>
                </c:pt>
                <c:pt idx="39">
                  <c:v>41338</c:v>
                </c:pt>
                <c:pt idx="40">
                  <c:v>41339</c:v>
                </c:pt>
                <c:pt idx="41">
                  <c:v>41340</c:v>
                </c:pt>
                <c:pt idx="42">
                  <c:v>41344</c:v>
                </c:pt>
                <c:pt idx="43">
                  <c:v>41345</c:v>
                </c:pt>
                <c:pt idx="44">
                  <c:v>41346</c:v>
                </c:pt>
                <c:pt idx="45">
                  <c:v>41347</c:v>
                </c:pt>
                <c:pt idx="46">
                  <c:v>41348</c:v>
                </c:pt>
                <c:pt idx="47">
                  <c:v>41351</c:v>
                </c:pt>
                <c:pt idx="48">
                  <c:v>41352</c:v>
                </c:pt>
                <c:pt idx="49">
                  <c:v>41353</c:v>
                </c:pt>
                <c:pt idx="50">
                  <c:v>41354</c:v>
                </c:pt>
                <c:pt idx="51">
                  <c:v>41355</c:v>
                </c:pt>
                <c:pt idx="52">
                  <c:v>41358</c:v>
                </c:pt>
                <c:pt idx="53">
                  <c:v>41359</c:v>
                </c:pt>
                <c:pt idx="54">
                  <c:v>41360</c:v>
                </c:pt>
                <c:pt idx="55">
                  <c:v>41361</c:v>
                </c:pt>
                <c:pt idx="56">
                  <c:v>41362</c:v>
                </c:pt>
                <c:pt idx="57">
                  <c:v>41365</c:v>
                </c:pt>
                <c:pt idx="58">
                  <c:v>41366</c:v>
                </c:pt>
                <c:pt idx="59">
                  <c:v>41367</c:v>
                </c:pt>
                <c:pt idx="60">
                  <c:v>41368</c:v>
                </c:pt>
                <c:pt idx="61">
                  <c:v>41369</c:v>
                </c:pt>
                <c:pt idx="62">
                  <c:v>41372</c:v>
                </c:pt>
                <c:pt idx="63">
                  <c:v>41373</c:v>
                </c:pt>
                <c:pt idx="64">
                  <c:v>41374</c:v>
                </c:pt>
                <c:pt idx="65">
                  <c:v>41375</c:v>
                </c:pt>
                <c:pt idx="66">
                  <c:v>41376</c:v>
                </c:pt>
                <c:pt idx="67">
                  <c:v>41379</c:v>
                </c:pt>
                <c:pt idx="68">
                  <c:v>41380</c:v>
                </c:pt>
                <c:pt idx="69">
                  <c:v>41381</c:v>
                </c:pt>
                <c:pt idx="70">
                  <c:v>41382</c:v>
                </c:pt>
                <c:pt idx="71">
                  <c:v>41383</c:v>
                </c:pt>
                <c:pt idx="72">
                  <c:v>41386</c:v>
                </c:pt>
                <c:pt idx="73">
                  <c:v>41387</c:v>
                </c:pt>
                <c:pt idx="74">
                  <c:v>41388</c:v>
                </c:pt>
                <c:pt idx="75">
                  <c:v>41389</c:v>
                </c:pt>
                <c:pt idx="76">
                  <c:v>41390</c:v>
                </c:pt>
                <c:pt idx="77">
                  <c:v>41393</c:v>
                </c:pt>
                <c:pt idx="78">
                  <c:v>41400</c:v>
                </c:pt>
                <c:pt idx="79">
                  <c:v>41401</c:v>
                </c:pt>
                <c:pt idx="80">
                  <c:v>41402</c:v>
                </c:pt>
                <c:pt idx="81">
                  <c:v>41407</c:v>
                </c:pt>
                <c:pt idx="82">
                  <c:v>41408</c:v>
                </c:pt>
                <c:pt idx="83">
                  <c:v>41409</c:v>
                </c:pt>
                <c:pt idx="84">
                  <c:v>41410</c:v>
                </c:pt>
                <c:pt idx="85">
                  <c:v>41411</c:v>
                </c:pt>
                <c:pt idx="86">
                  <c:v>41414</c:v>
                </c:pt>
                <c:pt idx="87">
                  <c:v>41415</c:v>
                </c:pt>
                <c:pt idx="88">
                  <c:v>41416</c:v>
                </c:pt>
                <c:pt idx="89">
                  <c:v>41417</c:v>
                </c:pt>
                <c:pt idx="90">
                  <c:v>41418</c:v>
                </c:pt>
                <c:pt idx="91">
                  <c:v>41421</c:v>
                </c:pt>
                <c:pt idx="92">
                  <c:v>41422</c:v>
                </c:pt>
                <c:pt idx="93">
                  <c:v>41423</c:v>
                </c:pt>
                <c:pt idx="94">
                  <c:v>41424</c:v>
                </c:pt>
                <c:pt idx="95">
                  <c:v>41425</c:v>
                </c:pt>
                <c:pt idx="96">
                  <c:v>41428</c:v>
                </c:pt>
                <c:pt idx="97">
                  <c:v>41429</c:v>
                </c:pt>
                <c:pt idx="98">
                  <c:v>41430</c:v>
                </c:pt>
                <c:pt idx="99">
                  <c:v>41431</c:v>
                </c:pt>
                <c:pt idx="100">
                  <c:v>41432</c:v>
                </c:pt>
                <c:pt idx="101">
                  <c:v>41435</c:v>
                </c:pt>
                <c:pt idx="102">
                  <c:v>41436</c:v>
                </c:pt>
                <c:pt idx="103">
                  <c:v>41438</c:v>
                </c:pt>
                <c:pt idx="104">
                  <c:v>41439</c:v>
                </c:pt>
                <c:pt idx="105">
                  <c:v>41442</c:v>
                </c:pt>
                <c:pt idx="106">
                  <c:v>41443</c:v>
                </c:pt>
                <c:pt idx="107">
                  <c:v>41444</c:v>
                </c:pt>
                <c:pt idx="108">
                  <c:v>41446</c:v>
                </c:pt>
                <c:pt idx="109">
                  <c:v>41449</c:v>
                </c:pt>
                <c:pt idx="110">
                  <c:v>41450</c:v>
                </c:pt>
                <c:pt idx="111">
                  <c:v>41451</c:v>
                </c:pt>
                <c:pt idx="112">
                  <c:v>41452</c:v>
                </c:pt>
                <c:pt idx="113">
                  <c:v>41453</c:v>
                </c:pt>
                <c:pt idx="114">
                  <c:v>41456</c:v>
                </c:pt>
                <c:pt idx="115">
                  <c:v>41457</c:v>
                </c:pt>
                <c:pt idx="116">
                  <c:v>41458</c:v>
                </c:pt>
                <c:pt idx="117">
                  <c:v>41459</c:v>
                </c:pt>
                <c:pt idx="118">
                  <c:v>41460</c:v>
                </c:pt>
                <c:pt idx="119">
                  <c:v>41463</c:v>
                </c:pt>
                <c:pt idx="120">
                  <c:v>41464</c:v>
                </c:pt>
                <c:pt idx="121">
                  <c:v>41465</c:v>
                </c:pt>
                <c:pt idx="122">
                  <c:v>41466</c:v>
                </c:pt>
                <c:pt idx="123">
                  <c:v>41467</c:v>
                </c:pt>
                <c:pt idx="124">
                  <c:v>41470</c:v>
                </c:pt>
                <c:pt idx="125">
                  <c:v>41471</c:v>
                </c:pt>
                <c:pt idx="126">
                  <c:v>41472</c:v>
                </c:pt>
                <c:pt idx="127">
                  <c:v>41473</c:v>
                </c:pt>
                <c:pt idx="128">
                  <c:v>41474</c:v>
                </c:pt>
                <c:pt idx="129">
                  <c:v>41477</c:v>
                </c:pt>
                <c:pt idx="130">
                  <c:v>41478</c:v>
                </c:pt>
                <c:pt idx="131">
                  <c:v>41479</c:v>
                </c:pt>
                <c:pt idx="132">
                  <c:v>41480</c:v>
                </c:pt>
                <c:pt idx="133">
                  <c:v>41481</c:v>
                </c:pt>
                <c:pt idx="134">
                  <c:v>41484</c:v>
                </c:pt>
                <c:pt idx="135">
                  <c:v>41485</c:v>
                </c:pt>
                <c:pt idx="136">
                  <c:v>41486</c:v>
                </c:pt>
                <c:pt idx="137">
                  <c:v>41487</c:v>
                </c:pt>
                <c:pt idx="138">
                  <c:v>41488</c:v>
                </c:pt>
                <c:pt idx="139">
                  <c:v>41491</c:v>
                </c:pt>
                <c:pt idx="140">
                  <c:v>41492</c:v>
                </c:pt>
                <c:pt idx="141">
                  <c:v>41493</c:v>
                </c:pt>
                <c:pt idx="142">
                  <c:v>41494</c:v>
                </c:pt>
                <c:pt idx="143">
                  <c:v>41495</c:v>
                </c:pt>
                <c:pt idx="144">
                  <c:v>41498</c:v>
                </c:pt>
                <c:pt idx="145">
                  <c:v>41500</c:v>
                </c:pt>
                <c:pt idx="146">
                  <c:v>41501</c:v>
                </c:pt>
                <c:pt idx="147">
                  <c:v>41502</c:v>
                </c:pt>
                <c:pt idx="148">
                  <c:v>41505</c:v>
                </c:pt>
                <c:pt idx="149">
                  <c:v>41506</c:v>
                </c:pt>
                <c:pt idx="150">
                  <c:v>41507</c:v>
                </c:pt>
                <c:pt idx="151">
                  <c:v>41508</c:v>
                </c:pt>
                <c:pt idx="152">
                  <c:v>41509</c:v>
                </c:pt>
                <c:pt idx="153">
                  <c:v>41512</c:v>
                </c:pt>
                <c:pt idx="154">
                  <c:v>41513</c:v>
                </c:pt>
                <c:pt idx="155">
                  <c:v>41514</c:v>
                </c:pt>
                <c:pt idx="156">
                  <c:v>41515</c:v>
                </c:pt>
                <c:pt idx="157">
                  <c:v>41516</c:v>
                </c:pt>
                <c:pt idx="158">
                  <c:v>41519</c:v>
                </c:pt>
                <c:pt idx="159">
                  <c:v>41520</c:v>
                </c:pt>
                <c:pt idx="160">
                  <c:v>41521</c:v>
                </c:pt>
                <c:pt idx="161">
                  <c:v>41522</c:v>
                </c:pt>
                <c:pt idx="162">
                  <c:v>41523</c:v>
                </c:pt>
                <c:pt idx="163">
                  <c:v>41526</c:v>
                </c:pt>
                <c:pt idx="164">
                  <c:v>41527</c:v>
                </c:pt>
                <c:pt idx="165">
                  <c:v>41528</c:v>
                </c:pt>
                <c:pt idx="166">
                  <c:v>41529</c:v>
                </c:pt>
                <c:pt idx="167">
                  <c:v>41530</c:v>
                </c:pt>
                <c:pt idx="168">
                  <c:v>41533</c:v>
                </c:pt>
                <c:pt idx="169">
                  <c:v>41534</c:v>
                </c:pt>
                <c:pt idx="170">
                  <c:v>41535</c:v>
                </c:pt>
                <c:pt idx="171">
                  <c:v>41536</c:v>
                </c:pt>
                <c:pt idx="172">
                  <c:v>41537</c:v>
                </c:pt>
                <c:pt idx="173">
                  <c:v>41540</c:v>
                </c:pt>
                <c:pt idx="174">
                  <c:v>41541</c:v>
                </c:pt>
                <c:pt idx="175">
                  <c:v>41542</c:v>
                </c:pt>
                <c:pt idx="176">
                  <c:v>41543</c:v>
                </c:pt>
                <c:pt idx="177">
                  <c:v>41544</c:v>
                </c:pt>
                <c:pt idx="178">
                  <c:v>41547</c:v>
                </c:pt>
              </c:numCache>
            </c:numRef>
          </c:cat>
          <c:val>
            <c:numRef>
              <c:f>'1'!$D$5:$D$183</c:f>
              <c:numCache>
                <c:formatCode>General</c:formatCode>
                <c:ptCount val="179"/>
                <c:pt idx="0">
                  <c:v>856.74456159259785</c:v>
                </c:pt>
                <c:pt idx="1">
                  <c:v>768.39386809198118</c:v>
                </c:pt>
                <c:pt idx="2">
                  <c:v>725.90392436347076</c:v>
                </c:pt>
                <c:pt idx="3">
                  <c:v>701.25418861737808</c:v>
                </c:pt>
                <c:pt idx="4">
                  <c:v>685.76924678971818</c:v>
                </c:pt>
                <c:pt idx="5">
                  <c:v>825.47788594660642</c:v>
                </c:pt>
                <c:pt idx="6">
                  <c:v>731.14203416520559</c:v>
                </c:pt>
                <c:pt idx="7">
                  <c:v>858.64272070876291</c:v>
                </c:pt>
                <c:pt idx="8">
                  <c:v>895.99094746201172</c:v>
                </c:pt>
                <c:pt idx="9">
                  <c:v>822.8871023047343</c:v>
                </c:pt>
                <c:pt idx="10">
                  <c:v>673.61578626771279</c:v>
                </c:pt>
                <c:pt idx="11">
                  <c:v>726.32168004810501</c:v>
                </c:pt>
                <c:pt idx="12">
                  <c:v>952.341861933887</c:v>
                </c:pt>
                <c:pt idx="13">
                  <c:v>894.54647996757615</c:v>
                </c:pt>
                <c:pt idx="14">
                  <c:v>960.02450068364192</c:v>
                </c:pt>
                <c:pt idx="15">
                  <c:v>976.8441329740574</c:v>
                </c:pt>
                <c:pt idx="16">
                  <c:v>960.9106136998405</c:v>
                </c:pt>
                <c:pt idx="17">
                  <c:v>961.40794288257791</c:v>
                </c:pt>
                <c:pt idx="18">
                  <c:v>889.64070873811397</c:v>
                </c:pt>
                <c:pt idx="19">
                  <c:v>828.47895804561222</c:v>
                </c:pt>
                <c:pt idx="20">
                  <c:v>974.70852599763555</c:v>
                </c:pt>
                <c:pt idx="21">
                  <c:v>751.38830656816424</c:v>
                </c:pt>
                <c:pt idx="22">
                  <c:v>702.33618715193097</c:v>
                </c:pt>
                <c:pt idx="23">
                  <c:v>777.19761231391055</c:v>
                </c:pt>
                <c:pt idx="24">
                  <c:v>802.17952398002114</c:v>
                </c:pt>
                <c:pt idx="25">
                  <c:v>713.85964131136791</c:v>
                </c:pt>
                <c:pt idx="26">
                  <c:v>711.65453597561736</c:v>
                </c:pt>
                <c:pt idx="27">
                  <c:v>810.83542319261687</c:v>
                </c:pt>
                <c:pt idx="28">
                  <c:v>841.1917978730196</c:v>
                </c:pt>
                <c:pt idx="29">
                  <c:v>723.91667783675337</c:v>
                </c:pt>
                <c:pt idx="30">
                  <c:v>718.0993957711878</c:v>
                </c:pt>
                <c:pt idx="31">
                  <c:v>755.02871706660017</c:v>
                </c:pt>
                <c:pt idx="32">
                  <c:v>909.75723430871676</c:v>
                </c:pt>
                <c:pt idx="33">
                  <c:v>879.46027745544768</c:v>
                </c:pt>
                <c:pt idx="34">
                  <c:v>856.89882561058857</c:v>
                </c:pt>
                <c:pt idx="35">
                  <c:v>847.60274249274357</c:v>
                </c:pt>
                <c:pt idx="36">
                  <c:v>822.25822234752252</c:v>
                </c:pt>
                <c:pt idx="37">
                  <c:v>855.1597538126465</c:v>
                </c:pt>
                <c:pt idx="38">
                  <c:v>867.84918971519392</c:v>
                </c:pt>
                <c:pt idx="39">
                  <c:v>757.64100973870188</c:v>
                </c:pt>
                <c:pt idx="40">
                  <c:v>684.30945993316232</c:v>
                </c:pt>
                <c:pt idx="41">
                  <c:v>796.71853936665968</c:v>
                </c:pt>
                <c:pt idx="42">
                  <c:v>754.16299123957447</c:v>
                </c:pt>
                <c:pt idx="43">
                  <c:v>770.6776341550443</c:v>
                </c:pt>
                <c:pt idx="44">
                  <c:v>727.00728109673832</c:v>
                </c:pt>
                <c:pt idx="45">
                  <c:v>752.8861562278596</c:v>
                </c:pt>
                <c:pt idx="46">
                  <c:v>748.64512211500949</c:v>
                </c:pt>
                <c:pt idx="47">
                  <c:v>758.9988742077976</c:v>
                </c:pt>
                <c:pt idx="48">
                  <c:v>766.20319507936472</c:v>
                </c:pt>
                <c:pt idx="49">
                  <c:v>817.20156700571681</c:v>
                </c:pt>
                <c:pt idx="50">
                  <c:v>813.07847581275394</c:v>
                </c:pt>
                <c:pt idx="51">
                  <c:v>922.58002988848614</c:v>
                </c:pt>
                <c:pt idx="52">
                  <c:v>1042.3808622409103</c:v>
                </c:pt>
                <c:pt idx="53">
                  <c:v>1058.3973828173648</c:v>
                </c:pt>
                <c:pt idx="54">
                  <c:v>1152.6549788129198</c:v>
                </c:pt>
                <c:pt idx="55">
                  <c:v>1133.2243074019443</c:v>
                </c:pt>
                <c:pt idx="56">
                  <c:v>1280.0124464933674</c:v>
                </c:pt>
                <c:pt idx="57">
                  <c:v>1070.3315922617055</c:v>
                </c:pt>
                <c:pt idx="58">
                  <c:v>1136.3547126496562</c:v>
                </c:pt>
                <c:pt idx="59">
                  <c:v>1063.2145163479188</c:v>
                </c:pt>
                <c:pt idx="60">
                  <c:v>1043.043517193546</c:v>
                </c:pt>
                <c:pt idx="61">
                  <c:v>1026.1383699675443</c:v>
                </c:pt>
                <c:pt idx="62">
                  <c:v>1092.2503974551157</c:v>
                </c:pt>
                <c:pt idx="63">
                  <c:v>1135.6301389862547</c:v>
                </c:pt>
                <c:pt idx="64">
                  <c:v>1005.9341161676485</c:v>
                </c:pt>
                <c:pt idx="65">
                  <c:v>1053.1720184930591</c:v>
                </c:pt>
                <c:pt idx="66">
                  <c:v>1030.0035463165809</c:v>
                </c:pt>
                <c:pt idx="67">
                  <c:v>1075.011834783219</c:v>
                </c:pt>
                <c:pt idx="68">
                  <c:v>1114.7772398874213</c:v>
                </c:pt>
                <c:pt idx="69">
                  <c:v>1091.8574524046544</c:v>
                </c:pt>
                <c:pt idx="70">
                  <c:v>1162.4170700610755</c:v>
                </c:pt>
                <c:pt idx="71">
                  <c:v>1205.8400604578462</c:v>
                </c:pt>
                <c:pt idx="72">
                  <c:v>1158.379084122977</c:v>
                </c:pt>
                <c:pt idx="73">
                  <c:v>1137.7456968576678</c:v>
                </c:pt>
                <c:pt idx="74">
                  <c:v>1206.3968059958222</c:v>
                </c:pt>
                <c:pt idx="75">
                  <c:v>1334.8733120521874</c:v>
                </c:pt>
                <c:pt idx="76">
                  <c:v>1339.5924772777912</c:v>
                </c:pt>
                <c:pt idx="77">
                  <c:v>1370.02292412888</c:v>
                </c:pt>
                <c:pt idx="78">
                  <c:v>1317.3859932804291</c:v>
                </c:pt>
                <c:pt idx="79">
                  <c:v>1388.1647637113606</c:v>
                </c:pt>
                <c:pt idx="80">
                  <c:v>1193.5657505737906</c:v>
                </c:pt>
                <c:pt idx="81">
                  <c:v>1220.4925584815924</c:v>
                </c:pt>
                <c:pt idx="82">
                  <c:v>1148.8947723164938</c:v>
                </c:pt>
                <c:pt idx="83">
                  <c:v>1183.5065440959238</c:v>
                </c:pt>
                <c:pt idx="84">
                  <c:v>1168.8110748531872</c:v>
                </c:pt>
                <c:pt idx="85">
                  <c:v>1156.9591612517293</c:v>
                </c:pt>
                <c:pt idx="86">
                  <c:v>1148.2207554481254</c:v>
                </c:pt>
                <c:pt idx="87">
                  <c:v>1035.9209494238314</c:v>
                </c:pt>
                <c:pt idx="88">
                  <c:v>1150.7405847050438</c:v>
                </c:pt>
                <c:pt idx="89">
                  <c:v>1082.6876409010895</c:v>
                </c:pt>
                <c:pt idx="90">
                  <c:v>1301.4628224029664</c:v>
                </c:pt>
                <c:pt idx="91">
                  <c:v>1316.751607989353</c:v>
                </c:pt>
                <c:pt idx="92">
                  <c:v>1215.3676039944178</c:v>
                </c:pt>
                <c:pt idx="93">
                  <c:v>1144.5303894952694</c:v>
                </c:pt>
                <c:pt idx="94">
                  <c:v>1081.6513872043665</c:v>
                </c:pt>
                <c:pt idx="95">
                  <c:v>1273.815008277084</c:v>
                </c:pt>
                <c:pt idx="96">
                  <c:v>1149.043120863618</c:v>
                </c:pt>
                <c:pt idx="97">
                  <c:v>1134.6864984235585</c:v>
                </c:pt>
                <c:pt idx="98">
                  <c:v>1019.5028598784094</c:v>
                </c:pt>
                <c:pt idx="99">
                  <c:v>1158.0417657493599</c:v>
                </c:pt>
                <c:pt idx="100">
                  <c:v>1126.6166329411319</c:v>
                </c:pt>
                <c:pt idx="101">
                  <c:v>1103.412181635226</c:v>
                </c:pt>
                <c:pt idx="102">
                  <c:v>1132.8368030284425</c:v>
                </c:pt>
                <c:pt idx="103">
                  <c:v>1048.393629073312</c:v>
                </c:pt>
                <c:pt idx="104">
                  <c:v>1081.042750256504</c:v>
                </c:pt>
                <c:pt idx="105">
                  <c:v>1097.8784040411158</c:v>
                </c:pt>
                <c:pt idx="106">
                  <c:v>1240.4379511607262</c:v>
                </c:pt>
                <c:pt idx="107">
                  <c:v>1343.4300673422308</c:v>
                </c:pt>
                <c:pt idx="108">
                  <c:v>1216.2668991834712</c:v>
                </c:pt>
                <c:pt idx="109">
                  <c:v>1149.4761373067149</c:v>
                </c:pt>
                <c:pt idx="110">
                  <c:v>1302.2943512903639</c:v>
                </c:pt>
                <c:pt idx="111">
                  <c:v>1327.2573708376278</c:v>
                </c:pt>
                <c:pt idx="112">
                  <c:v>1346.3859373839643</c:v>
                </c:pt>
                <c:pt idx="113">
                  <c:v>1265.1905207784005</c:v>
                </c:pt>
                <c:pt idx="114">
                  <c:v>1135.950495798261</c:v>
                </c:pt>
                <c:pt idx="115">
                  <c:v>1085.1148752351985</c:v>
                </c:pt>
                <c:pt idx="116">
                  <c:v>1204.0686181631645</c:v>
                </c:pt>
                <c:pt idx="117">
                  <c:v>1260.405674949076</c:v>
                </c:pt>
                <c:pt idx="118">
                  <c:v>1218.5590985906576</c:v>
                </c:pt>
                <c:pt idx="119">
                  <c:v>1062.2523766868201</c:v>
                </c:pt>
                <c:pt idx="120">
                  <c:v>1170.6999205028226</c:v>
                </c:pt>
                <c:pt idx="121">
                  <c:v>1239.412187356492</c:v>
                </c:pt>
                <c:pt idx="122">
                  <c:v>1095.4466324769589</c:v>
                </c:pt>
                <c:pt idx="123">
                  <c:v>1248.8076130704692</c:v>
                </c:pt>
                <c:pt idx="124">
                  <c:v>1123.3192403962832</c:v>
                </c:pt>
                <c:pt idx="125">
                  <c:v>1202.9959486406285</c:v>
                </c:pt>
                <c:pt idx="126">
                  <c:v>1181.9958585395568</c:v>
                </c:pt>
                <c:pt idx="127">
                  <c:v>1238.9510838926406</c:v>
                </c:pt>
                <c:pt idx="128">
                  <c:v>1205.970987132122</c:v>
                </c:pt>
                <c:pt idx="129">
                  <c:v>1184.2278473112951</c:v>
                </c:pt>
                <c:pt idx="130">
                  <c:v>1081.7206773311264</c:v>
                </c:pt>
                <c:pt idx="131">
                  <c:v>1251.6652245181606</c:v>
                </c:pt>
                <c:pt idx="132">
                  <c:v>1327.0347947018433</c:v>
                </c:pt>
                <c:pt idx="133">
                  <c:v>1408.2340159565715</c:v>
                </c:pt>
                <c:pt idx="134">
                  <c:v>1394.7350704518333</c:v>
                </c:pt>
                <c:pt idx="135">
                  <c:v>1397.0142678168379</c:v>
                </c:pt>
                <c:pt idx="136">
                  <c:v>1547.2774539418051</c:v>
                </c:pt>
                <c:pt idx="137">
                  <c:v>1244.9388832994794</c:v>
                </c:pt>
                <c:pt idx="138">
                  <c:v>1410.2134964009804</c:v>
                </c:pt>
                <c:pt idx="139">
                  <c:v>1238.6117368311975</c:v>
                </c:pt>
                <c:pt idx="140">
                  <c:v>1234.5845785194347</c:v>
                </c:pt>
                <c:pt idx="141">
                  <c:v>1385.3148562644928</c:v>
                </c:pt>
                <c:pt idx="142">
                  <c:v>1290.661150383105</c:v>
                </c:pt>
                <c:pt idx="143">
                  <c:v>1176.9481113543927</c:v>
                </c:pt>
                <c:pt idx="144">
                  <c:v>1478.4779025405978</c:v>
                </c:pt>
                <c:pt idx="145">
                  <c:v>1179.2209313373296</c:v>
                </c:pt>
                <c:pt idx="146">
                  <c:v>1223.4146798311747</c:v>
                </c:pt>
                <c:pt idx="147">
                  <c:v>1236.5167220726253</c:v>
                </c:pt>
                <c:pt idx="148">
                  <c:v>1072.9845486863169</c:v>
                </c:pt>
                <c:pt idx="149">
                  <c:v>1113.4367887114413</c:v>
                </c:pt>
                <c:pt idx="150">
                  <c:v>1239.5357011232124</c:v>
                </c:pt>
                <c:pt idx="151">
                  <c:v>1214.1112196169265</c:v>
                </c:pt>
                <c:pt idx="152">
                  <c:v>1474.1672634682163</c:v>
                </c:pt>
                <c:pt idx="153">
                  <c:v>1396.3857704207771</c:v>
                </c:pt>
                <c:pt idx="154">
                  <c:v>1325.5219103660122</c:v>
                </c:pt>
                <c:pt idx="155">
                  <c:v>1361.9608451270456</c:v>
                </c:pt>
                <c:pt idx="156">
                  <c:v>1353.956445339802</c:v>
                </c:pt>
                <c:pt idx="157">
                  <c:v>1645.3939578814945</c:v>
                </c:pt>
                <c:pt idx="158">
                  <c:v>1584.4156761036118</c:v>
                </c:pt>
                <c:pt idx="159">
                  <c:v>1306.9625673612941</c:v>
                </c:pt>
                <c:pt idx="160">
                  <c:v>1278.4295385491275</c:v>
                </c:pt>
                <c:pt idx="161">
                  <c:v>1235.2373085922359</c:v>
                </c:pt>
                <c:pt idx="162">
                  <c:v>1283.7435386037637</c:v>
                </c:pt>
                <c:pt idx="163">
                  <c:v>1208.5331776189994</c:v>
                </c:pt>
                <c:pt idx="164">
                  <c:v>1165.7613337164382</c:v>
                </c:pt>
                <c:pt idx="165">
                  <c:v>1223.4005157360377</c:v>
                </c:pt>
                <c:pt idx="166">
                  <c:v>1235.174932796795</c:v>
                </c:pt>
                <c:pt idx="167">
                  <c:v>1166.218205497772</c:v>
                </c:pt>
                <c:pt idx="168">
                  <c:v>1170.8294534752017</c:v>
                </c:pt>
                <c:pt idx="169">
                  <c:v>1050.7070731665999</c:v>
                </c:pt>
                <c:pt idx="170">
                  <c:v>1115.2092976264987</c:v>
                </c:pt>
                <c:pt idx="171">
                  <c:v>1152.9734904083334</c:v>
                </c:pt>
                <c:pt idx="172">
                  <c:v>1153.4677846452435</c:v>
                </c:pt>
                <c:pt idx="173">
                  <c:v>1208.5824548981784</c:v>
                </c:pt>
                <c:pt idx="174">
                  <c:v>1248.76938181069</c:v>
                </c:pt>
                <c:pt idx="175">
                  <c:v>1196.5626218861671</c:v>
                </c:pt>
                <c:pt idx="176">
                  <c:v>1017.4157107419625</c:v>
                </c:pt>
                <c:pt idx="177">
                  <c:v>1185.2628006930679</c:v>
                </c:pt>
                <c:pt idx="178">
                  <c:v>1178.9020028542741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624064"/>
        <c:axId val="79625600"/>
      </c:lineChart>
      <c:dateAx>
        <c:axId val="79624064"/>
        <c:scaling>
          <c:orientation val="minMax"/>
          <c:min val="41275"/>
        </c:scaling>
        <c:delete val="0"/>
        <c:axPos val="b"/>
        <c:numFmt formatCode="dd/mm/yy;@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600" b="1"/>
            </a:pPr>
            <a:endParaRPr lang="ru-RU"/>
          </a:p>
        </c:txPr>
        <c:crossAx val="79625600"/>
        <c:crosses val="autoZero"/>
        <c:auto val="0"/>
        <c:lblOffset val="100"/>
        <c:baseTimeUnit val="days"/>
        <c:majorUnit val="1"/>
        <c:majorTimeUnit val="months"/>
      </c:dateAx>
      <c:valAx>
        <c:axId val="79625600"/>
        <c:scaling>
          <c:orientation val="minMax"/>
          <c:min val="200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sz="800" b="1"/>
            </a:pPr>
            <a:endParaRPr lang="ru-RU"/>
          </a:p>
        </c:txPr>
        <c:crossAx val="7962406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1.5989579986127333E-2"/>
          <c:y val="0.85547356112385631"/>
          <c:w val="0.98401042001387262"/>
          <c:h val="0.14110898746687164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411" l="0.70000000000000062" r="0.70000000000000062" t="0.750000000000004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chart>
    <c:autoTitleDeleted val="0"/>
    <c:plotArea>
      <c:layout>
        <c:manualLayout>
          <c:layoutTarget val="inner"/>
          <c:xMode val="edge"/>
          <c:yMode val="edge"/>
          <c:x val="5.7983445955229994E-2"/>
          <c:y val="3.4814729041222792E-2"/>
          <c:w val="0.90275821904832565"/>
          <c:h val="0.52505473283185577"/>
        </c:manualLayout>
      </c:layout>
      <c:lineChart>
        <c:grouping val="standard"/>
        <c:varyColors val="0"/>
        <c:ser>
          <c:idx val="2"/>
          <c:order val="0"/>
          <c:tx>
            <c:strRef>
              <c:f>'2'!$E$4</c:f>
              <c:strCache>
                <c:ptCount val="1"/>
                <c:pt idx="0">
                  <c:v>Bank of Russia overnight deposit rate</c:v>
                </c:pt>
              </c:strCache>
            </c:strRef>
          </c:tx>
          <c:spPr>
            <a:ln w="38100">
              <a:solidFill>
                <a:schemeClr val="accent2">
                  <a:lumMod val="40000"/>
                  <a:lumOff val="60000"/>
                </a:schemeClr>
              </a:solidFill>
              <a:prstDash val="sysDash"/>
            </a:ln>
          </c:spPr>
          <c:marker>
            <c:symbol val="none"/>
          </c:marker>
          <c:cat>
            <c:numRef>
              <c:f>'2'!$A$5:$A$183</c:f>
              <c:numCache>
                <c:formatCode>m/d/yyyy</c:formatCode>
                <c:ptCount val="179"/>
                <c:pt idx="0">
                  <c:v>41283</c:v>
                </c:pt>
                <c:pt idx="1">
                  <c:v>41284</c:v>
                </c:pt>
                <c:pt idx="2">
                  <c:v>41285</c:v>
                </c:pt>
                <c:pt idx="3">
                  <c:v>41288</c:v>
                </c:pt>
                <c:pt idx="4">
                  <c:v>41289</c:v>
                </c:pt>
                <c:pt idx="5">
                  <c:v>41290</c:v>
                </c:pt>
                <c:pt idx="6">
                  <c:v>41291</c:v>
                </c:pt>
                <c:pt idx="7">
                  <c:v>41292</c:v>
                </c:pt>
                <c:pt idx="8">
                  <c:v>41295</c:v>
                </c:pt>
                <c:pt idx="9">
                  <c:v>41296</c:v>
                </c:pt>
                <c:pt idx="10">
                  <c:v>41297</c:v>
                </c:pt>
                <c:pt idx="11">
                  <c:v>41298</c:v>
                </c:pt>
                <c:pt idx="12">
                  <c:v>41299</c:v>
                </c:pt>
                <c:pt idx="13">
                  <c:v>41302</c:v>
                </c:pt>
                <c:pt idx="14">
                  <c:v>41303</c:v>
                </c:pt>
                <c:pt idx="15">
                  <c:v>41304</c:v>
                </c:pt>
                <c:pt idx="16">
                  <c:v>41305</c:v>
                </c:pt>
                <c:pt idx="17">
                  <c:v>41306</c:v>
                </c:pt>
                <c:pt idx="18">
                  <c:v>41309</c:v>
                </c:pt>
                <c:pt idx="19">
                  <c:v>41310</c:v>
                </c:pt>
                <c:pt idx="20">
                  <c:v>41311</c:v>
                </c:pt>
                <c:pt idx="21">
                  <c:v>41312</c:v>
                </c:pt>
                <c:pt idx="22">
                  <c:v>41313</c:v>
                </c:pt>
                <c:pt idx="23">
                  <c:v>41316</c:v>
                </c:pt>
                <c:pt idx="24">
                  <c:v>41317</c:v>
                </c:pt>
                <c:pt idx="25">
                  <c:v>41318</c:v>
                </c:pt>
                <c:pt idx="26">
                  <c:v>41319</c:v>
                </c:pt>
                <c:pt idx="27">
                  <c:v>41320</c:v>
                </c:pt>
                <c:pt idx="28">
                  <c:v>41323</c:v>
                </c:pt>
                <c:pt idx="29">
                  <c:v>41324</c:v>
                </c:pt>
                <c:pt idx="30">
                  <c:v>41325</c:v>
                </c:pt>
                <c:pt idx="31">
                  <c:v>41326</c:v>
                </c:pt>
                <c:pt idx="32">
                  <c:v>41327</c:v>
                </c:pt>
                <c:pt idx="33">
                  <c:v>41330</c:v>
                </c:pt>
                <c:pt idx="34">
                  <c:v>41331</c:v>
                </c:pt>
                <c:pt idx="35">
                  <c:v>41332</c:v>
                </c:pt>
                <c:pt idx="36">
                  <c:v>41333</c:v>
                </c:pt>
                <c:pt idx="37">
                  <c:v>41334</c:v>
                </c:pt>
                <c:pt idx="38">
                  <c:v>41337</c:v>
                </c:pt>
                <c:pt idx="39">
                  <c:v>41338</c:v>
                </c:pt>
                <c:pt idx="40">
                  <c:v>41339</c:v>
                </c:pt>
                <c:pt idx="41">
                  <c:v>41340</c:v>
                </c:pt>
                <c:pt idx="42">
                  <c:v>41344</c:v>
                </c:pt>
                <c:pt idx="43">
                  <c:v>41345</c:v>
                </c:pt>
                <c:pt idx="44">
                  <c:v>41346</c:v>
                </c:pt>
                <c:pt idx="45">
                  <c:v>41347</c:v>
                </c:pt>
                <c:pt idx="46">
                  <c:v>41348</c:v>
                </c:pt>
                <c:pt idx="47">
                  <c:v>41351</c:v>
                </c:pt>
                <c:pt idx="48">
                  <c:v>41352</c:v>
                </c:pt>
                <c:pt idx="49">
                  <c:v>41353</c:v>
                </c:pt>
                <c:pt idx="50">
                  <c:v>41354</c:v>
                </c:pt>
                <c:pt idx="51">
                  <c:v>41355</c:v>
                </c:pt>
                <c:pt idx="52">
                  <c:v>41358</c:v>
                </c:pt>
                <c:pt idx="53">
                  <c:v>41359</c:v>
                </c:pt>
                <c:pt idx="54">
                  <c:v>41360</c:v>
                </c:pt>
                <c:pt idx="55">
                  <c:v>41361</c:v>
                </c:pt>
                <c:pt idx="56">
                  <c:v>41362</c:v>
                </c:pt>
                <c:pt idx="57">
                  <c:v>41365</c:v>
                </c:pt>
                <c:pt idx="58">
                  <c:v>41366</c:v>
                </c:pt>
                <c:pt idx="59">
                  <c:v>41367</c:v>
                </c:pt>
                <c:pt idx="60">
                  <c:v>41368</c:v>
                </c:pt>
                <c:pt idx="61">
                  <c:v>41369</c:v>
                </c:pt>
                <c:pt idx="62">
                  <c:v>41372</c:v>
                </c:pt>
                <c:pt idx="63">
                  <c:v>41373</c:v>
                </c:pt>
                <c:pt idx="64">
                  <c:v>41374</c:v>
                </c:pt>
                <c:pt idx="65">
                  <c:v>41375</c:v>
                </c:pt>
                <c:pt idx="66">
                  <c:v>41376</c:v>
                </c:pt>
                <c:pt idx="67">
                  <c:v>41379</c:v>
                </c:pt>
                <c:pt idx="68">
                  <c:v>41380</c:v>
                </c:pt>
                <c:pt idx="69">
                  <c:v>41381</c:v>
                </c:pt>
                <c:pt idx="70">
                  <c:v>41382</c:v>
                </c:pt>
                <c:pt idx="71">
                  <c:v>41383</c:v>
                </c:pt>
                <c:pt idx="72">
                  <c:v>41386</c:v>
                </c:pt>
                <c:pt idx="73">
                  <c:v>41387</c:v>
                </c:pt>
                <c:pt idx="74">
                  <c:v>41388</c:v>
                </c:pt>
                <c:pt idx="75">
                  <c:v>41389</c:v>
                </c:pt>
                <c:pt idx="76">
                  <c:v>41390</c:v>
                </c:pt>
                <c:pt idx="77">
                  <c:v>41393</c:v>
                </c:pt>
                <c:pt idx="78">
                  <c:v>41400</c:v>
                </c:pt>
                <c:pt idx="79">
                  <c:v>41401</c:v>
                </c:pt>
                <c:pt idx="80">
                  <c:v>41402</c:v>
                </c:pt>
                <c:pt idx="81">
                  <c:v>41407</c:v>
                </c:pt>
                <c:pt idx="82">
                  <c:v>41408</c:v>
                </c:pt>
                <c:pt idx="83">
                  <c:v>41409</c:v>
                </c:pt>
                <c:pt idx="84">
                  <c:v>41410</c:v>
                </c:pt>
                <c:pt idx="85">
                  <c:v>41411</c:v>
                </c:pt>
                <c:pt idx="86">
                  <c:v>41414</c:v>
                </c:pt>
                <c:pt idx="87">
                  <c:v>41415</c:v>
                </c:pt>
                <c:pt idx="88">
                  <c:v>41416</c:v>
                </c:pt>
                <c:pt idx="89">
                  <c:v>41417</c:v>
                </c:pt>
                <c:pt idx="90">
                  <c:v>41418</c:v>
                </c:pt>
                <c:pt idx="91">
                  <c:v>41421</c:v>
                </c:pt>
                <c:pt idx="92">
                  <c:v>41422</c:v>
                </c:pt>
                <c:pt idx="93">
                  <c:v>41423</c:v>
                </c:pt>
                <c:pt idx="94">
                  <c:v>41424</c:v>
                </c:pt>
                <c:pt idx="95">
                  <c:v>41425</c:v>
                </c:pt>
                <c:pt idx="96">
                  <c:v>41428</c:v>
                </c:pt>
                <c:pt idx="97">
                  <c:v>41429</c:v>
                </c:pt>
                <c:pt idx="98">
                  <c:v>41430</c:v>
                </c:pt>
                <c:pt idx="99">
                  <c:v>41431</c:v>
                </c:pt>
                <c:pt idx="100">
                  <c:v>41432</c:v>
                </c:pt>
                <c:pt idx="101">
                  <c:v>41435</c:v>
                </c:pt>
                <c:pt idx="102">
                  <c:v>41436</c:v>
                </c:pt>
                <c:pt idx="103">
                  <c:v>41438</c:v>
                </c:pt>
                <c:pt idx="104">
                  <c:v>41439</c:v>
                </c:pt>
                <c:pt idx="105">
                  <c:v>41442</c:v>
                </c:pt>
                <c:pt idx="106">
                  <c:v>41443</c:v>
                </c:pt>
                <c:pt idx="107">
                  <c:v>41444</c:v>
                </c:pt>
                <c:pt idx="108">
                  <c:v>41446</c:v>
                </c:pt>
                <c:pt idx="109">
                  <c:v>41449</c:v>
                </c:pt>
                <c:pt idx="110">
                  <c:v>41450</c:v>
                </c:pt>
                <c:pt idx="111">
                  <c:v>41451</c:v>
                </c:pt>
                <c:pt idx="112">
                  <c:v>41452</c:v>
                </c:pt>
                <c:pt idx="113">
                  <c:v>41453</c:v>
                </c:pt>
                <c:pt idx="114">
                  <c:v>41456</c:v>
                </c:pt>
                <c:pt idx="115">
                  <c:v>41457</c:v>
                </c:pt>
                <c:pt idx="116">
                  <c:v>41458</c:v>
                </c:pt>
                <c:pt idx="117">
                  <c:v>41459</c:v>
                </c:pt>
                <c:pt idx="118">
                  <c:v>41460</c:v>
                </c:pt>
                <c:pt idx="119">
                  <c:v>41463</c:v>
                </c:pt>
                <c:pt idx="120">
                  <c:v>41464</c:v>
                </c:pt>
                <c:pt idx="121">
                  <c:v>41465</c:v>
                </c:pt>
                <c:pt idx="122">
                  <c:v>41466</c:v>
                </c:pt>
                <c:pt idx="123">
                  <c:v>41467</c:v>
                </c:pt>
                <c:pt idx="124">
                  <c:v>41470</c:v>
                </c:pt>
                <c:pt idx="125">
                  <c:v>41471</c:v>
                </c:pt>
                <c:pt idx="126">
                  <c:v>41472</c:v>
                </c:pt>
                <c:pt idx="127">
                  <c:v>41473</c:v>
                </c:pt>
                <c:pt idx="128">
                  <c:v>41474</c:v>
                </c:pt>
                <c:pt idx="129">
                  <c:v>41477</c:v>
                </c:pt>
                <c:pt idx="130">
                  <c:v>41478</c:v>
                </c:pt>
                <c:pt idx="131">
                  <c:v>41479</c:v>
                </c:pt>
                <c:pt idx="132">
                  <c:v>41480</c:v>
                </c:pt>
                <c:pt idx="133">
                  <c:v>41481</c:v>
                </c:pt>
                <c:pt idx="134">
                  <c:v>41484</c:v>
                </c:pt>
                <c:pt idx="135">
                  <c:v>41485</c:v>
                </c:pt>
                <c:pt idx="136">
                  <c:v>41486</c:v>
                </c:pt>
                <c:pt idx="137">
                  <c:v>41487</c:v>
                </c:pt>
                <c:pt idx="138">
                  <c:v>41488</c:v>
                </c:pt>
                <c:pt idx="139">
                  <c:v>41491</c:v>
                </c:pt>
                <c:pt idx="140">
                  <c:v>41492</c:v>
                </c:pt>
                <c:pt idx="141">
                  <c:v>41493</c:v>
                </c:pt>
                <c:pt idx="142">
                  <c:v>41494</c:v>
                </c:pt>
                <c:pt idx="143">
                  <c:v>41495</c:v>
                </c:pt>
                <c:pt idx="144">
                  <c:v>41498</c:v>
                </c:pt>
                <c:pt idx="145">
                  <c:v>41500</c:v>
                </c:pt>
                <c:pt idx="146">
                  <c:v>41501</c:v>
                </c:pt>
                <c:pt idx="147">
                  <c:v>41502</c:v>
                </c:pt>
                <c:pt idx="148">
                  <c:v>41505</c:v>
                </c:pt>
                <c:pt idx="149">
                  <c:v>41506</c:v>
                </c:pt>
                <c:pt idx="150">
                  <c:v>41507</c:v>
                </c:pt>
                <c:pt idx="151">
                  <c:v>41508</c:v>
                </c:pt>
                <c:pt idx="152">
                  <c:v>41509</c:v>
                </c:pt>
                <c:pt idx="153">
                  <c:v>41512</c:v>
                </c:pt>
                <c:pt idx="154">
                  <c:v>41513</c:v>
                </c:pt>
                <c:pt idx="155">
                  <c:v>41514</c:v>
                </c:pt>
                <c:pt idx="156">
                  <c:v>41515</c:v>
                </c:pt>
                <c:pt idx="157">
                  <c:v>41516</c:v>
                </c:pt>
                <c:pt idx="158">
                  <c:v>41519</c:v>
                </c:pt>
                <c:pt idx="159">
                  <c:v>41520</c:v>
                </c:pt>
                <c:pt idx="160">
                  <c:v>41521</c:v>
                </c:pt>
                <c:pt idx="161">
                  <c:v>41522</c:v>
                </c:pt>
                <c:pt idx="162">
                  <c:v>41523</c:v>
                </c:pt>
                <c:pt idx="163">
                  <c:v>41526</c:v>
                </c:pt>
                <c:pt idx="164">
                  <c:v>41527</c:v>
                </c:pt>
                <c:pt idx="165">
                  <c:v>41528</c:v>
                </c:pt>
                <c:pt idx="166">
                  <c:v>41529</c:v>
                </c:pt>
                <c:pt idx="167">
                  <c:v>41530</c:v>
                </c:pt>
                <c:pt idx="168">
                  <c:v>41533</c:v>
                </c:pt>
                <c:pt idx="169">
                  <c:v>41534</c:v>
                </c:pt>
                <c:pt idx="170">
                  <c:v>41535</c:v>
                </c:pt>
                <c:pt idx="171">
                  <c:v>41536</c:v>
                </c:pt>
                <c:pt idx="172">
                  <c:v>41537</c:v>
                </c:pt>
                <c:pt idx="173">
                  <c:v>41540</c:v>
                </c:pt>
                <c:pt idx="174">
                  <c:v>41541</c:v>
                </c:pt>
                <c:pt idx="175">
                  <c:v>41542</c:v>
                </c:pt>
                <c:pt idx="176">
                  <c:v>41543</c:v>
                </c:pt>
                <c:pt idx="177">
                  <c:v>41544</c:v>
                </c:pt>
                <c:pt idx="178">
                  <c:v>41547</c:v>
                </c:pt>
              </c:numCache>
            </c:numRef>
          </c:cat>
          <c:val>
            <c:numRef>
              <c:f>'2'!$E$5:$E$183</c:f>
              <c:numCache>
                <c:formatCode>General</c:formatCode>
                <c:ptCount val="179"/>
                <c:pt idx="0">
                  <c:v>4.5</c:v>
                </c:pt>
                <c:pt idx="1">
                  <c:v>4.5</c:v>
                </c:pt>
                <c:pt idx="2">
                  <c:v>4.5</c:v>
                </c:pt>
                <c:pt idx="3">
                  <c:v>4.5</c:v>
                </c:pt>
                <c:pt idx="4">
                  <c:v>4.5</c:v>
                </c:pt>
                <c:pt idx="5">
                  <c:v>4.5</c:v>
                </c:pt>
                <c:pt idx="6">
                  <c:v>4.5</c:v>
                </c:pt>
                <c:pt idx="7">
                  <c:v>4.5</c:v>
                </c:pt>
                <c:pt idx="8">
                  <c:v>4.5</c:v>
                </c:pt>
                <c:pt idx="9">
                  <c:v>4.5</c:v>
                </c:pt>
                <c:pt idx="10">
                  <c:v>4.5</c:v>
                </c:pt>
                <c:pt idx="11">
                  <c:v>4.5</c:v>
                </c:pt>
                <c:pt idx="12">
                  <c:v>4.5</c:v>
                </c:pt>
                <c:pt idx="13">
                  <c:v>4.5</c:v>
                </c:pt>
                <c:pt idx="14">
                  <c:v>4.5</c:v>
                </c:pt>
                <c:pt idx="15">
                  <c:v>4.5</c:v>
                </c:pt>
                <c:pt idx="16">
                  <c:v>4.5</c:v>
                </c:pt>
                <c:pt idx="17">
                  <c:v>4.5</c:v>
                </c:pt>
                <c:pt idx="18">
                  <c:v>4.5</c:v>
                </c:pt>
                <c:pt idx="19">
                  <c:v>4.5</c:v>
                </c:pt>
                <c:pt idx="20">
                  <c:v>4.5</c:v>
                </c:pt>
                <c:pt idx="21">
                  <c:v>4.5</c:v>
                </c:pt>
                <c:pt idx="22">
                  <c:v>4.5</c:v>
                </c:pt>
                <c:pt idx="23">
                  <c:v>4.5</c:v>
                </c:pt>
                <c:pt idx="24">
                  <c:v>4.5</c:v>
                </c:pt>
                <c:pt idx="25">
                  <c:v>4.5</c:v>
                </c:pt>
                <c:pt idx="26">
                  <c:v>4.5</c:v>
                </c:pt>
                <c:pt idx="27">
                  <c:v>4.5</c:v>
                </c:pt>
                <c:pt idx="28">
                  <c:v>4.5</c:v>
                </c:pt>
                <c:pt idx="29">
                  <c:v>4.5</c:v>
                </c:pt>
                <c:pt idx="30">
                  <c:v>4.5</c:v>
                </c:pt>
                <c:pt idx="31">
                  <c:v>4.5</c:v>
                </c:pt>
                <c:pt idx="32">
                  <c:v>4.5</c:v>
                </c:pt>
                <c:pt idx="33">
                  <c:v>4.5</c:v>
                </c:pt>
                <c:pt idx="34">
                  <c:v>4.5</c:v>
                </c:pt>
                <c:pt idx="35">
                  <c:v>4.5</c:v>
                </c:pt>
                <c:pt idx="36">
                  <c:v>4.5</c:v>
                </c:pt>
                <c:pt idx="37">
                  <c:v>4.5</c:v>
                </c:pt>
                <c:pt idx="38">
                  <c:v>4.5</c:v>
                </c:pt>
                <c:pt idx="39">
                  <c:v>4.5</c:v>
                </c:pt>
                <c:pt idx="40">
                  <c:v>4.5</c:v>
                </c:pt>
                <c:pt idx="41">
                  <c:v>4.5</c:v>
                </c:pt>
                <c:pt idx="42">
                  <c:v>4.5</c:v>
                </c:pt>
                <c:pt idx="43">
                  <c:v>4.5</c:v>
                </c:pt>
                <c:pt idx="44">
                  <c:v>4.5</c:v>
                </c:pt>
                <c:pt idx="45">
                  <c:v>4.5</c:v>
                </c:pt>
                <c:pt idx="46">
                  <c:v>4.5</c:v>
                </c:pt>
                <c:pt idx="47">
                  <c:v>4.5</c:v>
                </c:pt>
                <c:pt idx="48">
                  <c:v>4.5</c:v>
                </c:pt>
                <c:pt idx="49">
                  <c:v>4.5</c:v>
                </c:pt>
                <c:pt idx="50">
                  <c:v>4.5</c:v>
                </c:pt>
                <c:pt idx="51">
                  <c:v>4.5</c:v>
                </c:pt>
                <c:pt idx="52">
                  <c:v>4.5</c:v>
                </c:pt>
                <c:pt idx="53">
                  <c:v>4.5</c:v>
                </c:pt>
                <c:pt idx="54">
                  <c:v>4.5</c:v>
                </c:pt>
                <c:pt idx="55">
                  <c:v>4.5</c:v>
                </c:pt>
                <c:pt idx="56">
                  <c:v>4.5</c:v>
                </c:pt>
                <c:pt idx="57">
                  <c:v>4.5</c:v>
                </c:pt>
                <c:pt idx="58">
                  <c:v>4.5</c:v>
                </c:pt>
                <c:pt idx="59">
                  <c:v>4.5</c:v>
                </c:pt>
                <c:pt idx="60">
                  <c:v>4.5</c:v>
                </c:pt>
                <c:pt idx="61">
                  <c:v>4.5</c:v>
                </c:pt>
                <c:pt idx="62">
                  <c:v>4.5</c:v>
                </c:pt>
                <c:pt idx="63">
                  <c:v>4.5</c:v>
                </c:pt>
                <c:pt idx="64">
                  <c:v>4.5</c:v>
                </c:pt>
                <c:pt idx="65">
                  <c:v>4.5</c:v>
                </c:pt>
                <c:pt idx="66">
                  <c:v>4.5</c:v>
                </c:pt>
                <c:pt idx="67">
                  <c:v>4.5</c:v>
                </c:pt>
                <c:pt idx="68">
                  <c:v>4.5</c:v>
                </c:pt>
                <c:pt idx="69">
                  <c:v>4.5</c:v>
                </c:pt>
                <c:pt idx="70">
                  <c:v>4.5</c:v>
                </c:pt>
                <c:pt idx="71">
                  <c:v>4.5</c:v>
                </c:pt>
                <c:pt idx="72">
                  <c:v>4.5</c:v>
                </c:pt>
                <c:pt idx="73">
                  <c:v>4.5</c:v>
                </c:pt>
                <c:pt idx="74">
                  <c:v>4.5</c:v>
                </c:pt>
                <c:pt idx="75">
                  <c:v>4.5</c:v>
                </c:pt>
                <c:pt idx="76">
                  <c:v>4.5</c:v>
                </c:pt>
                <c:pt idx="77">
                  <c:v>4.5</c:v>
                </c:pt>
                <c:pt idx="78">
                  <c:v>4.5</c:v>
                </c:pt>
                <c:pt idx="79">
                  <c:v>4.5</c:v>
                </c:pt>
                <c:pt idx="80">
                  <c:v>4.5</c:v>
                </c:pt>
                <c:pt idx="81">
                  <c:v>4.5</c:v>
                </c:pt>
                <c:pt idx="82">
                  <c:v>4.5</c:v>
                </c:pt>
                <c:pt idx="83">
                  <c:v>4.5</c:v>
                </c:pt>
                <c:pt idx="84">
                  <c:v>4.5</c:v>
                </c:pt>
                <c:pt idx="85">
                  <c:v>4.5</c:v>
                </c:pt>
                <c:pt idx="86">
                  <c:v>4.5</c:v>
                </c:pt>
                <c:pt idx="87">
                  <c:v>4.5</c:v>
                </c:pt>
                <c:pt idx="88">
                  <c:v>4.5</c:v>
                </c:pt>
                <c:pt idx="89">
                  <c:v>4.5</c:v>
                </c:pt>
                <c:pt idx="90">
                  <c:v>4.5</c:v>
                </c:pt>
                <c:pt idx="91">
                  <c:v>4.5</c:v>
                </c:pt>
                <c:pt idx="92">
                  <c:v>4.5</c:v>
                </c:pt>
                <c:pt idx="93">
                  <c:v>4.5</c:v>
                </c:pt>
                <c:pt idx="94">
                  <c:v>4.5</c:v>
                </c:pt>
                <c:pt idx="95">
                  <c:v>4.5</c:v>
                </c:pt>
                <c:pt idx="96">
                  <c:v>4.5</c:v>
                </c:pt>
                <c:pt idx="97">
                  <c:v>4.5</c:v>
                </c:pt>
                <c:pt idx="98">
                  <c:v>4.5</c:v>
                </c:pt>
                <c:pt idx="99">
                  <c:v>4.5</c:v>
                </c:pt>
                <c:pt idx="100">
                  <c:v>4.5</c:v>
                </c:pt>
                <c:pt idx="101">
                  <c:v>4.5</c:v>
                </c:pt>
                <c:pt idx="102">
                  <c:v>4.5</c:v>
                </c:pt>
                <c:pt idx="103">
                  <c:v>4.5</c:v>
                </c:pt>
                <c:pt idx="104">
                  <c:v>4.5</c:v>
                </c:pt>
                <c:pt idx="105">
                  <c:v>4.5</c:v>
                </c:pt>
                <c:pt idx="106">
                  <c:v>4.5</c:v>
                </c:pt>
                <c:pt idx="107">
                  <c:v>4.5</c:v>
                </c:pt>
                <c:pt idx="108">
                  <c:v>4.5</c:v>
                </c:pt>
                <c:pt idx="109">
                  <c:v>4.5</c:v>
                </c:pt>
                <c:pt idx="110">
                  <c:v>4.5</c:v>
                </c:pt>
                <c:pt idx="111">
                  <c:v>4.5</c:v>
                </c:pt>
                <c:pt idx="112">
                  <c:v>4.5</c:v>
                </c:pt>
                <c:pt idx="113">
                  <c:v>4.5</c:v>
                </c:pt>
                <c:pt idx="114">
                  <c:v>4.5</c:v>
                </c:pt>
                <c:pt idx="115">
                  <c:v>4.5</c:v>
                </c:pt>
                <c:pt idx="116">
                  <c:v>4.5</c:v>
                </c:pt>
                <c:pt idx="117">
                  <c:v>4.5</c:v>
                </c:pt>
                <c:pt idx="118">
                  <c:v>4.5</c:v>
                </c:pt>
                <c:pt idx="119">
                  <c:v>4.5</c:v>
                </c:pt>
                <c:pt idx="120">
                  <c:v>4.5</c:v>
                </c:pt>
                <c:pt idx="121">
                  <c:v>4.5</c:v>
                </c:pt>
                <c:pt idx="122">
                  <c:v>4.5</c:v>
                </c:pt>
                <c:pt idx="123">
                  <c:v>4.5</c:v>
                </c:pt>
                <c:pt idx="124">
                  <c:v>4.5</c:v>
                </c:pt>
                <c:pt idx="125">
                  <c:v>4.5</c:v>
                </c:pt>
                <c:pt idx="126">
                  <c:v>4.5</c:v>
                </c:pt>
                <c:pt idx="127">
                  <c:v>4.5</c:v>
                </c:pt>
                <c:pt idx="128">
                  <c:v>4.5</c:v>
                </c:pt>
                <c:pt idx="129">
                  <c:v>4.5</c:v>
                </c:pt>
                <c:pt idx="130">
                  <c:v>4.5</c:v>
                </c:pt>
                <c:pt idx="131">
                  <c:v>4.5</c:v>
                </c:pt>
                <c:pt idx="132">
                  <c:v>4.5</c:v>
                </c:pt>
                <c:pt idx="133">
                  <c:v>4.5</c:v>
                </c:pt>
                <c:pt idx="134">
                  <c:v>4.5</c:v>
                </c:pt>
                <c:pt idx="135">
                  <c:v>4.5</c:v>
                </c:pt>
                <c:pt idx="136">
                  <c:v>4.5</c:v>
                </c:pt>
                <c:pt idx="137">
                  <c:v>4.5</c:v>
                </c:pt>
                <c:pt idx="138">
                  <c:v>4.5</c:v>
                </c:pt>
                <c:pt idx="139">
                  <c:v>4.5</c:v>
                </c:pt>
                <c:pt idx="140">
                  <c:v>4.5</c:v>
                </c:pt>
                <c:pt idx="141">
                  <c:v>4.5</c:v>
                </c:pt>
                <c:pt idx="142">
                  <c:v>4.5</c:v>
                </c:pt>
                <c:pt idx="143">
                  <c:v>4.5</c:v>
                </c:pt>
                <c:pt idx="144">
                  <c:v>4.5</c:v>
                </c:pt>
                <c:pt idx="145">
                  <c:v>4.5</c:v>
                </c:pt>
                <c:pt idx="146">
                  <c:v>4.5</c:v>
                </c:pt>
                <c:pt idx="147">
                  <c:v>4.5</c:v>
                </c:pt>
                <c:pt idx="148">
                  <c:v>4.5</c:v>
                </c:pt>
                <c:pt idx="149">
                  <c:v>4.5</c:v>
                </c:pt>
                <c:pt idx="150">
                  <c:v>4.5</c:v>
                </c:pt>
                <c:pt idx="151">
                  <c:v>4.5</c:v>
                </c:pt>
                <c:pt idx="152">
                  <c:v>4.5</c:v>
                </c:pt>
                <c:pt idx="153">
                  <c:v>4.5</c:v>
                </c:pt>
                <c:pt idx="154">
                  <c:v>4.5</c:v>
                </c:pt>
                <c:pt idx="155">
                  <c:v>4.5</c:v>
                </c:pt>
                <c:pt idx="156">
                  <c:v>4.5</c:v>
                </c:pt>
                <c:pt idx="157">
                  <c:v>4.5</c:v>
                </c:pt>
                <c:pt idx="158">
                  <c:v>4.5</c:v>
                </c:pt>
                <c:pt idx="159">
                  <c:v>4.5</c:v>
                </c:pt>
                <c:pt idx="160">
                  <c:v>4.5</c:v>
                </c:pt>
                <c:pt idx="161">
                  <c:v>4.5</c:v>
                </c:pt>
                <c:pt idx="162">
                  <c:v>4.5</c:v>
                </c:pt>
                <c:pt idx="163">
                  <c:v>4.5</c:v>
                </c:pt>
                <c:pt idx="164">
                  <c:v>4.5</c:v>
                </c:pt>
                <c:pt idx="165">
                  <c:v>4.5</c:v>
                </c:pt>
                <c:pt idx="166">
                  <c:v>4.5</c:v>
                </c:pt>
                <c:pt idx="167">
                  <c:v>4.5</c:v>
                </c:pt>
                <c:pt idx="168">
                  <c:v>4.5</c:v>
                </c:pt>
                <c:pt idx="169">
                  <c:v>4.5</c:v>
                </c:pt>
                <c:pt idx="170">
                  <c:v>4.5</c:v>
                </c:pt>
                <c:pt idx="171">
                  <c:v>4.5</c:v>
                </c:pt>
                <c:pt idx="172">
                  <c:v>4.5</c:v>
                </c:pt>
                <c:pt idx="173">
                  <c:v>4.5</c:v>
                </c:pt>
                <c:pt idx="174">
                  <c:v>4.5</c:v>
                </c:pt>
                <c:pt idx="175">
                  <c:v>4.5</c:v>
                </c:pt>
                <c:pt idx="176">
                  <c:v>4.5</c:v>
                </c:pt>
                <c:pt idx="177">
                  <c:v>4.5</c:v>
                </c:pt>
                <c:pt idx="178">
                  <c:v>4.5</c:v>
                </c:pt>
              </c:numCache>
            </c:numRef>
          </c:val>
          <c:smooth val="0"/>
        </c:ser>
        <c:ser>
          <c:idx val="3"/>
          <c:order val="1"/>
          <c:tx>
            <c:strRef>
              <c:f>'2'!$F$4</c:f>
              <c:strCache>
                <c:ptCount val="1"/>
                <c:pt idx="0">
                  <c:v>Bank of Russia overnight repo auction rate</c:v>
                </c:pt>
              </c:strCache>
            </c:strRef>
          </c:tx>
          <c:spPr>
            <a:ln w="38100">
              <a:solidFill>
                <a:schemeClr val="accent2">
                  <a:lumMod val="75000"/>
                </a:schemeClr>
              </a:solidFill>
              <a:prstDash val="sysDash"/>
            </a:ln>
          </c:spPr>
          <c:marker>
            <c:symbol val="none"/>
          </c:marker>
          <c:cat>
            <c:numRef>
              <c:f>'2'!$A$5:$A$183</c:f>
              <c:numCache>
                <c:formatCode>m/d/yyyy</c:formatCode>
                <c:ptCount val="179"/>
                <c:pt idx="0">
                  <c:v>41283</c:v>
                </c:pt>
                <c:pt idx="1">
                  <c:v>41284</c:v>
                </c:pt>
                <c:pt idx="2">
                  <c:v>41285</c:v>
                </c:pt>
                <c:pt idx="3">
                  <c:v>41288</c:v>
                </c:pt>
                <c:pt idx="4">
                  <c:v>41289</c:v>
                </c:pt>
                <c:pt idx="5">
                  <c:v>41290</c:v>
                </c:pt>
                <c:pt idx="6">
                  <c:v>41291</c:v>
                </c:pt>
                <c:pt idx="7">
                  <c:v>41292</c:v>
                </c:pt>
                <c:pt idx="8">
                  <c:v>41295</c:v>
                </c:pt>
                <c:pt idx="9">
                  <c:v>41296</c:v>
                </c:pt>
                <c:pt idx="10">
                  <c:v>41297</c:v>
                </c:pt>
                <c:pt idx="11">
                  <c:v>41298</c:v>
                </c:pt>
                <c:pt idx="12">
                  <c:v>41299</c:v>
                </c:pt>
                <c:pt idx="13">
                  <c:v>41302</c:v>
                </c:pt>
                <c:pt idx="14">
                  <c:v>41303</c:v>
                </c:pt>
                <c:pt idx="15">
                  <c:v>41304</c:v>
                </c:pt>
                <c:pt idx="16">
                  <c:v>41305</c:v>
                </c:pt>
                <c:pt idx="17">
                  <c:v>41306</c:v>
                </c:pt>
                <c:pt idx="18">
                  <c:v>41309</c:v>
                </c:pt>
                <c:pt idx="19">
                  <c:v>41310</c:v>
                </c:pt>
                <c:pt idx="20">
                  <c:v>41311</c:v>
                </c:pt>
                <c:pt idx="21">
                  <c:v>41312</c:v>
                </c:pt>
                <c:pt idx="22">
                  <c:v>41313</c:v>
                </c:pt>
                <c:pt idx="23">
                  <c:v>41316</c:v>
                </c:pt>
                <c:pt idx="24">
                  <c:v>41317</c:v>
                </c:pt>
                <c:pt idx="25">
                  <c:v>41318</c:v>
                </c:pt>
                <c:pt idx="26">
                  <c:v>41319</c:v>
                </c:pt>
                <c:pt idx="27">
                  <c:v>41320</c:v>
                </c:pt>
                <c:pt idx="28">
                  <c:v>41323</c:v>
                </c:pt>
                <c:pt idx="29">
                  <c:v>41324</c:v>
                </c:pt>
                <c:pt idx="30">
                  <c:v>41325</c:v>
                </c:pt>
                <c:pt idx="31">
                  <c:v>41326</c:v>
                </c:pt>
                <c:pt idx="32">
                  <c:v>41327</c:v>
                </c:pt>
                <c:pt idx="33">
                  <c:v>41330</c:v>
                </c:pt>
                <c:pt idx="34">
                  <c:v>41331</c:v>
                </c:pt>
                <c:pt idx="35">
                  <c:v>41332</c:v>
                </c:pt>
                <c:pt idx="36">
                  <c:v>41333</c:v>
                </c:pt>
                <c:pt idx="37">
                  <c:v>41334</c:v>
                </c:pt>
                <c:pt idx="38">
                  <c:v>41337</c:v>
                </c:pt>
                <c:pt idx="39">
                  <c:v>41338</c:v>
                </c:pt>
                <c:pt idx="40">
                  <c:v>41339</c:v>
                </c:pt>
                <c:pt idx="41">
                  <c:v>41340</c:v>
                </c:pt>
                <c:pt idx="42">
                  <c:v>41344</c:v>
                </c:pt>
                <c:pt idx="43">
                  <c:v>41345</c:v>
                </c:pt>
                <c:pt idx="44">
                  <c:v>41346</c:v>
                </c:pt>
                <c:pt idx="45">
                  <c:v>41347</c:v>
                </c:pt>
                <c:pt idx="46">
                  <c:v>41348</c:v>
                </c:pt>
                <c:pt idx="47">
                  <c:v>41351</c:v>
                </c:pt>
                <c:pt idx="48">
                  <c:v>41352</c:v>
                </c:pt>
                <c:pt idx="49">
                  <c:v>41353</c:v>
                </c:pt>
                <c:pt idx="50">
                  <c:v>41354</c:v>
                </c:pt>
                <c:pt idx="51">
                  <c:v>41355</c:v>
                </c:pt>
                <c:pt idx="52">
                  <c:v>41358</c:v>
                </c:pt>
                <c:pt idx="53">
                  <c:v>41359</c:v>
                </c:pt>
                <c:pt idx="54">
                  <c:v>41360</c:v>
                </c:pt>
                <c:pt idx="55">
                  <c:v>41361</c:v>
                </c:pt>
                <c:pt idx="56">
                  <c:v>41362</c:v>
                </c:pt>
                <c:pt idx="57">
                  <c:v>41365</c:v>
                </c:pt>
                <c:pt idx="58">
                  <c:v>41366</c:v>
                </c:pt>
                <c:pt idx="59">
                  <c:v>41367</c:v>
                </c:pt>
                <c:pt idx="60">
                  <c:v>41368</c:v>
                </c:pt>
                <c:pt idx="61">
                  <c:v>41369</c:v>
                </c:pt>
                <c:pt idx="62">
                  <c:v>41372</c:v>
                </c:pt>
                <c:pt idx="63">
                  <c:v>41373</c:v>
                </c:pt>
                <c:pt idx="64">
                  <c:v>41374</c:v>
                </c:pt>
                <c:pt idx="65">
                  <c:v>41375</c:v>
                </c:pt>
                <c:pt idx="66">
                  <c:v>41376</c:v>
                </c:pt>
                <c:pt idx="67">
                  <c:v>41379</c:v>
                </c:pt>
                <c:pt idx="68">
                  <c:v>41380</c:v>
                </c:pt>
                <c:pt idx="69">
                  <c:v>41381</c:v>
                </c:pt>
                <c:pt idx="70">
                  <c:v>41382</c:v>
                </c:pt>
                <c:pt idx="71">
                  <c:v>41383</c:v>
                </c:pt>
                <c:pt idx="72">
                  <c:v>41386</c:v>
                </c:pt>
                <c:pt idx="73">
                  <c:v>41387</c:v>
                </c:pt>
                <c:pt idx="74">
                  <c:v>41388</c:v>
                </c:pt>
                <c:pt idx="75">
                  <c:v>41389</c:v>
                </c:pt>
                <c:pt idx="76">
                  <c:v>41390</c:v>
                </c:pt>
                <c:pt idx="77">
                  <c:v>41393</c:v>
                </c:pt>
                <c:pt idx="78">
                  <c:v>41400</c:v>
                </c:pt>
                <c:pt idx="79">
                  <c:v>41401</c:v>
                </c:pt>
                <c:pt idx="80">
                  <c:v>41402</c:v>
                </c:pt>
                <c:pt idx="81">
                  <c:v>41407</c:v>
                </c:pt>
                <c:pt idx="82">
                  <c:v>41408</c:v>
                </c:pt>
                <c:pt idx="83">
                  <c:v>41409</c:v>
                </c:pt>
                <c:pt idx="84">
                  <c:v>41410</c:v>
                </c:pt>
                <c:pt idx="85">
                  <c:v>41411</c:v>
                </c:pt>
                <c:pt idx="86">
                  <c:v>41414</c:v>
                </c:pt>
                <c:pt idx="87">
                  <c:v>41415</c:v>
                </c:pt>
                <c:pt idx="88">
                  <c:v>41416</c:v>
                </c:pt>
                <c:pt idx="89">
                  <c:v>41417</c:v>
                </c:pt>
                <c:pt idx="90">
                  <c:v>41418</c:v>
                </c:pt>
                <c:pt idx="91">
                  <c:v>41421</c:v>
                </c:pt>
                <c:pt idx="92">
                  <c:v>41422</c:v>
                </c:pt>
                <c:pt idx="93">
                  <c:v>41423</c:v>
                </c:pt>
                <c:pt idx="94">
                  <c:v>41424</c:v>
                </c:pt>
                <c:pt idx="95">
                  <c:v>41425</c:v>
                </c:pt>
                <c:pt idx="96">
                  <c:v>41428</c:v>
                </c:pt>
                <c:pt idx="97">
                  <c:v>41429</c:v>
                </c:pt>
                <c:pt idx="98">
                  <c:v>41430</c:v>
                </c:pt>
                <c:pt idx="99">
                  <c:v>41431</c:v>
                </c:pt>
                <c:pt idx="100">
                  <c:v>41432</c:v>
                </c:pt>
                <c:pt idx="101">
                  <c:v>41435</c:v>
                </c:pt>
                <c:pt idx="102">
                  <c:v>41436</c:v>
                </c:pt>
                <c:pt idx="103">
                  <c:v>41438</c:v>
                </c:pt>
                <c:pt idx="104">
                  <c:v>41439</c:v>
                </c:pt>
                <c:pt idx="105">
                  <c:v>41442</c:v>
                </c:pt>
                <c:pt idx="106">
                  <c:v>41443</c:v>
                </c:pt>
                <c:pt idx="107">
                  <c:v>41444</c:v>
                </c:pt>
                <c:pt idx="108">
                  <c:v>41446</c:v>
                </c:pt>
                <c:pt idx="109">
                  <c:v>41449</c:v>
                </c:pt>
                <c:pt idx="110">
                  <c:v>41450</c:v>
                </c:pt>
                <c:pt idx="111">
                  <c:v>41451</c:v>
                </c:pt>
                <c:pt idx="112">
                  <c:v>41452</c:v>
                </c:pt>
                <c:pt idx="113">
                  <c:v>41453</c:v>
                </c:pt>
                <c:pt idx="114">
                  <c:v>41456</c:v>
                </c:pt>
                <c:pt idx="115">
                  <c:v>41457</c:v>
                </c:pt>
                <c:pt idx="116">
                  <c:v>41458</c:v>
                </c:pt>
                <c:pt idx="117">
                  <c:v>41459</c:v>
                </c:pt>
                <c:pt idx="118">
                  <c:v>41460</c:v>
                </c:pt>
                <c:pt idx="119">
                  <c:v>41463</c:v>
                </c:pt>
                <c:pt idx="120">
                  <c:v>41464</c:v>
                </c:pt>
                <c:pt idx="121">
                  <c:v>41465</c:v>
                </c:pt>
                <c:pt idx="122">
                  <c:v>41466</c:v>
                </c:pt>
                <c:pt idx="123">
                  <c:v>41467</c:v>
                </c:pt>
                <c:pt idx="124">
                  <c:v>41470</c:v>
                </c:pt>
                <c:pt idx="125">
                  <c:v>41471</c:v>
                </c:pt>
                <c:pt idx="126">
                  <c:v>41472</c:v>
                </c:pt>
                <c:pt idx="127">
                  <c:v>41473</c:v>
                </c:pt>
                <c:pt idx="128">
                  <c:v>41474</c:v>
                </c:pt>
                <c:pt idx="129">
                  <c:v>41477</c:v>
                </c:pt>
                <c:pt idx="130">
                  <c:v>41478</c:v>
                </c:pt>
                <c:pt idx="131">
                  <c:v>41479</c:v>
                </c:pt>
                <c:pt idx="132">
                  <c:v>41480</c:v>
                </c:pt>
                <c:pt idx="133">
                  <c:v>41481</c:v>
                </c:pt>
                <c:pt idx="134">
                  <c:v>41484</c:v>
                </c:pt>
                <c:pt idx="135">
                  <c:v>41485</c:v>
                </c:pt>
                <c:pt idx="136">
                  <c:v>41486</c:v>
                </c:pt>
                <c:pt idx="137">
                  <c:v>41487</c:v>
                </c:pt>
                <c:pt idx="138">
                  <c:v>41488</c:v>
                </c:pt>
                <c:pt idx="139">
                  <c:v>41491</c:v>
                </c:pt>
                <c:pt idx="140">
                  <c:v>41492</c:v>
                </c:pt>
                <c:pt idx="141">
                  <c:v>41493</c:v>
                </c:pt>
                <c:pt idx="142">
                  <c:v>41494</c:v>
                </c:pt>
                <c:pt idx="143">
                  <c:v>41495</c:v>
                </c:pt>
                <c:pt idx="144">
                  <c:v>41498</c:v>
                </c:pt>
                <c:pt idx="145">
                  <c:v>41500</c:v>
                </c:pt>
                <c:pt idx="146">
                  <c:v>41501</c:v>
                </c:pt>
                <c:pt idx="147">
                  <c:v>41502</c:v>
                </c:pt>
                <c:pt idx="148">
                  <c:v>41505</c:v>
                </c:pt>
                <c:pt idx="149">
                  <c:v>41506</c:v>
                </c:pt>
                <c:pt idx="150">
                  <c:v>41507</c:v>
                </c:pt>
                <c:pt idx="151">
                  <c:v>41508</c:v>
                </c:pt>
                <c:pt idx="152">
                  <c:v>41509</c:v>
                </c:pt>
                <c:pt idx="153">
                  <c:v>41512</c:v>
                </c:pt>
                <c:pt idx="154">
                  <c:v>41513</c:v>
                </c:pt>
                <c:pt idx="155">
                  <c:v>41514</c:v>
                </c:pt>
                <c:pt idx="156">
                  <c:v>41515</c:v>
                </c:pt>
                <c:pt idx="157">
                  <c:v>41516</c:v>
                </c:pt>
                <c:pt idx="158">
                  <c:v>41519</c:v>
                </c:pt>
                <c:pt idx="159">
                  <c:v>41520</c:v>
                </c:pt>
                <c:pt idx="160">
                  <c:v>41521</c:v>
                </c:pt>
                <c:pt idx="161">
                  <c:v>41522</c:v>
                </c:pt>
                <c:pt idx="162">
                  <c:v>41523</c:v>
                </c:pt>
                <c:pt idx="163">
                  <c:v>41526</c:v>
                </c:pt>
                <c:pt idx="164">
                  <c:v>41527</c:v>
                </c:pt>
                <c:pt idx="165">
                  <c:v>41528</c:v>
                </c:pt>
                <c:pt idx="166">
                  <c:v>41529</c:v>
                </c:pt>
                <c:pt idx="167">
                  <c:v>41530</c:v>
                </c:pt>
                <c:pt idx="168">
                  <c:v>41533</c:v>
                </c:pt>
                <c:pt idx="169">
                  <c:v>41534</c:v>
                </c:pt>
                <c:pt idx="170">
                  <c:v>41535</c:v>
                </c:pt>
                <c:pt idx="171">
                  <c:v>41536</c:v>
                </c:pt>
                <c:pt idx="172">
                  <c:v>41537</c:v>
                </c:pt>
                <c:pt idx="173">
                  <c:v>41540</c:v>
                </c:pt>
                <c:pt idx="174">
                  <c:v>41541</c:v>
                </c:pt>
                <c:pt idx="175">
                  <c:v>41542</c:v>
                </c:pt>
                <c:pt idx="176">
                  <c:v>41543</c:v>
                </c:pt>
                <c:pt idx="177">
                  <c:v>41544</c:v>
                </c:pt>
                <c:pt idx="178">
                  <c:v>41547</c:v>
                </c:pt>
              </c:numCache>
            </c:numRef>
          </c:cat>
          <c:val>
            <c:numRef>
              <c:f>'2'!$F$5:$F$183</c:f>
              <c:numCache>
                <c:formatCode>General</c:formatCode>
                <c:ptCount val="179"/>
                <c:pt idx="0">
                  <c:v>5.5</c:v>
                </c:pt>
                <c:pt idx="1">
                  <c:v>5.5</c:v>
                </c:pt>
                <c:pt idx="2">
                  <c:v>5.5</c:v>
                </c:pt>
                <c:pt idx="3">
                  <c:v>5.5</c:v>
                </c:pt>
                <c:pt idx="4">
                  <c:v>5.5</c:v>
                </c:pt>
                <c:pt idx="5">
                  <c:v>5.5</c:v>
                </c:pt>
                <c:pt idx="6">
                  <c:v>5.5</c:v>
                </c:pt>
                <c:pt idx="7">
                  <c:v>5.5</c:v>
                </c:pt>
                <c:pt idx="8">
                  <c:v>5.5</c:v>
                </c:pt>
                <c:pt idx="9">
                  <c:v>5.5</c:v>
                </c:pt>
                <c:pt idx="10">
                  <c:v>5.5</c:v>
                </c:pt>
                <c:pt idx="11">
                  <c:v>5.5</c:v>
                </c:pt>
                <c:pt idx="12">
                  <c:v>5.5</c:v>
                </c:pt>
                <c:pt idx="13">
                  <c:v>5.5</c:v>
                </c:pt>
                <c:pt idx="14">
                  <c:v>5.5</c:v>
                </c:pt>
                <c:pt idx="15">
                  <c:v>5.5</c:v>
                </c:pt>
                <c:pt idx="16">
                  <c:v>5.5</c:v>
                </c:pt>
                <c:pt idx="17">
                  <c:v>5.5</c:v>
                </c:pt>
                <c:pt idx="18">
                  <c:v>5.5</c:v>
                </c:pt>
                <c:pt idx="19">
                  <c:v>5.5</c:v>
                </c:pt>
                <c:pt idx="20">
                  <c:v>5.5</c:v>
                </c:pt>
                <c:pt idx="21">
                  <c:v>5.5</c:v>
                </c:pt>
                <c:pt idx="22">
                  <c:v>5.5</c:v>
                </c:pt>
                <c:pt idx="23">
                  <c:v>5.5</c:v>
                </c:pt>
                <c:pt idx="24">
                  <c:v>5.5</c:v>
                </c:pt>
                <c:pt idx="25">
                  <c:v>5.5</c:v>
                </c:pt>
                <c:pt idx="26">
                  <c:v>5.5</c:v>
                </c:pt>
                <c:pt idx="27">
                  <c:v>5.5</c:v>
                </c:pt>
                <c:pt idx="28">
                  <c:v>5.5</c:v>
                </c:pt>
                <c:pt idx="29">
                  <c:v>5.5</c:v>
                </c:pt>
                <c:pt idx="30">
                  <c:v>5.5</c:v>
                </c:pt>
                <c:pt idx="31">
                  <c:v>5.5</c:v>
                </c:pt>
                <c:pt idx="32">
                  <c:v>5.5</c:v>
                </c:pt>
                <c:pt idx="33">
                  <c:v>5.5</c:v>
                </c:pt>
                <c:pt idx="34">
                  <c:v>5.5</c:v>
                </c:pt>
                <c:pt idx="35">
                  <c:v>5.5</c:v>
                </c:pt>
                <c:pt idx="36">
                  <c:v>5.5</c:v>
                </c:pt>
                <c:pt idx="37">
                  <c:v>5.5</c:v>
                </c:pt>
                <c:pt idx="38">
                  <c:v>5.5</c:v>
                </c:pt>
                <c:pt idx="39">
                  <c:v>5.5</c:v>
                </c:pt>
                <c:pt idx="40">
                  <c:v>5.5</c:v>
                </c:pt>
                <c:pt idx="41">
                  <c:v>5.5</c:v>
                </c:pt>
                <c:pt idx="42">
                  <c:v>5.5</c:v>
                </c:pt>
                <c:pt idx="43">
                  <c:v>5.5</c:v>
                </c:pt>
                <c:pt idx="44">
                  <c:v>5.5</c:v>
                </c:pt>
                <c:pt idx="45">
                  <c:v>5.5</c:v>
                </c:pt>
                <c:pt idx="46">
                  <c:v>5.5</c:v>
                </c:pt>
                <c:pt idx="47">
                  <c:v>5.5</c:v>
                </c:pt>
                <c:pt idx="48">
                  <c:v>5.5</c:v>
                </c:pt>
                <c:pt idx="49">
                  <c:v>5.5</c:v>
                </c:pt>
                <c:pt idx="50">
                  <c:v>5.5</c:v>
                </c:pt>
                <c:pt idx="51">
                  <c:v>5.5</c:v>
                </c:pt>
                <c:pt idx="52">
                  <c:v>5.5</c:v>
                </c:pt>
                <c:pt idx="53">
                  <c:v>5.5</c:v>
                </c:pt>
                <c:pt idx="54">
                  <c:v>5.5</c:v>
                </c:pt>
                <c:pt idx="55">
                  <c:v>5.5</c:v>
                </c:pt>
                <c:pt idx="56">
                  <c:v>5.5</c:v>
                </c:pt>
                <c:pt idx="57">
                  <c:v>5.5</c:v>
                </c:pt>
                <c:pt idx="58">
                  <c:v>5.5</c:v>
                </c:pt>
                <c:pt idx="59">
                  <c:v>5.5</c:v>
                </c:pt>
                <c:pt idx="60">
                  <c:v>5.5</c:v>
                </c:pt>
                <c:pt idx="61">
                  <c:v>5.5</c:v>
                </c:pt>
                <c:pt idx="62">
                  <c:v>5.5</c:v>
                </c:pt>
                <c:pt idx="63">
                  <c:v>5.5</c:v>
                </c:pt>
                <c:pt idx="64">
                  <c:v>5.5</c:v>
                </c:pt>
                <c:pt idx="65">
                  <c:v>5.5</c:v>
                </c:pt>
                <c:pt idx="66">
                  <c:v>5.5</c:v>
                </c:pt>
                <c:pt idx="67">
                  <c:v>5.5</c:v>
                </c:pt>
                <c:pt idx="68">
                  <c:v>5.5</c:v>
                </c:pt>
                <c:pt idx="69">
                  <c:v>5.5</c:v>
                </c:pt>
                <c:pt idx="70">
                  <c:v>5.5</c:v>
                </c:pt>
                <c:pt idx="71">
                  <c:v>5.5</c:v>
                </c:pt>
                <c:pt idx="72">
                  <c:v>5.5</c:v>
                </c:pt>
                <c:pt idx="73">
                  <c:v>5.5</c:v>
                </c:pt>
                <c:pt idx="74">
                  <c:v>5.5</c:v>
                </c:pt>
                <c:pt idx="75">
                  <c:v>5.5</c:v>
                </c:pt>
                <c:pt idx="76">
                  <c:v>5.5</c:v>
                </c:pt>
                <c:pt idx="77">
                  <c:v>5.5</c:v>
                </c:pt>
                <c:pt idx="78">
                  <c:v>5.5</c:v>
                </c:pt>
                <c:pt idx="79">
                  <c:v>5.5</c:v>
                </c:pt>
                <c:pt idx="80">
                  <c:v>5.5</c:v>
                </c:pt>
                <c:pt idx="81">
                  <c:v>5.5</c:v>
                </c:pt>
                <c:pt idx="82">
                  <c:v>5.5</c:v>
                </c:pt>
                <c:pt idx="83">
                  <c:v>5.5</c:v>
                </c:pt>
                <c:pt idx="84">
                  <c:v>5.5</c:v>
                </c:pt>
                <c:pt idx="85">
                  <c:v>5.5</c:v>
                </c:pt>
                <c:pt idx="86">
                  <c:v>5.5</c:v>
                </c:pt>
                <c:pt idx="87">
                  <c:v>5.5</c:v>
                </c:pt>
                <c:pt idx="88">
                  <c:v>5.5</c:v>
                </c:pt>
                <c:pt idx="89">
                  <c:v>5.5</c:v>
                </c:pt>
                <c:pt idx="90">
                  <c:v>5.5</c:v>
                </c:pt>
                <c:pt idx="91">
                  <c:v>5.5</c:v>
                </c:pt>
                <c:pt idx="92">
                  <c:v>5.5</c:v>
                </c:pt>
                <c:pt idx="93">
                  <c:v>5.5</c:v>
                </c:pt>
                <c:pt idx="94">
                  <c:v>5.5</c:v>
                </c:pt>
                <c:pt idx="95">
                  <c:v>5.5</c:v>
                </c:pt>
                <c:pt idx="96">
                  <c:v>5.5</c:v>
                </c:pt>
                <c:pt idx="97">
                  <c:v>5.5</c:v>
                </c:pt>
                <c:pt idx="98">
                  <c:v>5.5</c:v>
                </c:pt>
                <c:pt idx="99">
                  <c:v>5.5</c:v>
                </c:pt>
                <c:pt idx="100">
                  <c:v>5.5</c:v>
                </c:pt>
                <c:pt idx="101">
                  <c:v>5.5</c:v>
                </c:pt>
                <c:pt idx="102">
                  <c:v>5.5</c:v>
                </c:pt>
                <c:pt idx="103">
                  <c:v>5.5</c:v>
                </c:pt>
                <c:pt idx="104">
                  <c:v>5.5</c:v>
                </c:pt>
                <c:pt idx="105">
                  <c:v>5.5</c:v>
                </c:pt>
                <c:pt idx="106">
                  <c:v>5.5</c:v>
                </c:pt>
                <c:pt idx="107">
                  <c:v>5.5</c:v>
                </c:pt>
                <c:pt idx="108">
                  <c:v>5.5</c:v>
                </c:pt>
                <c:pt idx="109">
                  <c:v>5.5</c:v>
                </c:pt>
                <c:pt idx="110">
                  <c:v>5.5</c:v>
                </c:pt>
                <c:pt idx="111">
                  <c:v>5.5</c:v>
                </c:pt>
                <c:pt idx="112">
                  <c:v>5.5</c:v>
                </c:pt>
                <c:pt idx="113">
                  <c:v>5.5</c:v>
                </c:pt>
                <c:pt idx="114">
                  <c:v>5.5</c:v>
                </c:pt>
                <c:pt idx="115">
                  <c:v>5.5</c:v>
                </c:pt>
                <c:pt idx="116">
                  <c:v>5.5</c:v>
                </c:pt>
                <c:pt idx="117">
                  <c:v>5.5</c:v>
                </c:pt>
                <c:pt idx="118">
                  <c:v>5.5</c:v>
                </c:pt>
                <c:pt idx="119">
                  <c:v>5.5</c:v>
                </c:pt>
                <c:pt idx="120">
                  <c:v>5.5</c:v>
                </c:pt>
                <c:pt idx="121">
                  <c:v>5.5</c:v>
                </c:pt>
                <c:pt idx="122">
                  <c:v>5.5</c:v>
                </c:pt>
                <c:pt idx="123">
                  <c:v>5.5</c:v>
                </c:pt>
                <c:pt idx="124">
                  <c:v>5.5</c:v>
                </c:pt>
                <c:pt idx="125">
                  <c:v>5.5</c:v>
                </c:pt>
                <c:pt idx="126">
                  <c:v>5.5</c:v>
                </c:pt>
                <c:pt idx="127">
                  <c:v>5.5</c:v>
                </c:pt>
                <c:pt idx="128">
                  <c:v>5.5</c:v>
                </c:pt>
                <c:pt idx="129">
                  <c:v>5.5</c:v>
                </c:pt>
                <c:pt idx="130">
                  <c:v>5.5</c:v>
                </c:pt>
                <c:pt idx="131">
                  <c:v>5.5</c:v>
                </c:pt>
                <c:pt idx="132">
                  <c:v>5.5</c:v>
                </c:pt>
                <c:pt idx="133">
                  <c:v>5.5</c:v>
                </c:pt>
                <c:pt idx="134">
                  <c:v>5.5</c:v>
                </c:pt>
                <c:pt idx="135">
                  <c:v>5.5</c:v>
                </c:pt>
                <c:pt idx="136">
                  <c:v>5.5</c:v>
                </c:pt>
                <c:pt idx="137">
                  <c:v>5.5</c:v>
                </c:pt>
                <c:pt idx="138">
                  <c:v>5.5</c:v>
                </c:pt>
                <c:pt idx="139">
                  <c:v>5.5</c:v>
                </c:pt>
                <c:pt idx="140">
                  <c:v>5.5</c:v>
                </c:pt>
                <c:pt idx="141">
                  <c:v>5.5</c:v>
                </c:pt>
                <c:pt idx="142">
                  <c:v>5.5</c:v>
                </c:pt>
                <c:pt idx="143">
                  <c:v>5.5</c:v>
                </c:pt>
                <c:pt idx="144">
                  <c:v>5.5</c:v>
                </c:pt>
                <c:pt idx="145">
                  <c:v>5.5</c:v>
                </c:pt>
                <c:pt idx="146">
                  <c:v>5.5</c:v>
                </c:pt>
                <c:pt idx="147">
                  <c:v>5.5</c:v>
                </c:pt>
                <c:pt idx="148">
                  <c:v>5.5</c:v>
                </c:pt>
                <c:pt idx="149">
                  <c:v>5.5</c:v>
                </c:pt>
                <c:pt idx="150">
                  <c:v>5.5</c:v>
                </c:pt>
                <c:pt idx="151">
                  <c:v>5.5</c:v>
                </c:pt>
                <c:pt idx="152">
                  <c:v>5.5</c:v>
                </c:pt>
                <c:pt idx="153">
                  <c:v>5.5</c:v>
                </c:pt>
                <c:pt idx="154">
                  <c:v>5.5</c:v>
                </c:pt>
                <c:pt idx="155">
                  <c:v>5.5</c:v>
                </c:pt>
                <c:pt idx="156">
                  <c:v>5.5</c:v>
                </c:pt>
                <c:pt idx="157">
                  <c:v>5.5</c:v>
                </c:pt>
                <c:pt idx="158">
                  <c:v>5.5</c:v>
                </c:pt>
                <c:pt idx="159">
                  <c:v>5.5</c:v>
                </c:pt>
                <c:pt idx="160">
                  <c:v>5.5</c:v>
                </c:pt>
                <c:pt idx="161">
                  <c:v>5.5</c:v>
                </c:pt>
                <c:pt idx="162">
                  <c:v>5.5</c:v>
                </c:pt>
                <c:pt idx="163">
                  <c:v>5.5</c:v>
                </c:pt>
                <c:pt idx="164">
                  <c:v>5.5</c:v>
                </c:pt>
                <c:pt idx="165">
                  <c:v>5.5</c:v>
                </c:pt>
                <c:pt idx="166">
                  <c:v>5.5</c:v>
                </c:pt>
                <c:pt idx="167">
                  <c:v>5.5</c:v>
                </c:pt>
                <c:pt idx="168">
                  <c:v>5.5</c:v>
                </c:pt>
                <c:pt idx="169">
                  <c:v>5.5</c:v>
                </c:pt>
                <c:pt idx="170">
                  <c:v>5.5</c:v>
                </c:pt>
                <c:pt idx="171">
                  <c:v>5.5</c:v>
                </c:pt>
                <c:pt idx="172">
                  <c:v>5.5</c:v>
                </c:pt>
                <c:pt idx="173">
                  <c:v>5.5</c:v>
                </c:pt>
                <c:pt idx="174">
                  <c:v>5.5</c:v>
                </c:pt>
                <c:pt idx="175">
                  <c:v>5.5</c:v>
                </c:pt>
                <c:pt idx="176">
                  <c:v>5.5</c:v>
                </c:pt>
                <c:pt idx="177">
                  <c:v>5.5</c:v>
                </c:pt>
                <c:pt idx="178">
                  <c:v>5.5</c:v>
                </c:pt>
              </c:numCache>
            </c:numRef>
          </c:val>
          <c:smooth val="0"/>
        </c:ser>
        <c:ser>
          <c:idx val="0"/>
          <c:order val="2"/>
          <c:tx>
            <c:strRef>
              <c:f>'2'!$B$4</c:f>
              <c:strCache>
                <c:ptCount val="1"/>
                <c:pt idx="0">
                  <c:v>Rouble overnight interbank rate</c:v>
                </c:pt>
              </c:strCache>
            </c:strRef>
          </c:tx>
          <c:spPr>
            <a:ln w="19050" cmpd="dbl">
              <a:solidFill>
                <a:schemeClr val="tx1"/>
              </a:solidFill>
              <a:prstDash val="sysDash"/>
            </a:ln>
          </c:spPr>
          <c:marker>
            <c:symbol val="none"/>
          </c:marker>
          <c:cat>
            <c:numRef>
              <c:f>'2'!$A$5:$A$183</c:f>
              <c:numCache>
                <c:formatCode>m/d/yyyy</c:formatCode>
                <c:ptCount val="179"/>
                <c:pt idx="0">
                  <c:v>41283</c:v>
                </c:pt>
                <c:pt idx="1">
                  <c:v>41284</c:v>
                </c:pt>
                <c:pt idx="2">
                  <c:v>41285</c:v>
                </c:pt>
                <c:pt idx="3">
                  <c:v>41288</c:v>
                </c:pt>
                <c:pt idx="4">
                  <c:v>41289</c:v>
                </c:pt>
                <c:pt idx="5">
                  <c:v>41290</c:v>
                </c:pt>
                <c:pt idx="6">
                  <c:v>41291</c:v>
                </c:pt>
                <c:pt idx="7">
                  <c:v>41292</c:v>
                </c:pt>
                <c:pt idx="8">
                  <c:v>41295</c:v>
                </c:pt>
                <c:pt idx="9">
                  <c:v>41296</c:v>
                </c:pt>
                <c:pt idx="10">
                  <c:v>41297</c:v>
                </c:pt>
                <c:pt idx="11">
                  <c:v>41298</c:v>
                </c:pt>
                <c:pt idx="12">
                  <c:v>41299</c:v>
                </c:pt>
                <c:pt idx="13">
                  <c:v>41302</c:v>
                </c:pt>
                <c:pt idx="14">
                  <c:v>41303</c:v>
                </c:pt>
                <c:pt idx="15">
                  <c:v>41304</c:v>
                </c:pt>
                <c:pt idx="16">
                  <c:v>41305</c:v>
                </c:pt>
                <c:pt idx="17">
                  <c:v>41306</c:v>
                </c:pt>
                <c:pt idx="18">
                  <c:v>41309</c:v>
                </c:pt>
                <c:pt idx="19">
                  <c:v>41310</c:v>
                </c:pt>
                <c:pt idx="20">
                  <c:v>41311</c:v>
                </c:pt>
                <c:pt idx="21">
                  <c:v>41312</c:v>
                </c:pt>
                <c:pt idx="22">
                  <c:v>41313</c:v>
                </c:pt>
                <c:pt idx="23">
                  <c:v>41316</c:v>
                </c:pt>
                <c:pt idx="24">
                  <c:v>41317</c:v>
                </c:pt>
                <c:pt idx="25">
                  <c:v>41318</c:v>
                </c:pt>
                <c:pt idx="26">
                  <c:v>41319</c:v>
                </c:pt>
                <c:pt idx="27">
                  <c:v>41320</c:v>
                </c:pt>
                <c:pt idx="28">
                  <c:v>41323</c:v>
                </c:pt>
                <c:pt idx="29">
                  <c:v>41324</c:v>
                </c:pt>
                <c:pt idx="30">
                  <c:v>41325</c:v>
                </c:pt>
                <c:pt idx="31">
                  <c:v>41326</c:v>
                </c:pt>
                <c:pt idx="32">
                  <c:v>41327</c:v>
                </c:pt>
                <c:pt idx="33">
                  <c:v>41330</c:v>
                </c:pt>
                <c:pt idx="34">
                  <c:v>41331</c:v>
                </c:pt>
                <c:pt idx="35">
                  <c:v>41332</c:v>
                </c:pt>
                <c:pt idx="36">
                  <c:v>41333</c:v>
                </c:pt>
                <c:pt idx="37">
                  <c:v>41334</c:v>
                </c:pt>
                <c:pt idx="38">
                  <c:v>41337</c:v>
                </c:pt>
                <c:pt idx="39">
                  <c:v>41338</c:v>
                </c:pt>
                <c:pt idx="40">
                  <c:v>41339</c:v>
                </c:pt>
                <c:pt idx="41">
                  <c:v>41340</c:v>
                </c:pt>
                <c:pt idx="42">
                  <c:v>41344</c:v>
                </c:pt>
                <c:pt idx="43">
                  <c:v>41345</c:v>
                </c:pt>
                <c:pt idx="44">
                  <c:v>41346</c:v>
                </c:pt>
                <c:pt idx="45">
                  <c:v>41347</c:v>
                </c:pt>
                <c:pt idx="46">
                  <c:v>41348</c:v>
                </c:pt>
                <c:pt idx="47">
                  <c:v>41351</c:v>
                </c:pt>
                <c:pt idx="48">
                  <c:v>41352</c:v>
                </c:pt>
                <c:pt idx="49">
                  <c:v>41353</c:v>
                </c:pt>
                <c:pt idx="50">
                  <c:v>41354</c:v>
                </c:pt>
                <c:pt idx="51">
                  <c:v>41355</c:v>
                </c:pt>
                <c:pt idx="52">
                  <c:v>41358</c:v>
                </c:pt>
                <c:pt idx="53">
                  <c:v>41359</c:v>
                </c:pt>
                <c:pt idx="54">
                  <c:v>41360</c:v>
                </c:pt>
                <c:pt idx="55">
                  <c:v>41361</c:v>
                </c:pt>
                <c:pt idx="56">
                  <c:v>41362</c:v>
                </c:pt>
                <c:pt idx="57">
                  <c:v>41365</c:v>
                </c:pt>
                <c:pt idx="58">
                  <c:v>41366</c:v>
                </c:pt>
                <c:pt idx="59">
                  <c:v>41367</c:v>
                </c:pt>
                <c:pt idx="60">
                  <c:v>41368</c:v>
                </c:pt>
                <c:pt idx="61">
                  <c:v>41369</c:v>
                </c:pt>
                <c:pt idx="62">
                  <c:v>41372</c:v>
                </c:pt>
                <c:pt idx="63">
                  <c:v>41373</c:v>
                </c:pt>
                <c:pt idx="64">
                  <c:v>41374</c:v>
                </c:pt>
                <c:pt idx="65">
                  <c:v>41375</c:v>
                </c:pt>
                <c:pt idx="66">
                  <c:v>41376</c:v>
                </c:pt>
                <c:pt idx="67">
                  <c:v>41379</c:v>
                </c:pt>
                <c:pt idx="68">
                  <c:v>41380</c:v>
                </c:pt>
                <c:pt idx="69">
                  <c:v>41381</c:v>
                </c:pt>
                <c:pt idx="70">
                  <c:v>41382</c:v>
                </c:pt>
                <c:pt idx="71">
                  <c:v>41383</c:v>
                </c:pt>
                <c:pt idx="72">
                  <c:v>41386</c:v>
                </c:pt>
                <c:pt idx="73">
                  <c:v>41387</c:v>
                </c:pt>
                <c:pt idx="74">
                  <c:v>41388</c:v>
                </c:pt>
                <c:pt idx="75">
                  <c:v>41389</c:v>
                </c:pt>
                <c:pt idx="76">
                  <c:v>41390</c:v>
                </c:pt>
                <c:pt idx="77">
                  <c:v>41393</c:v>
                </c:pt>
                <c:pt idx="78">
                  <c:v>41400</c:v>
                </c:pt>
                <c:pt idx="79">
                  <c:v>41401</c:v>
                </c:pt>
                <c:pt idx="80">
                  <c:v>41402</c:v>
                </c:pt>
                <c:pt idx="81">
                  <c:v>41407</c:v>
                </c:pt>
                <c:pt idx="82">
                  <c:v>41408</c:v>
                </c:pt>
                <c:pt idx="83">
                  <c:v>41409</c:v>
                </c:pt>
                <c:pt idx="84">
                  <c:v>41410</c:v>
                </c:pt>
                <c:pt idx="85">
                  <c:v>41411</c:v>
                </c:pt>
                <c:pt idx="86">
                  <c:v>41414</c:v>
                </c:pt>
                <c:pt idx="87">
                  <c:v>41415</c:v>
                </c:pt>
                <c:pt idx="88">
                  <c:v>41416</c:v>
                </c:pt>
                <c:pt idx="89">
                  <c:v>41417</c:v>
                </c:pt>
                <c:pt idx="90">
                  <c:v>41418</c:v>
                </c:pt>
                <c:pt idx="91">
                  <c:v>41421</c:v>
                </c:pt>
                <c:pt idx="92">
                  <c:v>41422</c:v>
                </c:pt>
                <c:pt idx="93">
                  <c:v>41423</c:v>
                </c:pt>
                <c:pt idx="94">
                  <c:v>41424</c:v>
                </c:pt>
                <c:pt idx="95">
                  <c:v>41425</c:v>
                </c:pt>
                <c:pt idx="96">
                  <c:v>41428</c:v>
                </c:pt>
                <c:pt idx="97">
                  <c:v>41429</c:v>
                </c:pt>
                <c:pt idx="98">
                  <c:v>41430</c:v>
                </c:pt>
                <c:pt idx="99">
                  <c:v>41431</c:v>
                </c:pt>
                <c:pt idx="100">
                  <c:v>41432</c:v>
                </c:pt>
                <c:pt idx="101">
                  <c:v>41435</c:v>
                </c:pt>
                <c:pt idx="102">
                  <c:v>41436</c:v>
                </c:pt>
                <c:pt idx="103">
                  <c:v>41438</c:v>
                </c:pt>
                <c:pt idx="104">
                  <c:v>41439</c:v>
                </c:pt>
                <c:pt idx="105">
                  <c:v>41442</c:v>
                </c:pt>
                <c:pt idx="106">
                  <c:v>41443</c:v>
                </c:pt>
                <c:pt idx="107">
                  <c:v>41444</c:v>
                </c:pt>
                <c:pt idx="108">
                  <c:v>41446</c:v>
                </c:pt>
                <c:pt idx="109">
                  <c:v>41449</c:v>
                </c:pt>
                <c:pt idx="110">
                  <c:v>41450</c:v>
                </c:pt>
                <c:pt idx="111">
                  <c:v>41451</c:v>
                </c:pt>
                <c:pt idx="112">
                  <c:v>41452</c:v>
                </c:pt>
                <c:pt idx="113">
                  <c:v>41453</c:v>
                </c:pt>
                <c:pt idx="114">
                  <c:v>41456</c:v>
                </c:pt>
                <c:pt idx="115">
                  <c:v>41457</c:v>
                </c:pt>
                <c:pt idx="116">
                  <c:v>41458</c:v>
                </c:pt>
                <c:pt idx="117">
                  <c:v>41459</c:v>
                </c:pt>
                <c:pt idx="118">
                  <c:v>41460</c:v>
                </c:pt>
                <c:pt idx="119">
                  <c:v>41463</c:v>
                </c:pt>
                <c:pt idx="120">
                  <c:v>41464</c:v>
                </c:pt>
                <c:pt idx="121">
                  <c:v>41465</c:v>
                </c:pt>
                <c:pt idx="122">
                  <c:v>41466</c:v>
                </c:pt>
                <c:pt idx="123">
                  <c:v>41467</c:v>
                </c:pt>
                <c:pt idx="124">
                  <c:v>41470</c:v>
                </c:pt>
                <c:pt idx="125">
                  <c:v>41471</c:v>
                </c:pt>
                <c:pt idx="126">
                  <c:v>41472</c:v>
                </c:pt>
                <c:pt idx="127">
                  <c:v>41473</c:v>
                </c:pt>
                <c:pt idx="128">
                  <c:v>41474</c:v>
                </c:pt>
                <c:pt idx="129">
                  <c:v>41477</c:v>
                </c:pt>
                <c:pt idx="130">
                  <c:v>41478</c:v>
                </c:pt>
                <c:pt idx="131">
                  <c:v>41479</c:v>
                </c:pt>
                <c:pt idx="132">
                  <c:v>41480</c:v>
                </c:pt>
                <c:pt idx="133">
                  <c:v>41481</c:v>
                </c:pt>
                <c:pt idx="134">
                  <c:v>41484</c:v>
                </c:pt>
                <c:pt idx="135">
                  <c:v>41485</c:v>
                </c:pt>
                <c:pt idx="136">
                  <c:v>41486</c:v>
                </c:pt>
                <c:pt idx="137">
                  <c:v>41487</c:v>
                </c:pt>
                <c:pt idx="138">
                  <c:v>41488</c:v>
                </c:pt>
                <c:pt idx="139">
                  <c:v>41491</c:v>
                </c:pt>
                <c:pt idx="140">
                  <c:v>41492</c:v>
                </c:pt>
                <c:pt idx="141">
                  <c:v>41493</c:v>
                </c:pt>
                <c:pt idx="142">
                  <c:v>41494</c:v>
                </c:pt>
                <c:pt idx="143">
                  <c:v>41495</c:v>
                </c:pt>
                <c:pt idx="144">
                  <c:v>41498</c:v>
                </c:pt>
                <c:pt idx="145">
                  <c:v>41500</c:v>
                </c:pt>
                <c:pt idx="146">
                  <c:v>41501</c:v>
                </c:pt>
                <c:pt idx="147">
                  <c:v>41502</c:v>
                </c:pt>
                <c:pt idx="148">
                  <c:v>41505</c:v>
                </c:pt>
                <c:pt idx="149">
                  <c:v>41506</c:v>
                </c:pt>
                <c:pt idx="150">
                  <c:v>41507</c:v>
                </c:pt>
                <c:pt idx="151">
                  <c:v>41508</c:v>
                </c:pt>
                <c:pt idx="152">
                  <c:v>41509</c:v>
                </c:pt>
                <c:pt idx="153">
                  <c:v>41512</c:v>
                </c:pt>
                <c:pt idx="154">
                  <c:v>41513</c:v>
                </c:pt>
                <c:pt idx="155">
                  <c:v>41514</c:v>
                </c:pt>
                <c:pt idx="156">
                  <c:v>41515</c:v>
                </c:pt>
                <c:pt idx="157">
                  <c:v>41516</c:v>
                </c:pt>
                <c:pt idx="158">
                  <c:v>41519</c:v>
                </c:pt>
                <c:pt idx="159">
                  <c:v>41520</c:v>
                </c:pt>
                <c:pt idx="160">
                  <c:v>41521</c:v>
                </c:pt>
                <c:pt idx="161">
                  <c:v>41522</c:v>
                </c:pt>
                <c:pt idx="162">
                  <c:v>41523</c:v>
                </c:pt>
                <c:pt idx="163">
                  <c:v>41526</c:v>
                </c:pt>
                <c:pt idx="164">
                  <c:v>41527</c:v>
                </c:pt>
                <c:pt idx="165">
                  <c:v>41528</c:v>
                </c:pt>
                <c:pt idx="166">
                  <c:v>41529</c:v>
                </c:pt>
                <c:pt idx="167">
                  <c:v>41530</c:v>
                </c:pt>
                <c:pt idx="168">
                  <c:v>41533</c:v>
                </c:pt>
                <c:pt idx="169">
                  <c:v>41534</c:v>
                </c:pt>
                <c:pt idx="170">
                  <c:v>41535</c:v>
                </c:pt>
                <c:pt idx="171">
                  <c:v>41536</c:v>
                </c:pt>
                <c:pt idx="172">
                  <c:v>41537</c:v>
                </c:pt>
                <c:pt idx="173">
                  <c:v>41540</c:v>
                </c:pt>
                <c:pt idx="174">
                  <c:v>41541</c:v>
                </c:pt>
                <c:pt idx="175">
                  <c:v>41542</c:v>
                </c:pt>
                <c:pt idx="176">
                  <c:v>41543</c:v>
                </c:pt>
                <c:pt idx="177">
                  <c:v>41544</c:v>
                </c:pt>
                <c:pt idx="178">
                  <c:v>41547</c:v>
                </c:pt>
              </c:numCache>
            </c:numRef>
          </c:cat>
          <c:val>
            <c:numRef>
              <c:f>'2'!$B$5:$B$183</c:f>
              <c:numCache>
                <c:formatCode>0.00</c:formatCode>
                <c:ptCount val="179"/>
                <c:pt idx="0">
                  <c:v>5.3335845373811557</c:v>
                </c:pt>
                <c:pt idx="1">
                  <c:v>4.8984528333660924</c:v>
                </c:pt>
                <c:pt idx="2">
                  <c:v>4.7632649508682237</c:v>
                </c:pt>
                <c:pt idx="3">
                  <c:v>4.8168222083656813</c:v>
                </c:pt>
                <c:pt idx="4">
                  <c:v>4.7825885860035084</c:v>
                </c:pt>
                <c:pt idx="5">
                  <c:v>5.0698618306556194</c:v>
                </c:pt>
                <c:pt idx="6">
                  <c:v>5.3292580388457145</c:v>
                </c:pt>
                <c:pt idx="7">
                  <c:v>5.1947876548241494</c:v>
                </c:pt>
                <c:pt idx="8">
                  <c:v>5.3704256920465188</c:v>
                </c:pt>
                <c:pt idx="9">
                  <c:v>5.2820414627339352</c:v>
                </c:pt>
                <c:pt idx="10">
                  <c:v>5.119980530631187</c:v>
                </c:pt>
                <c:pt idx="11">
                  <c:v>5.0743604730168608</c:v>
                </c:pt>
                <c:pt idx="12">
                  <c:v>5.6125983576662213</c:v>
                </c:pt>
                <c:pt idx="13">
                  <c:v>5.9016379457413244</c:v>
                </c:pt>
                <c:pt idx="14">
                  <c:v>5.7410770650247391</c:v>
                </c:pt>
                <c:pt idx="15">
                  <c:v>5.6125556611878586</c:v>
                </c:pt>
                <c:pt idx="16">
                  <c:v>5.7111700168385902</c:v>
                </c:pt>
                <c:pt idx="17">
                  <c:v>5.4167559895731365</c:v>
                </c:pt>
                <c:pt idx="18">
                  <c:v>5.3063608960417055</c:v>
                </c:pt>
                <c:pt idx="19">
                  <c:v>5.2063378249502916</c:v>
                </c:pt>
                <c:pt idx="20">
                  <c:v>5.1536528468356657</c:v>
                </c:pt>
                <c:pt idx="21">
                  <c:v>5.0305169905364568</c:v>
                </c:pt>
                <c:pt idx="22">
                  <c:v>4.8778036637385593</c:v>
                </c:pt>
                <c:pt idx="23">
                  <c:v>5.1820644306376495</c:v>
                </c:pt>
                <c:pt idx="24">
                  <c:v>5.2396954685638146</c:v>
                </c:pt>
                <c:pt idx="25">
                  <c:v>5.3338829898840032</c:v>
                </c:pt>
                <c:pt idx="26">
                  <c:v>5.4699065397138362</c:v>
                </c:pt>
                <c:pt idx="27">
                  <c:v>5.5927557552455704</c:v>
                </c:pt>
                <c:pt idx="28">
                  <c:v>5.7711462777823002</c:v>
                </c:pt>
                <c:pt idx="29">
                  <c:v>5.6973134510666981</c:v>
                </c:pt>
                <c:pt idx="30">
                  <c:v>5.696114689503859</c:v>
                </c:pt>
                <c:pt idx="31">
                  <c:v>5.8791521774127506</c:v>
                </c:pt>
                <c:pt idx="32">
                  <c:v>5.91076131013455</c:v>
                </c:pt>
                <c:pt idx="33">
                  <c:v>6.0075948597057627</c:v>
                </c:pt>
                <c:pt idx="34">
                  <c:v>5.851257206106907</c:v>
                </c:pt>
                <c:pt idx="35">
                  <c:v>5.7735643787326829</c:v>
                </c:pt>
                <c:pt idx="36">
                  <c:v>5.9968373777610067</c:v>
                </c:pt>
                <c:pt idx="37">
                  <c:v>5.7680187367104105</c:v>
                </c:pt>
                <c:pt idx="38">
                  <c:v>5.8411837634074137</c:v>
                </c:pt>
                <c:pt idx="39">
                  <c:v>5.9570026927910718</c:v>
                </c:pt>
                <c:pt idx="40">
                  <c:v>6.0765797437643423</c:v>
                </c:pt>
                <c:pt idx="41">
                  <c:v>6.1981787740082073</c:v>
                </c:pt>
                <c:pt idx="42">
                  <c:v>5.9327947529694818</c:v>
                </c:pt>
                <c:pt idx="43">
                  <c:v>5.6655711210512125</c:v>
                </c:pt>
                <c:pt idx="44">
                  <c:v>5.5138580611916321</c:v>
                </c:pt>
                <c:pt idx="45">
                  <c:v>5.7121908145134306</c:v>
                </c:pt>
                <c:pt idx="46">
                  <c:v>5.6825868097095942</c:v>
                </c:pt>
                <c:pt idx="47">
                  <c:v>5.8349458802584886</c:v>
                </c:pt>
                <c:pt idx="48">
                  <c:v>5.6167641483524902</c:v>
                </c:pt>
                <c:pt idx="49">
                  <c:v>5.778975570754822</c:v>
                </c:pt>
                <c:pt idx="50">
                  <c:v>5.6816353616267801</c:v>
                </c:pt>
                <c:pt idx="51">
                  <c:v>5.8709999382231182</c:v>
                </c:pt>
                <c:pt idx="52">
                  <c:v>6.0826277193854432</c:v>
                </c:pt>
                <c:pt idx="53">
                  <c:v>6.0225086824930312</c:v>
                </c:pt>
                <c:pt idx="54">
                  <c:v>5.9007452949041985</c:v>
                </c:pt>
                <c:pt idx="55">
                  <c:v>5.9986086159706895</c:v>
                </c:pt>
                <c:pt idx="56">
                  <c:v>6.1009176297526304</c:v>
                </c:pt>
                <c:pt idx="57">
                  <c:v>5.905520045170177</c:v>
                </c:pt>
                <c:pt idx="58">
                  <c:v>5.7911973871521472</c:v>
                </c:pt>
                <c:pt idx="59">
                  <c:v>5.8318135902942938</c:v>
                </c:pt>
                <c:pt idx="60">
                  <c:v>5.6157422771244434</c:v>
                </c:pt>
                <c:pt idx="61">
                  <c:v>5.5004740453262064</c:v>
                </c:pt>
                <c:pt idx="62">
                  <c:v>5.7782512725993431</c:v>
                </c:pt>
                <c:pt idx="63">
                  <c:v>6.0312119316643287</c:v>
                </c:pt>
                <c:pt idx="64">
                  <c:v>5.8603192686330488</c:v>
                </c:pt>
                <c:pt idx="65">
                  <c:v>5.7667289344983006</c:v>
                </c:pt>
                <c:pt idx="66">
                  <c:v>5.710093353426517</c:v>
                </c:pt>
                <c:pt idx="67">
                  <c:v>5.885764189522205</c:v>
                </c:pt>
                <c:pt idx="68">
                  <c:v>5.9767580385763424</c:v>
                </c:pt>
                <c:pt idx="69">
                  <c:v>5.9900340302567638</c:v>
                </c:pt>
                <c:pt idx="70">
                  <c:v>6.0215479284690554</c:v>
                </c:pt>
                <c:pt idx="71">
                  <c:v>6.1033647872970178</c:v>
                </c:pt>
                <c:pt idx="72">
                  <c:v>6.1952231138163674</c:v>
                </c:pt>
                <c:pt idx="73">
                  <c:v>6.2159680944789324</c:v>
                </c:pt>
                <c:pt idx="74">
                  <c:v>6.2699097092932901</c:v>
                </c:pt>
                <c:pt idx="75">
                  <c:v>6.3627704163696315</c:v>
                </c:pt>
                <c:pt idx="76">
                  <c:v>6.2849054841784469</c:v>
                </c:pt>
                <c:pt idx="77">
                  <c:v>6.3749593049400319</c:v>
                </c:pt>
                <c:pt idx="78">
                  <c:v>6.3711171240453126</c:v>
                </c:pt>
                <c:pt idx="79">
                  <c:v>6.1272002822300964</c:v>
                </c:pt>
                <c:pt idx="80">
                  <c:v>6.1071881530256809</c:v>
                </c:pt>
                <c:pt idx="81">
                  <c:v>6.2292926969504796</c:v>
                </c:pt>
                <c:pt idx="82">
                  <c:v>6.1706157510720292</c:v>
                </c:pt>
                <c:pt idx="83">
                  <c:v>6.1729800625072713</c:v>
                </c:pt>
                <c:pt idx="84">
                  <c:v>6.1404427513493332</c:v>
                </c:pt>
                <c:pt idx="85">
                  <c:v>6.1732609964989678</c:v>
                </c:pt>
                <c:pt idx="86">
                  <c:v>6.212853900574828</c:v>
                </c:pt>
                <c:pt idx="87">
                  <c:v>6.2140116002606653</c:v>
                </c:pt>
                <c:pt idx="88">
                  <c:v>6.2001269896107569</c:v>
                </c:pt>
                <c:pt idx="89">
                  <c:v>6.2168343887671256</c:v>
                </c:pt>
                <c:pt idx="90">
                  <c:v>6.1855722046161352</c:v>
                </c:pt>
                <c:pt idx="91">
                  <c:v>6.2342891989849205</c:v>
                </c:pt>
                <c:pt idx="92">
                  <c:v>6.2356818520683639</c:v>
                </c:pt>
                <c:pt idx="93">
                  <c:v>6.2168016032111506</c:v>
                </c:pt>
                <c:pt idx="94">
                  <c:v>6.208182187770718</c:v>
                </c:pt>
                <c:pt idx="95">
                  <c:v>6.1951925073711971</c:v>
                </c:pt>
                <c:pt idx="96">
                  <c:v>6.2325383693956775</c:v>
                </c:pt>
                <c:pt idx="97">
                  <c:v>6.2546077364155046</c:v>
                </c:pt>
                <c:pt idx="98">
                  <c:v>6.1707851524744726</c:v>
                </c:pt>
                <c:pt idx="99">
                  <c:v>6.047853401771067</c:v>
                </c:pt>
                <c:pt idx="100">
                  <c:v>5.8266194609912727</c:v>
                </c:pt>
                <c:pt idx="101">
                  <c:v>5.9303580729073664</c:v>
                </c:pt>
                <c:pt idx="102">
                  <c:v>5.9436222196918411</c:v>
                </c:pt>
                <c:pt idx="103">
                  <c:v>6.0488817650291544</c:v>
                </c:pt>
                <c:pt idx="104">
                  <c:v>6.0197446889987347</c:v>
                </c:pt>
                <c:pt idx="105">
                  <c:v>6.0942490795353246</c:v>
                </c:pt>
                <c:pt idx="106">
                  <c:v>6.0493521093741469</c:v>
                </c:pt>
                <c:pt idx="107">
                  <c:v>6.075822180748724</c:v>
                </c:pt>
                <c:pt idx="108">
                  <c:v>6.2250615907866242</c:v>
                </c:pt>
                <c:pt idx="109">
                  <c:v>6.245779971125291</c:v>
                </c:pt>
                <c:pt idx="110">
                  <c:v>6.3610721184981092</c:v>
                </c:pt>
                <c:pt idx="111">
                  <c:v>6.3038345865607752</c:v>
                </c:pt>
                <c:pt idx="112">
                  <c:v>6.3110420608390312</c:v>
                </c:pt>
                <c:pt idx="113">
                  <c:v>6.3780325537795131</c:v>
                </c:pt>
                <c:pt idx="114">
                  <c:v>6.2202941960850984</c:v>
                </c:pt>
                <c:pt idx="115">
                  <c:v>6.0464906410136328</c:v>
                </c:pt>
                <c:pt idx="116">
                  <c:v>5.8476340840046142</c:v>
                </c:pt>
                <c:pt idx="117">
                  <c:v>5.6379689838390377</c:v>
                </c:pt>
                <c:pt idx="118">
                  <c:v>5.5374499382758549</c:v>
                </c:pt>
                <c:pt idx="119">
                  <c:v>5.4697451579316754</c:v>
                </c:pt>
                <c:pt idx="120">
                  <c:v>5.4981569774024326</c:v>
                </c:pt>
                <c:pt idx="121">
                  <c:v>5.6416506463892295</c:v>
                </c:pt>
                <c:pt idx="122">
                  <c:v>5.8142221612078977</c:v>
                </c:pt>
                <c:pt idx="123">
                  <c:v>5.8822429158338592</c:v>
                </c:pt>
                <c:pt idx="124">
                  <c:v>6.0083874852391794</c:v>
                </c:pt>
                <c:pt idx="125">
                  <c:v>5.9679856895031449</c:v>
                </c:pt>
                <c:pt idx="126">
                  <c:v>5.9194313572825799</c:v>
                </c:pt>
                <c:pt idx="127">
                  <c:v>5.9177539131421479</c:v>
                </c:pt>
                <c:pt idx="128">
                  <c:v>5.8434002075779503</c:v>
                </c:pt>
                <c:pt idx="129">
                  <c:v>5.9413691415696093</c:v>
                </c:pt>
                <c:pt idx="130">
                  <c:v>5.9141741149244949</c:v>
                </c:pt>
                <c:pt idx="131">
                  <c:v>5.9277023966214362</c:v>
                </c:pt>
                <c:pt idx="132">
                  <c:v>6.1086553192354591</c:v>
                </c:pt>
                <c:pt idx="133">
                  <c:v>6.2018501449192982</c:v>
                </c:pt>
                <c:pt idx="134">
                  <c:v>6.21772917446392</c:v>
                </c:pt>
                <c:pt idx="135">
                  <c:v>6.1163757728292723</c:v>
                </c:pt>
                <c:pt idx="136">
                  <c:v>6.0825861541402961</c:v>
                </c:pt>
                <c:pt idx="137">
                  <c:v>6.0405179313096742</c:v>
                </c:pt>
                <c:pt idx="138">
                  <c:v>5.872236220023332</c:v>
                </c:pt>
                <c:pt idx="139">
                  <c:v>5.9213034172239158</c:v>
                </c:pt>
                <c:pt idx="140">
                  <c:v>5.7813139362970318</c:v>
                </c:pt>
                <c:pt idx="141">
                  <c:v>5.722151163093967</c:v>
                </c:pt>
                <c:pt idx="142">
                  <c:v>5.6989352023671733</c:v>
                </c:pt>
                <c:pt idx="143">
                  <c:v>5.6242899381945159</c:v>
                </c:pt>
                <c:pt idx="144">
                  <c:v>5.7729051796906132</c:v>
                </c:pt>
                <c:pt idx="145">
                  <c:v>5.9767261768920186</c:v>
                </c:pt>
                <c:pt idx="146">
                  <c:v>5.9931552410838789</c:v>
                </c:pt>
                <c:pt idx="147">
                  <c:v>5.9284379559627363</c:v>
                </c:pt>
                <c:pt idx="148">
                  <c:v>5.9457651235982958</c:v>
                </c:pt>
                <c:pt idx="149">
                  <c:v>5.9185132311704631</c:v>
                </c:pt>
                <c:pt idx="150">
                  <c:v>5.8690461196027996</c:v>
                </c:pt>
                <c:pt idx="151">
                  <c:v>5.8588220713372721</c:v>
                </c:pt>
                <c:pt idx="152">
                  <c:v>5.8053466112421734</c:v>
                </c:pt>
                <c:pt idx="153">
                  <c:v>6.0506030917926754</c:v>
                </c:pt>
                <c:pt idx="154">
                  <c:v>6.2059713733337665</c:v>
                </c:pt>
                <c:pt idx="155">
                  <c:v>6.2113855541654068</c:v>
                </c:pt>
                <c:pt idx="156">
                  <c:v>6.0908519906766454</c:v>
                </c:pt>
                <c:pt idx="157">
                  <c:v>5.9619640849770779</c:v>
                </c:pt>
                <c:pt idx="158">
                  <c:v>5.815161515988736</c:v>
                </c:pt>
                <c:pt idx="159">
                  <c:v>5.7967429857875281</c:v>
                </c:pt>
                <c:pt idx="160">
                  <c:v>5.7867676646692079</c:v>
                </c:pt>
                <c:pt idx="161">
                  <c:v>5.8413024273152159</c:v>
                </c:pt>
                <c:pt idx="162">
                  <c:v>5.9819540983164678</c:v>
                </c:pt>
                <c:pt idx="163">
                  <c:v>6.0189580620218512</c:v>
                </c:pt>
                <c:pt idx="164">
                  <c:v>6.003533530674356</c:v>
                </c:pt>
                <c:pt idx="165">
                  <c:v>5.9862400793450998</c:v>
                </c:pt>
                <c:pt idx="166">
                  <c:v>6.012186609549528</c:v>
                </c:pt>
                <c:pt idx="167">
                  <c:v>5.9888459500376561</c:v>
                </c:pt>
                <c:pt idx="168">
                  <c:v>6.0510343309433745</c:v>
                </c:pt>
                <c:pt idx="169">
                  <c:v>6.0986010818610161</c:v>
                </c:pt>
                <c:pt idx="170">
                  <c:v>6.0580109303055263</c:v>
                </c:pt>
                <c:pt idx="171">
                  <c:v>6.1478685746618869</c:v>
                </c:pt>
                <c:pt idx="172">
                  <c:v>6.188766488765908</c:v>
                </c:pt>
                <c:pt idx="173">
                  <c:v>6.1903069276196048</c:v>
                </c:pt>
                <c:pt idx="174">
                  <c:v>6.2439359179946354</c:v>
                </c:pt>
                <c:pt idx="175">
                  <c:v>6.2878575412037412</c:v>
                </c:pt>
                <c:pt idx="176">
                  <c:v>6.3126074841208917</c:v>
                </c:pt>
                <c:pt idx="177">
                  <c:v>6.2974763701349223</c:v>
                </c:pt>
                <c:pt idx="178">
                  <c:v>6.3550446675383654</c:v>
                </c:pt>
              </c:numCache>
            </c:numRef>
          </c:val>
          <c:smooth val="0"/>
        </c:ser>
        <c:ser>
          <c:idx val="1"/>
          <c:order val="3"/>
          <c:tx>
            <c:strRef>
              <c:f>'2'!$C$4</c:f>
              <c:strCache>
                <c:ptCount val="1"/>
                <c:pt idx="0">
                  <c:v>Overnight interdealer repo rate</c:v>
                </c:pt>
              </c:strCache>
            </c:strRef>
          </c:tx>
          <c:spPr>
            <a:ln w="19050" cmpd="dbl"/>
          </c:spPr>
          <c:marker>
            <c:symbol val="none"/>
          </c:marker>
          <c:cat>
            <c:numRef>
              <c:f>'2'!$A$5:$A$183</c:f>
              <c:numCache>
                <c:formatCode>m/d/yyyy</c:formatCode>
                <c:ptCount val="179"/>
                <c:pt idx="0">
                  <c:v>41283</c:v>
                </c:pt>
                <c:pt idx="1">
                  <c:v>41284</c:v>
                </c:pt>
                <c:pt idx="2">
                  <c:v>41285</c:v>
                </c:pt>
                <c:pt idx="3">
                  <c:v>41288</c:v>
                </c:pt>
                <c:pt idx="4">
                  <c:v>41289</c:v>
                </c:pt>
                <c:pt idx="5">
                  <c:v>41290</c:v>
                </c:pt>
                <c:pt idx="6">
                  <c:v>41291</c:v>
                </c:pt>
                <c:pt idx="7">
                  <c:v>41292</c:v>
                </c:pt>
                <c:pt idx="8">
                  <c:v>41295</c:v>
                </c:pt>
                <c:pt idx="9">
                  <c:v>41296</c:v>
                </c:pt>
                <c:pt idx="10">
                  <c:v>41297</c:v>
                </c:pt>
                <c:pt idx="11">
                  <c:v>41298</c:v>
                </c:pt>
                <c:pt idx="12">
                  <c:v>41299</c:v>
                </c:pt>
                <c:pt idx="13">
                  <c:v>41302</c:v>
                </c:pt>
                <c:pt idx="14">
                  <c:v>41303</c:v>
                </c:pt>
                <c:pt idx="15">
                  <c:v>41304</c:v>
                </c:pt>
                <c:pt idx="16">
                  <c:v>41305</c:v>
                </c:pt>
                <c:pt idx="17">
                  <c:v>41306</c:v>
                </c:pt>
                <c:pt idx="18">
                  <c:v>41309</c:v>
                </c:pt>
                <c:pt idx="19">
                  <c:v>41310</c:v>
                </c:pt>
                <c:pt idx="20">
                  <c:v>41311</c:v>
                </c:pt>
                <c:pt idx="21">
                  <c:v>41312</c:v>
                </c:pt>
                <c:pt idx="22">
                  <c:v>41313</c:v>
                </c:pt>
                <c:pt idx="23">
                  <c:v>41316</c:v>
                </c:pt>
                <c:pt idx="24">
                  <c:v>41317</c:v>
                </c:pt>
                <c:pt idx="25">
                  <c:v>41318</c:v>
                </c:pt>
                <c:pt idx="26">
                  <c:v>41319</c:v>
                </c:pt>
                <c:pt idx="27">
                  <c:v>41320</c:v>
                </c:pt>
                <c:pt idx="28">
                  <c:v>41323</c:v>
                </c:pt>
                <c:pt idx="29">
                  <c:v>41324</c:v>
                </c:pt>
                <c:pt idx="30">
                  <c:v>41325</c:v>
                </c:pt>
                <c:pt idx="31">
                  <c:v>41326</c:v>
                </c:pt>
                <c:pt idx="32">
                  <c:v>41327</c:v>
                </c:pt>
                <c:pt idx="33">
                  <c:v>41330</c:v>
                </c:pt>
                <c:pt idx="34">
                  <c:v>41331</c:v>
                </c:pt>
                <c:pt idx="35">
                  <c:v>41332</c:v>
                </c:pt>
                <c:pt idx="36">
                  <c:v>41333</c:v>
                </c:pt>
                <c:pt idx="37">
                  <c:v>41334</c:v>
                </c:pt>
                <c:pt idx="38">
                  <c:v>41337</c:v>
                </c:pt>
                <c:pt idx="39">
                  <c:v>41338</c:v>
                </c:pt>
                <c:pt idx="40">
                  <c:v>41339</c:v>
                </c:pt>
                <c:pt idx="41">
                  <c:v>41340</c:v>
                </c:pt>
                <c:pt idx="42">
                  <c:v>41344</c:v>
                </c:pt>
                <c:pt idx="43">
                  <c:v>41345</c:v>
                </c:pt>
                <c:pt idx="44">
                  <c:v>41346</c:v>
                </c:pt>
                <c:pt idx="45">
                  <c:v>41347</c:v>
                </c:pt>
                <c:pt idx="46">
                  <c:v>41348</c:v>
                </c:pt>
                <c:pt idx="47">
                  <c:v>41351</c:v>
                </c:pt>
                <c:pt idx="48">
                  <c:v>41352</c:v>
                </c:pt>
                <c:pt idx="49">
                  <c:v>41353</c:v>
                </c:pt>
                <c:pt idx="50">
                  <c:v>41354</c:v>
                </c:pt>
                <c:pt idx="51">
                  <c:v>41355</c:v>
                </c:pt>
                <c:pt idx="52">
                  <c:v>41358</c:v>
                </c:pt>
                <c:pt idx="53">
                  <c:v>41359</c:v>
                </c:pt>
                <c:pt idx="54">
                  <c:v>41360</c:v>
                </c:pt>
                <c:pt idx="55">
                  <c:v>41361</c:v>
                </c:pt>
                <c:pt idx="56">
                  <c:v>41362</c:v>
                </c:pt>
                <c:pt idx="57">
                  <c:v>41365</c:v>
                </c:pt>
                <c:pt idx="58">
                  <c:v>41366</c:v>
                </c:pt>
                <c:pt idx="59">
                  <c:v>41367</c:v>
                </c:pt>
                <c:pt idx="60">
                  <c:v>41368</c:v>
                </c:pt>
                <c:pt idx="61">
                  <c:v>41369</c:v>
                </c:pt>
                <c:pt idx="62">
                  <c:v>41372</c:v>
                </c:pt>
                <c:pt idx="63">
                  <c:v>41373</c:v>
                </c:pt>
                <c:pt idx="64">
                  <c:v>41374</c:v>
                </c:pt>
                <c:pt idx="65">
                  <c:v>41375</c:v>
                </c:pt>
                <c:pt idx="66">
                  <c:v>41376</c:v>
                </c:pt>
                <c:pt idx="67">
                  <c:v>41379</c:v>
                </c:pt>
                <c:pt idx="68">
                  <c:v>41380</c:v>
                </c:pt>
                <c:pt idx="69">
                  <c:v>41381</c:v>
                </c:pt>
                <c:pt idx="70">
                  <c:v>41382</c:v>
                </c:pt>
                <c:pt idx="71">
                  <c:v>41383</c:v>
                </c:pt>
                <c:pt idx="72">
                  <c:v>41386</c:v>
                </c:pt>
                <c:pt idx="73">
                  <c:v>41387</c:v>
                </c:pt>
                <c:pt idx="74">
                  <c:v>41388</c:v>
                </c:pt>
                <c:pt idx="75">
                  <c:v>41389</c:v>
                </c:pt>
                <c:pt idx="76">
                  <c:v>41390</c:v>
                </c:pt>
                <c:pt idx="77">
                  <c:v>41393</c:v>
                </c:pt>
                <c:pt idx="78">
                  <c:v>41400</c:v>
                </c:pt>
                <c:pt idx="79">
                  <c:v>41401</c:v>
                </c:pt>
                <c:pt idx="80">
                  <c:v>41402</c:v>
                </c:pt>
                <c:pt idx="81">
                  <c:v>41407</c:v>
                </c:pt>
                <c:pt idx="82">
                  <c:v>41408</c:v>
                </c:pt>
                <c:pt idx="83">
                  <c:v>41409</c:v>
                </c:pt>
                <c:pt idx="84">
                  <c:v>41410</c:v>
                </c:pt>
                <c:pt idx="85">
                  <c:v>41411</c:v>
                </c:pt>
                <c:pt idx="86">
                  <c:v>41414</c:v>
                </c:pt>
                <c:pt idx="87">
                  <c:v>41415</c:v>
                </c:pt>
                <c:pt idx="88">
                  <c:v>41416</c:v>
                </c:pt>
                <c:pt idx="89">
                  <c:v>41417</c:v>
                </c:pt>
                <c:pt idx="90">
                  <c:v>41418</c:v>
                </c:pt>
                <c:pt idx="91">
                  <c:v>41421</c:v>
                </c:pt>
                <c:pt idx="92">
                  <c:v>41422</c:v>
                </c:pt>
                <c:pt idx="93">
                  <c:v>41423</c:v>
                </c:pt>
                <c:pt idx="94">
                  <c:v>41424</c:v>
                </c:pt>
                <c:pt idx="95">
                  <c:v>41425</c:v>
                </c:pt>
                <c:pt idx="96">
                  <c:v>41428</c:v>
                </c:pt>
                <c:pt idx="97">
                  <c:v>41429</c:v>
                </c:pt>
                <c:pt idx="98">
                  <c:v>41430</c:v>
                </c:pt>
                <c:pt idx="99">
                  <c:v>41431</c:v>
                </c:pt>
                <c:pt idx="100">
                  <c:v>41432</c:v>
                </c:pt>
                <c:pt idx="101">
                  <c:v>41435</c:v>
                </c:pt>
                <c:pt idx="102">
                  <c:v>41436</c:v>
                </c:pt>
                <c:pt idx="103">
                  <c:v>41438</c:v>
                </c:pt>
                <c:pt idx="104">
                  <c:v>41439</c:v>
                </c:pt>
                <c:pt idx="105">
                  <c:v>41442</c:v>
                </c:pt>
                <c:pt idx="106">
                  <c:v>41443</c:v>
                </c:pt>
                <c:pt idx="107">
                  <c:v>41444</c:v>
                </c:pt>
                <c:pt idx="108">
                  <c:v>41446</c:v>
                </c:pt>
                <c:pt idx="109">
                  <c:v>41449</c:v>
                </c:pt>
                <c:pt idx="110">
                  <c:v>41450</c:v>
                </c:pt>
                <c:pt idx="111">
                  <c:v>41451</c:v>
                </c:pt>
                <c:pt idx="112">
                  <c:v>41452</c:v>
                </c:pt>
                <c:pt idx="113">
                  <c:v>41453</c:v>
                </c:pt>
                <c:pt idx="114">
                  <c:v>41456</c:v>
                </c:pt>
                <c:pt idx="115">
                  <c:v>41457</c:v>
                </c:pt>
                <c:pt idx="116">
                  <c:v>41458</c:v>
                </c:pt>
                <c:pt idx="117">
                  <c:v>41459</c:v>
                </c:pt>
                <c:pt idx="118">
                  <c:v>41460</c:v>
                </c:pt>
                <c:pt idx="119">
                  <c:v>41463</c:v>
                </c:pt>
                <c:pt idx="120">
                  <c:v>41464</c:v>
                </c:pt>
                <c:pt idx="121">
                  <c:v>41465</c:v>
                </c:pt>
                <c:pt idx="122">
                  <c:v>41466</c:v>
                </c:pt>
                <c:pt idx="123">
                  <c:v>41467</c:v>
                </c:pt>
                <c:pt idx="124">
                  <c:v>41470</c:v>
                </c:pt>
                <c:pt idx="125">
                  <c:v>41471</c:v>
                </c:pt>
                <c:pt idx="126">
                  <c:v>41472</c:v>
                </c:pt>
                <c:pt idx="127">
                  <c:v>41473</c:v>
                </c:pt>
                <c:pt idx="128">
                  <c:v>41474</c:v>
                </c:pt>
                <c:pt idx="129">
                  <c:v>41477</c:v>
                </c:pt>
                <c:pt idx="130">
                  <c:v>41478</c:v>
                </c:pt>
                <c:pt idx="131">
                  <c:v>41479</c:v>
                </c:pt>
                <c:pt idx="132">
                  <c:v>41480</c:v>
                </c:pt>
                <c:pt idx="133">
                  <c:v>41481</c:v>
                </c:pt>
                <c:pt idx="134">
                  <c:v>41484</c:v>
                </c:pt>
                <c:pt idx="135">
                  <c:v>41485</c:v>
                </c:pt>
                <c:pt idx="136">
                  <c:v>41486</c:v>
                </c:pt>
                <c:pt idx="137">
                  <c:v>41487</c:v>
                </c:pt>
                <c:pt idx="138">
                  <c:v>41488</c:v>
                </c:pt>
                <c:pt idx="139">
                  <c:v>41491</c:v>
                </c:pt>
                <c:pt idx="140">
                  <c:v>41492</c:v>
                </c:pt>
                <c:pt idx="141">
                  <c:v>41493</c:v>
                </c:pt>
                <c:pt idx="142">
                  <c:v>41494</c:v>
                </c:pt>
                <c:pt idx="143">
                  <c:v>41495</c:v>
                </c:pt>
                <c:pt idx="144">
                  <c:v>41498</c:v>
                </c:pt>
                <c:pt idx="145">
                  <c:v>41500</c:v>
                </c:pt>
                <c:pt idx="146">
                  <c:v>41501</c:v>
                </c:pt>
                <c:pt idx="147">
                  <c:v>41502</c:v>
                </c:pt>
                <c:pt idx="148">
                  <c:v>41505</c:v>
                </c:pt>
                <c:pt idx="149">
                  <c:v>41506</c:v>
                </c:pt>
                <c:pt idx="150">
                  <c:v>41507</c:v>
                </c:pt>
                <c:pt idx="151">
                  <c:v>41508</c:v>
                </c:pt>
                <c:pt idx="152">
                  <c:v>41509</c:v>
                </c:pt>
                <c:pt idx="153">
                  <c:v>41512</c:v>
                </c:pt>
                <c:pt idx="154">
                  <c:v>41513</c:v>
                </c:pt>
                <c:pt idx="155">
                  <c:v>41514</c:v>
                </c:pt>
                <c:pt idx="156">
                  <c:v>41515</c:v>
                </c:pt>
                <c:pt idx="157">
                  <c:v>41516</c:v>
                </c:pt>
                <c:pt idx="158">
                  <c:v>41519</c:v>
                </c:pt>
                <c:pt idx="159">
                  <c:v>41520</c:v>
                </c:pt>
                <c:pt idx="160">
                  <c:v>41521</c:v>
                </c:pt>
                <c:pt idx="161">
                  <c:v>41522</c:v>
                </c:pt>
                <c:pt idx="162">
                  <c:v>41523</c:v>
                </c:pt>
                <c:pt idx="163">
                  <c:v>41526</c:v>
                </c:pt>
                <c:pt idx="164">
                  <c:v>41527</c:v>
                </c:pt>
                <c:pt idx="165">
                  <c:v>41528</c:v>
                </c:pt>
                <c:pt idx="166">
                  <c:v>41529</c:v>
                </c:pt>
                <c:pt idx="167">
                  <c:v>41530</c:v>
                </c:pt>
                <c:pt idx="168">
                  <c:v>41533</c:v>
                </c:pt>
                <c:pt idx="169">
                  <c:v>41534</c:v>
                </c:pt>
                <c:pt idx="170">
                  <c:v>41535</c:v>
                </c:pt>
                <c:pt idx="171">
                  <c:v>41536</c:v>
                </c:pt>
                <c:pt idx="172">
                  <c:v>41537</c:v>
                </c:pt>
                <c:pt idx="173">
                  <c:v>41540</c:v>
                </c:pt>
                <c:pt idx="174">
                  <c:v>41541</c:v>
                </c:pt>
                <c:pt idx="175">
                  <c:v>41542</c:v>
                </c:pt>
                <c:pt idx="176">
                  <c:v>41543</c:v>
                </c:pt>
                <c:pt idx="177">
                  <c:v>41544</c:v>
                </c:pt>
                <c:pt idx="178">
                  <c:v>41547</c:v>
                </c:pt>
              </c:numCache>
            </c:numRef>
          </c:cat>
          <c:val>
            <c:numRef>
              <c:f>'2'!$C$5:$C$183</c:f>
              <c:numCache>
                <c:formatCode>0.00</c:formatCode>
                <c:ptCount val="179"/>
                <c:pt idx="0">
                  <c:v>6.1447997229150246</c:v>
                </c:pt>
                <c:pt idx="1">
                  <c:v>5.7518211873251213</c:v>
                </c:pt>
                <c:pt idx="2">
                  <c:v>5.6181201439245765</c:v>
                </c:pt>
                <c:pt idx="3">
                  <c:v>5.5152178305091688</c:v>
                </c:pt>
                <c:pt idx="4">
                  <c:v>5.5965499912679215</c:v>
                </c:pt>
                <c:pt idx="5">
                  <c:v>5.5954124818972844</c:v>
                </c:pt>
                <c:pt idx="6">
                  <c:v>5.7718601832879166</c:v>
                </c:pt>
                <c:pt idx="7">
                  <c:v>5.7690249380712189</c:v>
                </c:pt>
                <c:pt idx="8">
                  <c:v>5.7626465071829935</c:v>
                </c:pt>
                <c:pt idx="9">
                  <c:v>5.8018308652703716</c:v>
                </c:pt>
                <c:pt idx="10">
                  <c:v>5.6781993458297473</c:v>
                </c:pt>
                <c:pt idx="11">
                  <c:v>5.5451821617444264</c:v>
                </c:pt>
                <c:pt idx="12">
                  <c:v>5.7491063364126544</c:v>
                </c:pt>
                <c:pt idx="13">
                  <c:v>6.0623687787704243</c:v>
                </c:pt>
                <c:pt idx="14">
                  <c:v>6.0179770251064042</c:v>
                </c:pt>
                <c:pt idx="15">
                  <c:v>5.9384977538882033</c:v>
                </c:pt>
                <c:pt idx="16">
                  <c:v>5.8780696221753255</c:v>
                </c:pt>
                <c:pt idx="17">
                  <c:v>5.6331984646928621</c:v>
                </c:pt>
                <c:pt idx="18">
                  <c:v>5.4488569753620153</c:v>
                </c:pt>
                <c:pt idx="19">
                  <c:v>5.3725521600997279</c:v>
                </c:pt>
                <c:pt idx="20">
                  <c:v>5.3910335520244077</c:v>
                </c:pt>
                <c:pt idx="21">
                  <c:v>5.366727192648284</c:v>
                </c:pt>
                <c:pt idx="22">
                  <c:v>5.2984805714221466</c:v>
                </c:pt>
                <c:pt idx="23">
                  <c:v>5.361466034810781</c:v>
                </c:pt>
                <c:pt idx="24">
                  <c:v>5.4359563264027466</c:v>
                </c:pt>
                <c:pt idx="25">
                  <c:v>5.3900826516972549</c:v>
                </c:pt>
                <c:pt idx="26">
                  <c:v>5.4554225911406951</c:v>
                </c:pt>
                <c:pt idx="27">
                  <c:v>5.7218673317052451</c:v>
                </c:pt>
                <c:pt idx="28">
                  <c:v>5.8050179558597117</c:v>
                </c:pt>
                <c:pt idx="29">
                  <c:v>5.9075193822877061</c:v>
                </c:pt>
                <c:pt idx="30">
                  <c:v>5.8610973392811694</c:v>
                </c:pt>
                <c:pt idx="31">
                  <c:v>5.9076744972362709</c:v>
                </c:pt>
                <c:pt idx="32">
                  <c:v>5.9798880170292454</c:v>
                </c:pt>
                <c:pt idx="33">
                  <c:v>6.0440342393609914</c:v>
                </c:pt>
                <c:pt idx="34">
                  <c:v>6.0439621312397795</c:v>
                </c:pt>
                <c:pt idx="35">
                  <c:v>6.0951160389852452</c:v>
                </c:pt>
                <c:pt idx="36">
                  <c:v>6.109094996809282</c:v>
                </c:pt>
                <c:pt idx="37">
                  <c:v>6.0526061987957425</c:v>
                </c:pt>
                <c:pt idx="38">
                  <c:v>6.0611468980392438</c:v>
                </c:pt>
                <c:pt idx="39">
                  <c:v>6.0470704458105802</c:v>
                </c:pt>
                <c:pt idx="40">
                  <c:v>6.0530816170445938</c:v>
                </c:pt>
                <c:pt idx="41">
                  <c:v>6.1626286583156675</c:v>
                </c:pt>
                <c:pt idx="42">
                  <c:v>6.0788949558452252</c:v>
                </c:pt>
                <c:pt idx="43">
                  <c:v>6.0790396615662754</c:v>
                </c:pt>
                <c:pt idx="44">
                  <c:v>6.0205407462704539</c:v>
                </c:pt>
                <c:pt idx="45">
                  <c:v>5.9439805936574386</c:v>
                </c:pt>
                <c:pt idx="46">
                  <c:v>5.9413303697672433</c:v>
                </c:pt>
                <c:pt idx="47">
                  <c:v>5.9189308726773833</c:v>
                </c:pt>
                <c:pt idx="48">
                  <c:v>5.9807239210620686</c:v>
                </c:pt>
                <c:pt idx="49">
                  <c:v>5.9742646077950994</c:v>
                </c:pt>
                <c:pt idx="50">
                  <c:v>5.9671616570960877</c:v>
                </c:pt>
                <c:pt idx="51">
                  <c:v>5.9759486615778066</c:v>
                </c:pt>
                <c:pt idx="52">
                  <c:v>6.0891690284071194</c:v>
                </c:pt>
                <c:pt idx="53">
                  <c:v>6.0327710101303786</c:v>
                </c:pt>
                <c:pt idx="54">
                  <c:v>6.0218547525147823</c:v>
                </c:pt>
                <c:pt idx="55">
                  <c:v>6.0164628127856901</c:v>
                </c:pt>
                <c:pt idx="56">
                  <c:v>6.034026317386215</c:v>
                </c:pt>
                <c:pt idx="57">
                  <c:v>6.0763485367598458</c:v>
                </c:pt>
                <c:pt idx="58">
                  <c:v>6.0336669411824122</c:v>
                </c:pt>
                <c:pt idx="59">
                  <c:v>6.0210656992755274</c:v>
                </c:pt>
                <c:pt idx="60">
                  <c:v>6.0268848017730345</c:v>
                </c:pt>
                <c:pt idx="61">
                  <c:v>5.9456005862597481</c:v>
                </c:pt>
                <c:pt idx="62">
                  <c:v>5.9181334412487177</c:v>
                </c:pt>
                <c:pt idx="63">
                  <c:v>6.0168535144737305</c:v>
                </c:pt>
                <c:pt idx="64">
                  <c:v>6.0449736936882497</c:v>
                </c:pt>
                <c:pt idx="65">
                  <c:v>6.0058194472879736</c:v>
                </c:pt>
                <c:pt idx="66">
                  <c:v>5.980806477939189</c:v>
                </c:pt>
                <c:pt idx="67">
                  <c:v>5.9899883308562201</c:v>
                </c:pt>
                <c:pt idx="68">
                  <c:v>6.0743639334501225</c:v>
                </c:pt>
                <c:pt idx="69">
                  <c:v>6.0929689745562579</c:v>
                </c:pt>
                <c:pt idx="70">
                  <c:v>6.1243608747782599</c:v>
                </c:pt>
                <c:pt idx="71">
                  <c:v>6.119682894259868</c:v>
                </c:pt>
                <c:pt idx="72">
                  <c:v>6.1408779845789887</c:v>
                </c:pt>
                <c:pt idx="73">
                  <c:v>6.1246382450343608</c:v>
                </c:pt>
                <c:pt idx="74">
                  <c:v>6.1507866208081232</c:v>
                </c:pt>
                <c:pt idx="75">
                  <c:v>6.1163693287452485</c:v>
                </c:pt>
                <c:pt idx="76">
                  <c:v>6.1793516840539739</c:v>
                </c:pt>
                <c:pt idx="77">
                  <c:v>6.1973149239869523</c:v>
                </c:pt>
                <c:pt idx="78">
                  <c:v>6.3115791041102458</c:v>
                </c:pt>
                <c:pt idx="79">
                  <c:v>6.231459529430988</c:v>
                </c:pt>
                <c:pt idx="80">
                  <c:v>6.1742774431458702</c:v>
                </c:pt>
                <c:pt idx="81">
                  <c:v>6.1865742063317635</c:v>
                </c:pt>
                <c:pt idx="82">
                  <c:v>6.1758186337179763</c:v>
                </c:pt>
                <c:pt idx="83">
                  <c:v>6.2091770463503835</c:v>
                </c:pt>
                <c:pt idx="84">
                  <c:v>6.1769949117197207</c:v>
                </c:pt>
                <c:pt idx="85">
                  <c:v>6.2084339299679492</c:v>
                </c:pt>
                <c:pt idx="86">
                  <c:v>6.2011413187744191</c:v>
                </c:pt>
                <c:pt idx="87">
                  <c:v>6.1833283773000556</c:v>
                </c:pt>
                <c:pt idx="88">
                  <c:v>6.1512305508635441</c:v>
                </c:pt>
                <c:pt idx="89">
                  <c:v>6.1709922218149256</c:v>
                </c:pt>
                <c:pt idx="90">
                  <c:v>6.1765287058139835</c:v>
                </c:pt>
                <c:pt idx="91">
                  <c:v>6.208192975041908</c:v>
                </c:pt>
                <c:pt idx="92">
                  <c:v>6.1997547959869639</c:v>
                </c:pt>
                <c:pt idx="93">
                  <c:v>6.2369077614247335</c:v>
                </c:pt>
                <c:pt idx="94">
                  <c:v>6.2276310118630436</c:v>
                </c:pt>
                <c:pt idx="95">
                  <c:v>6.1551083146614305</c:v>
                </c:pt>
                <c:pt idx="96">
                  <c:v>6.221250627684122</c:v>
                </c:pt>
                <c:pt idx="97">
                  <c:v>6.2010734744588669</c:v>
                </c:pt>
                <c:pt idx="98">
                  <c:v>6.1655289010068595</c:v>
                </c:pt>
                <c:pt idx="99">
                  <c:v>6.1822566668887955</c:v>
                </c:pt>
                <c:pt idx="100">
                  <c:v>6.0852918689111117</c:v>
                </c:pt>
                <c:pt idx="101">
                  <c:v>6.063179796654131</c:v>
                </c:pt>
                <c:pt idx="102">
                  <c:v>6.057726156609732</c:v>
                </c:pt>
                <c:pt idx="103">
                  <c:v>6.0695088803223749</c:v>
                </c:pt>
                <c:pt idx="104">
                  <c:v>6.1072713473306202</c:v>
                </c:pt>
                <c:pt idx="105">
                  <c:v>6.1398386394919591</c:v>
                </c:pt>
                <c:pt idx="106">
                  <c:v>6.1236611792329496</c:v>
                </c:pt>
                <c:pt idx="107">
                  <c:v>6.1072191253441011</c:v>
                </c:pt>
                <c:pt idx="108">
                  <c:v>6.0878009916404352</c:v>
                </c:pt>
                <c:pt idx="109">
                  <c:v>6.1141819633384049</c:v>
                </c:pt>
                <c:pt idx="110">
                  <c:v>6.1616625025253615</c:v>
                </c:pt>
                <c:pt idx="111">
                  <c:v>6.1549991580970334</c:v>
                </c:pt>
                <c:pt idx="112">
                  <c:v>6.1510261931221093</c:v>
                </c:pt>
                <c:pt idx="113">
                  <c:v>6.1522238964416323</c:v>
                </c:pt>
                <c:pt idx="114">
                  <c:v>6.1733087355341354</c:v>
                </c:pt>
                <c:pt idx="115">
                  <c:v>6.1574255676561567</c:v>
                </c:pt>
                <c:pt idx="116">
                  <c:v>6.1488918669803256</c:v>
                </c:pt>
                <c:pt idx="117">
                  <c:v>6.0883918690011827</c:v>
                </c:pt>
                <c:pt idx="118">
                  <c:v>6.0238923611143695</c:v>
                </c:pt>
                <c:pt idx="119">
                  <c:v>6.0099958187054803</c:v>
                </c:pt>
                <c:pt idx="120">
                  <c:v>6.0348612169713105</c:v>
                </c:pt>
                <c:pt idx="121">
                  <c:v>6.0791001130330038</c:v>
                </c:pt>
                <c:pt idx="122">
                  <c:v>6.0400716653721727</c:v>
                </c:pt>
                <c:pt idx="123">
                  <c:v>6.0745784967952101</c:v>
                </c:pt>
                <c:pt idx="124">
                  <c:v>6.0859817438230026</c:v>
                </c:pt>
                <c:pt idx="125">
                  <c:v>6.1068638834591358</c:v>
                </c:pt>
                <c:pt idx="126">
                  <c:v>6.1094625025961591</c:v>
                </c:pt>
                <c:pt idx="127">
                  <c:v>6.1079040504649189</c:v>
                </c:pt>
                <c:pt idx="128">
                  <c:v>6.1250459128314407</c:v>
                </c:pt>
                <c:pt idx="129">
                  <c:v>6.127713190027225</c:v>
                </c:pt>
                <c:pt idx="130">
                  <c:v>6.1500728047473849</c:v>
                </c:pt>
                <c:pt idx="131">
                  <c:v>6.1539713720908109</c:v>
                </c:pt>
                <c:pt idx="132">
                  <c:v>6.1551648709624844</c:v>
                </c:pt>
                <c:pt idx="133">
                  <c:v>6.1867416594621618</c:v>
                </c:pt>
                <c:pt idx="134">
                  <c:v>6.218464492226663</c:v>
                </c:pt>
                <c:pt idx="135">
                  <c:v>6.1314224572598981</c:v>
                </c:pt>
                <c:pt idx="136">
                  <c:v>6.0831864237972297</c:v>
                </c:pt>
                <c:pt idx="137">
                  <c:v>6.1668876565089263</c:v>
                </c:pt>
                <c:pt idx="138">
                  <c:v>6.1494111686476849</c:v>
                </c:pt>
                <c:pt idx="139">
                  <c:v>6.1527192201961816</c:v>
                </c:pt>
                <c:pt idx="140">
                  <c:v>6.1571358797487239</c:v>
                </c:pt>
                <c:pt idx="141">
                  <c:v>6.1278275349929787</c:v>
                </c:pt>
                <c:pt idx="142">
                  <c:v>6.1106412764667253</c:v>
                </c:pt>
                <c:pt idx="143">
                  <c:v>6.1130121693775052</c:v>
                </c:pt>
                <c:pt idx="144">
                  <c:v>6.1188298202606966</c:v>
                </c:pt>
                <c:pt idx="145">
                  <c:v>6.2013564869308446</c:v>
                </c:pt>
                <c:pt idx="146">
                  <c:v>6.2185629090910677</c:v>
                </c:pt>
                <c:pt idx="147">
                  <c:v>6.1832464921493573</c:v>
                </c:pt>
                <c:pt idx="148">
                  <c:v>6.1762437814990667</c:v>
                </c:pt>
                <c:pt idx="149">
                  <c:v>6.1609460543055388</c:v>
                </c:pt>
                <c:pt idx="150">
                  <c:v>6.1359381584470301</c:v>
                </c:pt>
                <c:pt idx="151">
                  <c:v>6.0781092964276606</c:v>
                </c:pt>
                <c:pt idx="152">
                  <c:v>6.1127930727001099</c:v>
                </c:pt>
                <c:pt idx="153">
                  <c:v>6.1334892002071424</c:v>
                </c:pt>
                <c:pt idx="154">
                  <c:v>6.2012189720475739</c:v>
                </c:pt>
                <c:pt idx="155">
                  <c:v>6.185189188849912</c:v>
                </c:pt>
                <c:pt idx="156">
                  <c:v>5.9776207342776768</c:v>
                </c:pt>
                <c:pt idx="157">
                  <c:v>6.0621564517102851</c:v>
                </c:pt>
                <c:pt idx="158">
                  <c:v>6.0237490791691197</c:v>
                </c:pt>
                <c:pt idx="159">
                  <c:v>6.0088581601450661</c:v>
                </c:pt>
                <c:pt idx="160">
                  <c:v>6.0786672624057223</c:v>
                </c:pt>
                <c:pt idx="161">
                  <c:v>6.0835854709089556</c:v>
                </c:pt>
                <c:pt idx="162">
                  <c:v>6.0882885984914479</c:v>
                </c:pt>
                <c:pt idx="163">
                  <c:v>6.1009191155672928</c:v>
                </c:pt>
                <c:pt idx="164">
                  <c:v>6.1118569309453479</c:v>
                </c:pt>
                <c:pt idx="165">
                  <c:v>6.1132136037462104</c:v>
                </c:pt>
                <c:pt idx="166">
                  <c:v>6.1259120467932551</c:v>
                </c:pt>
                <c:pt idx="167">
                  <c:v>6.1103304482108021</c:v>
                </c:pt>
                <c:pt idx="168">
                  <c:v>6.1269897026801479</c:v>
                </c:pt>
                <c:pt idx="169">
                  <c:v>6.1110018272850892</c:v>
                </c:pt>
                <c:pt idx="170">
                  <c:v>6.1290914187543164</c:v>
                </c:pt>
                <c:pt idx="171">
                  <c:v>6.1155980022251741</c:v>
                </c:pt>
                <c:pt idx="172">
                  <c:v>6.1367497948419905</c:v>
                </c:pt>
                <c:pt idx="173">
                  <c:v>6.149383921846975</c:v>
                </c:pt>
                <c:pt idx="174">
                  <c:v>6.1239195166876987</c:v>
                </c:pt>
                <c:pt idx="175">
                  <c:v>6.1724725158374492</c:v>
                </c:pt>
                <c:pt idx="176">
                  <c:v>6.1963567284547674</c:v>
                </c:pt>
                <c:pt idx="177">
                  <c:v>6.2164539634397906</c:v>
                </c:pt>
                <c:pt idx="178">
                  <c:v>6.1707424637943475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'2'!$G$4</c:f>
              <c:strCache>
                <c:ptCount val="1"/>
                <c:pt idx="0">
                  <c:v>Bank of Russia fixed repo rate </c:v>
                </c:pt>
              </c:strCache>
            </c:strRef>
          </c:tx>
          <c:spPr>
            <a:ln w="38100">
              <a:solidFill>
                <a:srgbClr val="C00000"/>
              </a:solidFill>
              <a:prstDash val="dashDot"/>
            </a:ln>
          </c:spPr>
          <c:marker>
            <c:symbol val="none"/>
          </c:marker>
          <c:cat>
            <c:numRef>
              <c:f>'2'!$A$5:$A$183</c:f>
              <c:numCache>
                <c:formatCode>m/d/yyyy</c:formatCode>
                <c:ptCount val="179"/>
                <c:pt idx="0">
                  <c:v>41283</c:v>
                </c:pt>
                <c:pt idx="1">
                  <c:v>41284</c:v>
                </c:pt>
                <c:pt idx="2">
                  <c:v>41285</c:v>
                </c:pt>
                <c:pt idx="3">
                  <c:v>41288</c:v>
                </c:pt>
                <c:pt idx="4">
                  <c:v>41289</c:v>
                </c:pt>
                <c:pt idx="5">
                  <c:v>41290</c:v>
                </c:pt>
                <c:pt idx="6">
                  <c:v>41291</c:v>
                </c:pt>
                <c:pt idx="7">
                  <c:v>41292</c:v>
                </c:pt>
                <c:pt idx="8">
                  <c:v>41295</c:v>
                </c:pt>
                <c:pt idx="9">
                  <c:v>41296</c:v>
                </c:pt>
                <c:pt idx="10">
                  <c:v>41297</c:v>
                </c:pt>
                <c:pt idx="11">
                  <c:v>41298</c:v>
                </c:pt>
                <c:pt idx="12">
                  <c:v>41299</c:v>
                </c:pt>
                <c:pt idx="13">
                  <c:v>41302</c:v>
                </c:pt>
                <c:pt idx="14">
                  <c:v>41303</c:v>
                </c:pt>
                <c:pt idx="15">
                  <c:v>41304</c:v>
                </c:pt>
                <c:pt idx="16">
                  <c:v>41305</c:v>
                </c:pt>
                <c:pt idx="17">
                  <c:v>41306</c:v>
                </c:pt>
                <c:pt idx="18">
                  <c:v>41309</c:v>
                </c:pt>
                <c:pt idx="19">
                  <c:v>41310</c:v>
                </c:pt>
                <c:pt idx="20">
                  <c:v>41311</c:v>
                </c:pt>
                <c:pt idx="21">
                  <c:v>41312</c:v>
                </c:pt>
                <c:pt idx="22">
                  <c:v>41313</c:v>
                </c:pt>
                <c:pt idx="23">
                  <c:v>41316</c:v>
                </c:pt>
                <c:pt idx="24">
                  <c:v>41317</c:v>
                </c:pt>
                <c:pt idx="25">
                  <c:v>41318</c:v>
                </c:pt>
                <c:pt idx="26">
                  <c:v>41319</c:v>
                </c:pt>
                <c:pt idx="27">
                  <c:v>41320</c:v>
                </c:pt>
                <c:pt idx="28">
                  <c:v>41323</c:v>
                </c:pt>
                <c:pt idx="29">
                  <c:v>41324</c:v>
                </c:pt>
                <c:pt idx="30">
                  <c:v>41325</c:v>
                </c:pt>
                <c:pt idx="31">
                  <c:v>41326</c:v>
                </c:pt>
                <c:pt idx="32">
                  <c:v>41327</c:v>
                </c:pt>
                <c:pt idx="33">
                  <c:v>41330</c:v>
                </c:pt>
                <c:pt idx="34">
                  <c:v>41331</c:v>
                </c:pt>
                <c:pt idx="35">
                  <c:v>41332</c:v>
                </c:pt>
                <c:pt idx="36">
                  <c:v>41333</c:v>
                </c:pt>
                <c:pt idx="37">
                  <c:v>41334</c:v>
                </c:pt>
                <c:pt idx="38">
                  <c:v>41337</c:v>
                </c:pt>
                <c:pt idx="39">
                  <c:v>41338</c:v>
                </c:pt>
                <c:pt idx="40">
                  <c:v>41339</c:v>
                </c:pt>
                <c:pt idx="41">
                  <c:v>41340</c:v>
                </c:pt>
                <c:pt idx="42">
                  <c:v>41344</c:v>
                </c:pt>
                <c:pt idx="43">
                  <c:v>41345</c:v>
                </c:pt>
                <c:pt idx="44">
                  <c:v>41346</c:v>
                </c:pt>
                <c:pt idx="45">
                  <c:v>41347</c:v>
                </c:pt>
                <c:pt idx="46">
                  <c:v>41348</c:v>
                </c:pt>
                <c:pt idx="47">
                  <c:v>41351</c:v>
                </c:pt>
                <c:pt idx="48">
                  <c:v>41352</c:v>
                </c:pt>
                <c:pt idx="49">
                  <c:v>41353</c:v>
                </c:pt>
                <c:pt idx="50">
                  <c:v>41354</c:v>
                </c:pt>
                <c:pt idx="51">
                  <c:v>41355</c:v>
                </c:pt>
                <c:pt idx="52">
                  <c:v>41358</c:v>
                </c:pt>
                <c:pt idx="53">
                  <c:v>41359</c:v>
                </c:pt>
                <c:pt idx="54">
                  <c:v>41360</c:v>
                </c:pt>
                <c:pt idx="55">
                  <c:v>41361</c:v>
                </c:pt>
                <c:pt idx="56">
                  <c:v>41362</c:v>
                </c:pt>
                <c:pt idx="57">
                  <c:v>41365</c:v>
                </c:pt>
                <c:pt idx="58">
                  <c:v>41366</c:v>
                </c:pt>
                <c:pt idx="59">
                  <c:v>41367</c:v>
                </c:pt>
                <c:pt idx="60">
                  <c:v>41368</c:v>
                </c:pt>
                <c:pt idx="61">
                  <c:v>41369</c:v>
                </c:pt>
                <c:pt idx="62">
                  <c:v>41372</c:v>
                </c:pt>
                <c:pt idx="63">
                  <c:v>41373</c:v>
                </c:pt>
                <c:pt idx="64">
                  <c:v>41374</c:v>
                </c:pt>
                <c:pt idx="65">
                  <c:v>41375</c:v>
                </c:pt>
                <c:pt idx="66">
                  <c:v>41376</c:v>
                </c:pt>
                <c:pt idx="67">
                  <c:v>41379</c:v>
                </c:pt>
                <c:pt idx="68">
                  <c:v>41380</c:v>
                </c:pt>
                <c:pt idx="69">
                  <c:v>41381</c:v>
                </c:pt>
                <c:pt idx="70">
                  <c:v>41382</c:v>
                </c:pt>
                <c:pt idx="71">
                  <c:v>41383</c:v>
                </c:pt>
                <c:pt idx="72">
                  <c:v>41386</c:v>
                </c:pt>
                <c:pt idx="73">
                  <c:v>41387</c:v>
                </c:pt>
                <c:pt idx="74">
                  <c:v>41388</c:v>
                </c:pt>
                <c:pt idx="75">
                  <c:v>41389</c:v>
                </c:pt>
                <c:pt idx="76">
                  <c:v>41390</c:v>
                </c:pt>
                <c:pt idx="77">
                  <c:v>41393</c:v>
                </c:pt>
                <c:pt idx="78">
                  <c:v>41400</c:v>
                </c:pt>
                <c:pt idx="79">
                  <c:v>41401</c:v>
                </c:pt>
                <c:pt idx="80">
                  <c:v>41402</c:v>
                </c:pt>
                <c:pt idx="81">
                  <c:v>41407</c:v>
                </c:pt>
                <c:pt idx="82">
                  <c:v>41408</c:v>
                </c:pt>
                <c:pt idx="83">
                  <c:v>41409</c:v>
                </c:pt>
                <c:pt idx="84">
                  <c:v>41410</c:v>
                </c:pt>
                <c:pt idx="85">
                  <c:v>41411</c:v>
                </c:pt>
                <c:pt idx="86">
                  <c:v>41414</c:v>
                </c:pt>
                <c:pt idx="87">
                  <c:v>41415</c:v>
                </c:pt>
                <c:pt idx="88">
                  <c:v>41416</c:v>
                </c:pt>
                <c:pt idx="89">
                  <c:v>41417</c:v>
                </c:pt>
                <c:pt idx="90">
                  <c:v>41418</c:v>
                </c:pt>
                <c:pt idx="91">
                  <c:v>41421</c:v>
                </c:pt>
                <c:pt idx="92">
                  <c:v>41422</c:v>
                </c:pt>
                <c:pt idx="93">
                  <c:v>41423</c:v>
                </c:pt>
                <c:pt idx="94">
                  <c:v>41424</c:v>
                </c:pt>
                <c:pt idx="95">
                  <c:v>41425</c:v>
                </c:pt>
                <c:pt idx="96">
                  <c:v>41428</c:v>
                </c:pt>
                <c:pt idx="97">
                  <c:v>41429</c:v>
                </c:pt>
                <c:pt idx="98">
                  <c:v>41430</c:v>
                </c:pt>
                <c:pt idx="99">
                  <c:v>41431</c:v>
                </c:pt>
                <c:pt idx="100">
                  <c:v>41432</c:v>
                </c:pt>
                <c:pt idx="101">
                  <c:v>41435</c:v>
                </c:pt>
                <c:pt idx="102">
                  <c:v>41436</c:v>
                </c:pt>
                <c:pt idx="103">
                  <c:v>41438</c:v>
                </c:pt>
                <c:pt idx="104">
                  <c:v>41439</c:v>
                </c:pt>
                <c:pt idx="105">
                  <c:v>41442</c:v>
                </c:pt>
                <c:pt idx="106">
                  <c:v>41443</c:v>
                </c:pt>
                <c:pt idx="107">
                  <c:v>41444</c:v>
                </c:pt>
                <c:pt idx="108">
                  <c:v>41446</c:v>
                </c:pt>
                <c:pt idx="109">
                  <c:v>41449</c:v>
                </c:pt>
                <c:pt idx="110">
                  <c:v>41450</c:v>
                </c:pt>
                <c:pt idx="111">
                  <c:v>41451</c:v>
                </c:pt>
                <c:pt idx="112">
                  <c:v>41452</c:v>
                </c:pt>
                <c:pt idx="113">
                  <c:v>41453</c:v>
                </c:pt>
                <c:pt idx="114">
                  <c:v>41456</c:v>
                </c:pt>
                <c:pt idx="115">
                  <c:v>41457</c:v>
                </c:pt>
                <c:pt idx="116">
                  <c:v>41458</c:v>
                </c:pt>
                <c:pt idx="117">
                  <c:v>41459</c:v>
                </c:pt>
                <c:pt idx="118">
                  <c:v>41460</c:v>
                </c:pt>
                <c:pt idx="119">
                  <c:v>41463</c:v>
                </c:pt>
                <c:pt idx="120">
                  <c:v>41464</c:v>
                </c:pt>
                <c:pt idx="121">
                  <c:v>41465</c:v>
                </c:pt>
                <c:pt idx="122">
                  <c:v>41466</c:v>
                </c:pt>
                <c:pt idx="123">
                  <c:v>41467</c:v>
                </c:pt>
                <c:pt idx="124">
                  <c:v>41470</c:v>
                </c:pt>
                <c:pt idx="125">
                  <c:v>41471</c:v>
                </c:pt>
                <c:pt idx="126">
                  <c:v>41472</c:v>
                </c:pt>
                <c:pt idx="127">
                  <c:v>41473</c:v>
                </c:pt>
                <c:pt idx="128">
                  <c:v>41474</c:v>
                </c:pt>
                <c:pt idx="129">
                  <c:v>41477</c:v>
                </c:pt>
                <c:pt idx="130">
                  <c:v>41478</c:v>
                </c:pt>
                <c:pt idx="131">
                  <c:v>41479</c:v>
                </c:pt>
                <c:pt idx="132">
                  <c:v>41480</c:v>
                </c:pt>
                <c:pt idx="133">
                  <c:v>41481</c:v>
                </c:pt>
                <c:pt idx="134">
                  <c:v>41484</c:v>
                </c:pt>
                <c:pt idx="135">
                  <c:v>41485</c:v>
                </c:pt>
                <c:pt idx="136">
                  <c:v>41486</c:v>
                </c:pt>
                <c:pt idx="137">
                  <c:v>41487</c:v>
                </c:pt>
                <c:pt idx="138">
                  <c:v>41488</c:v>
                </c:pt>
                <c:pt idx="139">
                  <c:v>41491</c:v>
                </c:pt>
                <c:pt idx="140">
                  <c:v>41492</c:v>
                </c:pt>
                <c:pt idx="141">
                  <c:v>41493</c:v>
                </c:pt>
                <c:pt idx="142">
                  <c:v>41494</c:v>
                </c:pt>
                <c:pt idx="143">
                  <c:v>41495</c:v>
                </c:pt>
                <c:pt idx="144">
                  <c:v>41498</c:v>
                </c:pt>
                <c:pt idx="145">
                  <c:v>41500</c:v>
                </c:pt>
                <c:pt idx="146">
                  <c:v>41501</c:v>
                </c:pt>
                <c:pt idx="147">
                  <c:v>41502</c:v>
                </c:pt>
                <c:pt idx="148">
                  <c:v>41505</c:v>
                </c:pt>
                <c:pt idx="149">
                  <c:v>41506</c:v>
                </c:pt>
                <c:pt idx="150">
                  <c:v>41507</c:v>
                </c:pt>
                <c:pt idx="151">
                  <c:v>41508</c:v>
                </c:pt>
                <c:pt idx="152">
                  <c:v>41509</c:v>
                </c:pt>
                <c:pt idx="153">
                  <c:v>41512</c:v>
                </c:pt>
                <c:pt idx="154">
                  <c:v>41513</c:v>
                </c:pt>
                <c:pt idx="155">
                  <c:v>41514</c:v>
                </c:pt>
                <c:pt idx="156">
                  <c:v>41515</c:v>
                </c:pt>
                <c:pt idx="157">
                  <c:v>41516</c:v>
                </c:pt>
                <c:pt idx="158">
                  <c:v>41519</c:v>
                </c:pt>
                <c:pt idx="159">
                  <c:v>41520</c:v>
                </c:pt>
                <c:pt idx="160">
                  <c:v>41521</c:v>
                </c:pt>
                <c:pt idx="161">
                  <c:v>41522</c:v>
                </c:pt>
                <c:pt idx="162">
                  <c:v>41523</c:v>
                </c:pt>
                <c:pt idx="163">
                  <c:v>41526</c:v>
                </c:pt>
                <c:pt idx="164">
                  <c:v>41527</c:v>
                </c:pt>
                <c:pt idx="165">
                  <c:v>41528</c:v>
                </c:pt>
                <c:pt idx="166">
                  <c:v>41529</c:v>
                </c:pt>
                <c:pt idx="167">
                  <c:v>41530</c:v>
                </c:pt>
                <c:pt idx="168">
                  <c:v>41533</c:v>
                </c:pt>
                <c:pt idx="169">
                  <c:v>41534</c:v>
                </c:pt>
                <c:pt idx="170">
                  <c:v>41535</c:v>
                </c:pt>
                <c:pt idx="171">
                  <c:v>41536</c:v>
                </c:pt>
                <c:pt idx="172">
                  <c:v>41537</c:v>
                </c:pt>
                <c:pt idx="173">
                  <c:v>41540</c:v>
                </c:pt>
                <c:pt idx="174">
                  <c:v>41541</c:v>
                </c:pt>
                <c:pt idx="175">
                  <c:v>41542</c:v>
                </c:pt>
                <c:pt idx="176">
                  <c:v>41543</c:v>
                </c:pt>
                <c:pt idx="177">
                  <c:v>41544</c:v>
                </c:pt>
                <c:pt idx="178">
                  <c:v>41547</c:v>
                </c:pt>
              </c:numCache>
            </c:numRef>
          </c:cat>
          <c:val>
            <c:numRef>
              <c:f>'2'!$G$5:$G$183</c:f>
              <c:numCache>
                <c:formatCode>General</c:formatCode>
                <c:ptCount val="179"/>
                <c:pt idx="0">
                  <c:v>6.5</c:v>
                </c:pt>
                <c:pt idx="1">
                  <c:v>6.5</c:v>
                </c:pt>
                <c:pt idx="2">
                  <c:v>6.5</c:v>
                </c:pt>
                <c:pt idx="3">
                  <c:v>6.5</c:v>
                </c:pt>
                <c:pt idx="4">
                  <c:v>6.5</c:v>
                </c:pt>
                <c:pt idx="5">
                  <c:v>6.5</c:v>
                </c:pt>
                <c:pt idx="6">
                  <c:v>6.5</c:v>
                </c:pt>
                <c:pt idx="7">
                  <c:v>6.5</c:v>
                </c:pt>
                <c:pt idx="8">
                  <c:v>6.5</c:v>
                </c:pt>
                <c:pt idx="9">
                  <c:v>6.5</c:v>
                </c:pt>
                <c:pt idx="10">
                  <c:v>6.5</c:v>
                </c:pt>
                <c:pt idx="11">
                  <c:v>6.5</c:v>
                </c:pt>
                <c:pt idx="12">
                  <c:v>6.5</c:v>
                </c:pt>
                <c:pt idx="13">
                  <c:v>6.5</c:v>
                </c:pt>
                <c:pt idx="14">
                  <c:v>6.5</c:v>
                </c:pt>
                <c:pt idx="15">
                  <c:v>6.5</c:v>
                </c:pt>
                <c:pt idx="16">
                  <c:v>6.5</c:v>
                </c:pt>
                <c:pt idx="17">
                  <c:v>6.5</c:v>
                </c:pt>
                <c:pt idx="18">
                  <c:v>6.5</c:v>
                </c:pt>
                <c:pt idx="19">
                  <c:v>6.5</c:v>
                </c:pt>
                <c:pt idx="20">
                  <c:v>6.5</c:v>
                </c:pt>
                <c:pt idx="21">
                  <c:v>6.5</c:v>
                </c:pt>
                <c:pt idx="22">
                  <c:v>6.5</c:v>
                </c:pt>
                <c:pt idx="23">
                  <c:v>6.5</c:v>
                </c:pt>
                <c:pt idx="24">
                  <c:v>6.5</c:v>
                </c:pt>
                <c:pt idx="25">
                  <c:v>6.5</c:v>
                </c:pt>
                <c:pt idx="26">
                  <c:v>6.5</c:v>
                </c:pt>
                <c:pt idx="27">
                  <c:v>6.5</c:v>
                </c:pt>
                <c:pt idx="28">
                  <c:v>6.5</c:v>
                </c:pt>
                <c:pt idx="29">
                  <c:v>6.5</c:v>
                </c:pt>
                <c:pt idx="30">
                  <c:v>6.5</c:v>
                </c:pt>
                <c:pt idx="31">
                  <c:v>6.5</c:v>
                </c:pt>
                <c:pt idx="32">
                  <c:v>6.5</c:v>
                </c:pt>
                <c:pt idx="33">
                  <c:v>6.5</c:v>
                </c:pt>
                <c:pt idx="34">
                  <c:v>6.5</c:v>
                </c:pt>
                <c:pt idx="35">
                  <c:v>6.5</c:v>
                </c:pt>
                <c:pt idx="36">
                  <c:v>6.5</c:v>
                </c:pt>
                <c:pt idx="37">
                  <c:v>6.5</c:v>
                </c:pt>
                <c:pt idx="38">
                  <c:v>6.5</c:v>
                </c:pt>
                <c:pt idx="39">
                  <c:v>6.5</c:v>
                </c:pt>
                <c:pt idx="40">
                  <c:v>6.5</c:v>
                </c:pt>
                <c:pt idx="41">
                  <c:v>6.5</c:v>
                </c:pt>
                <c:pt idx="42">
                  <c:v>6.5</c:v>
                </c:pt>
                <c:pt idx="43">
                  <c:v>6.5</c:v>
                </c:pt>
                <c:pt idx="44">
                  <c:v>6.5</c:v>
                </c:pt>
                <c:pt idx="45">
                  <c:v>6.5</c:v>
                </c:pt>
                <c:pt idx="46">
                  <c:v>6.5</c:v>
                </c:pt>
                <c:pt idx="47">
                  <c:v>6.5</c:v>
                </c:pt>
                <c:pt idx="48">
                  <c:v>6.5</c:v>
                </c:pt>
                <c:pt idx="49">
                  <c:v>6.5</c:v>
                </c:pt>
                <c:pt idx="50">
                  <c:v>6.5</c:v>
                </c:pt>
                <c:pt idx="51">
                  <c:v>6.5</c:v>
                </c:pt>
                <c:pt idx="52">
                  <c:v>6.5</c:v>
                </c:pt>
                <c:pt idx="53">
                  <c:v>6.5</c:v>
                </c:pt>
                <c:pt idx="54">
                  <c:v>6.5</c:v>
                </c:pt>
                <c:pt idx="55">
                  <c:v>6.5</c:v>
                </c:pt>
                <c:pt idx="56">
                  <c:v>6.5</c:v>
                </c:pt>
                <c:pt idx="57">
                  <c:v>6.5</c:v>
                </c:pt>
                <c:pt idx="58">
                  <c:v>6.5</c:v>
                </c:pt>
                <c:pt idx="59">
                  <c:v>6.5</c:v>
                </c:pt>
                <c:pt idx="60">
                  <c:v>6.5</c:v>
                </c:pt>
                <c:pt idx="61">
                  <c:v>6.5</c:v>
                </c:pt>
                <c:pt idx="62">
                  <c:v>6.5</c:v>
                </c:pt>
                <c:pt idx="63">
                  <c:v>6.5</c:v>
                </c:pt>
                <c:pt idx="64">
                  <c:v>6.5</c:v>
                </c:pt>
                <c:pt idx="65">
                  <c:v>6.5</c:v>
                </c:pt>
                <c:pt idx="66">
                  <c:v>6.5</c:v>
                </c:pt>
                <c:pt idx="67">
                  <c:v>6.5</c:v>
                </c:pt>
                <c:pt idx="68">
                  <c:v>6.5</c:v>
                </c:pt>
                <c:pt idx="69">
                  <c:v>6.5</c:v>
                </c:pt>
                <c:pt idx="70">
                  <c:v>6.5</c:v>
                </c:pt>
                <c:pt idx="71">
                  <c:v>6.5</c:v>
                </c:pt>
                <c:pt idx="72">
                  <c:v>6.5</c:v>
                </c:pt>
                <c:pt idx="73">
                  <c:v>6.5</c:v>
                </c:pt>
                <c:pt idx="74">
                  <c:v>6.5</c:v>
                </c:pt>
                <c:pt idx="75">
                  <c:v>6.5</c:v>
                </c:pt>
                <c:pt idx="76">
                  <c:v>6.5</c:v>
                </c:pt>
                <c:pt idx="77">
                  <c:v>6.5</c:v>
                </c:pt>
                <c:pt idx="78">
                  <c:v>6.5</c:v>
                </c:pt>
                <c:pt idx="79">
                  <c:v>6.5</c:v>
                </c:pt>
                <c:pt idx="80">
                  <c:v>6.5</c:v>
                </c:pt>
                <c:pt idx="81">
                  <c:v>6.5</c:v>
                </c:pt>
                <c:pt idx="82">
                  <c:v>6.5</c:v>
                </c:pt>
                <c:pt idx="83">
                  <c:v>6.5</c:v>
                </c:pt>
                <c:pt idx="84">
                  <c:v>6.5</c:v>
                </c:pt>
                <c:pt idx="85">
                  <c:v>6.5</c:v>
                </c:pt>
                <c:pt idx="86">
                  <c:v>6.5</c:v>
                </c:pt>
                <c:pt idx="87">
                  <c:v>6.5</c:v>
                </c:pt>
                <c:pt idx="88">
                  <c:v>6.5</c:v>
                </c:pt>
                <c:pt idx="89">
                  <c:v>6.5</c:v>
                </c:pt>
                <c:pt idx="90">
                  <c:v>6.5</c:v>
                </c:pt>
                <c:pt idx="91">
                  <c:v>6.5</c:v>
                </c:pt>
                <c:pt idx="92">
                  <c:v>6.5</c:v>
                </c:pt>
                <c:pt idx="93">
                  <c:v>6.5</c:v>
                </c:pt>
                <c:pt idx="94">
                  <c:v>6.5</c:v>
                </c:pt>
                <c:pt idx="95">
                  <c:v>6.5</c:v>
                </c:pt>
                <c:pt idx="96">
                  <c:v>6.5</c:v>
                </c:pt>
                <c:pt idx="97">
                  <c:v>6.5</c:v>
                </c:pt>
                <c:pt idx="98">
                  <c:v>6.5</c:v>
                </c:pt>
                <c:pt idx="99">
                  <c:v>6.5</c:v>
                </c:pt>
                <c:pt idx="100">
                  <c:v>6.5</c:v>
                </c:pt>
                <c:pt idx="101">
                  <c:v>6.5</c:v>
                </c:pt>
                <c:pt idx="102">
                  <c:v>6.5</c:v>
                </c:pt>
                <c:pt idx="103">
                  <c:v>6.5</c:v>
                </c:pt>
                <c:pt idx="104">
                  <c:v>6.5</c:v>
                </c:pt>
                <c:pt idx="105">
                  <c:v>6.5</c:v>
                </c:pt>
                <c:pt idx="106">
                  <c:v>6.5</c:v>
                </c:pt>
                <c:pt idx="107">
                  <c:v>6.5</c:v>
                </c:pt>
                <c:pt idx="108">
                  <c:v>6.5</c:v>
                </c:pt>
                <c:pt idx="109">
                  <c:v>6.5</c:v>
                </c:pt>
                <c:pt idx="110">
                  <c:v>6.5</c:v>
                </c:pt>
                <c:pt idx="111">
                  <c:v>6.5</c:v>
                </c:pt>
                <c:pt idx="112">
                  <c:v>6.5</c:v>
                </c:pt>
                <c:pt idx="113">
                  <c:v>6.5</c:v>
                </c:pt>
                <c:pt idx="114">
                  <c:v>6.5</c:v>
                </c:pt>
                <c:pt idx="115">
                  <c:v>6.5</c:v>
                </c:pt>
                <c:pt idx="116">
                  <c:v>6.5</c:v>
                </c:pt>
                <c:pt idx="117">
                  <c:v>6.5</c:v>
                </c:pt>
                <c:pt idx="118">
                  <c:v>6.5</c:v>
                </c:pt>
                <c:pt idx="119">
                  <c:v>6.5</c:v>
                </c:pt>
                <c:pt idx="120">
                  <c:v>6.5</c:v>
                </c:pt>
                <c:pt idx="121">
                  <c:v>6.5</c:v>
                </c:pt>
                <c:pt idx="122">
                  <c:v>6.5</c:v>
                </c:pt>
                <c:pt idx="123">
                  <c:v>6.5</c:v>
                </c:pt>
                <c:pt idx="124">
                  <c:v>6.5</c:v>
                </c:pt>
                <c:pt idx="125">
                  <c:v>6.5</c:v>
                </c:pt>
                <c:pt idx="126">
                  <c:v>6.5</c:v>
                </c:pt>
                <c:pt idx="127">
                  <c:v>6.5</c:v>
                </c:pt>
                <c:pt idx="128">
                  <c:v>6.5</c:v>
                </c:pt>
                <c:pt idx="129">
                  <c:v>6.5</c:v>
                </c:pt>
                <c:pt idx="130">
                  <c:v>6.5</c:v>
                </c:pt>
                <c:pt idx="131">
                  <c:v>6.5</c:v>
                </c:pt>
                <c:pt idx="132">
                  <c:v>6.5</c:v>
                </c:pt>
                <c:pt idx="133">
                  <c:v>6.5</c:v>
                </c:pt>
                <c:pt idx="134">
                  <c:v>6.5</c:v>
                </c:pt>
                <c:pt idx="135">
                  <c:v>6.5</c:v>
                </c:pt>
                <c:pt idx="136">
                  <c:v>6.5</c:v>
                </c:pt>
                <c:pt idx="137">
                  <c:v>6.5</c:v>
                </c:pt>
                <c:pt idx="138">
                  <c:v>6.5</c:v>
                </c:pt>
                <c:pt idx="139">
                  <c:v>6.5</c:v>
                </c:pt>
                <c:pt idx="140">
                  <c:v>6.5</c:v>
                </c:pt>
                <c:pt idx="141">
                  <c:v>6.5</c:v>
                </c:pt>
                <c:pt idx="142">
                  <c:v>6.5</c:v>
                </c:pt>
                <c:pt idx="143">
                  <c:v>6.5</c:v>
                </c:pt>
                <c:pt idx="144">
                  <c:v>6.5</c:v>
                </c:pt>
                <c:pt idx="145">
                  <c:v>6.5</c:v>
                </c:pt>
                <c:pt idx="146">
                  <c:v>6.5</c:v>
                </c:pt>
                <c:pt idx="147">
                  <c:v>6.5</c:v>
                </c:pt>
                <c:pt idx="148">
                  <c:v>6.5</c:v>
                </c:pt>
                <c:pt idx="149">
                  <c:v>6.5</c:v>
                </c:pt>
                <c:pt idx="150">
                  <c:v>6.5</c:v>
                </c:pt>
                <c:pt idx="151">
                  <c:v>6.5</c:v>
                </c:pt>
                <c:pt idx="152">
                  <c:v>6.5</c:v>
                </c:pt>
                <c:pt idx="153">
                  <c:v>6.5</c:v>
                </c:pt>
                <c:pt idx="154">
                  <c:v>6.5</c:v>
                </c:pt>
                <c:pt idx="155">
                  <c:v>6.5</c:v>
                </c:pt>
                <c:pt idx="156">
                  <c:v>6.5</c:v>
                </c:pt>
                <c:pt idx="157">
                  <c:v>6.5</c:v>
                </c:pt>
                <c:pt idx="158">
                  <c:v>6.5</c:v>
                </c:pt>
                <c:pt idx="159">
                  <c:v>6.5</c:v>
                </c:pt>
                <c:pt idx="160">
                  <c:v>6.5</c:v>
                </c:pt>
                <c:pt idx="161">
                  <c:v>6.5</c:v>
                </c:pt>
                <c:pt idx="162">
                  <c:v>6.5</c:v>
                </c:pt>
                <c:pt idx="163">
                  <c:v>6.5</c:v>
                </c:pt>
                <c:pt idx="164">
                  <c:v>6.5</c:v>
                </c:pt>
                <c:pt idx="165">
                  <c:v>6.5</c:v>
                </c:pt>
                <c:pt idx="166">
                  <c:v>6.5</c:v>
                </c:pt>
                <c:pt idx="167">
                  <c:v>6.5</c:v>
                </c:pt>
                <c:pt idx="168">
                  <c:v>6.5</c:v>
                </c:pt>
                <c:pt idx="169">
                  <c:v>6.5</c:v>
                </c:pt>
                <c:pt idx="170">
                  <c:v>6.5</c:v>
                </c:pt>
                <c:pt idx="171">
                  <c:v>6.5</c:v>
                </c:pt>
                <c:pt idx="172">
                  <c:v>6.5</c:v>
                </c:pt>
                <c:pt idx="173">
                  <c:v>6.5</c:v>
                </c:pt>
                <c:pt idx="174">
                  <c:v>6.5</c:v>
                </c:pt>
                <c:pt idx="175">
                  <c:v>6.5</c:v>
                </c:pt>
                <c:pt idx="176">
                  <c:v>6.5</c:v>
                </c:pt>
                <c:pt idx="177">
                  <c:v>6.5</c:v>
                </c:pt>
                <c:pt idx="178">
                  <c:v>6.5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'2'!$D$4</c:f>
              <c:strCache>
                <c:ptCount val="1"/>
                <c:pt idx="0">
                  <c:v>Overnight swap rate</c:v>
                </c:pt>
              </c:strCache>
            </c:strRef>
          </c:tx>
          <c:spPr>
            <a:ln w="19050">
              <a:solidFill>
                <a:schemeClr val="accent2">
                  <a:lumMod val="50000"/>
                </a:schemeClr>
              </a:solidFill>
            </a:ln>
          </c:spPr>
          <c:marker>
            <c:symbol val="none"/>
          </c:marker>
          <c:cat>
            <c:numRef>
              <c:f>'2'!$A$5:$A$183</c:f>
              <c:numCache>
                <c:formatCode>m/d/yyyy</c:formatCode>
                <c:ptCount val="179"/>
                <c:pt idx="0">
                  <c:v>41283</c:v>
                </c:pt>
                <c:pt idx="1">
                  <c:v>41284</c:v>
                </c:pt>
                <c:pt idx="2">
                  <c:v>41285</c:v>
                </c:pt>
                <c:pt idx="3">
                  <c:v>41288</c:v>
                </c:pt>
                <c:pt idx="4">
                  <c:v>41289</c:v>
                </c:pt>
                <c:pt idx="5">
                  <c:v>41290</c:v>
                </c:pt>
                <c:pt idx="6">
                  <c:v>41291</c:v>
                </c:pt>
                <c:pt idx="7">
                  <c:v>41292</c:v>
                </c:pt>
                <c:pt idx="8">
                  <c:v>41295</c:v>
                </c:pt>
                <c:pt idx="9">
                  <c:v>41296</c:v>
                </c:pt>
                <c:pt idx="10">
                  <c:v>41297</c:v>
                </c:pt>
                <c:pt idx="11">
                  <c:v>41298</c:v>
                </c:pt>
                <c:pt idx="12">
                  <c:v>41299</c:v>
                </c:pt>
                <c:pt idx="13">
                  <c:v>41302</c:v>
                </c:pt>
                <c:pt idx="14">
                  <c:v>41303</c:v>
                </c:pt>
                <c:pt idx="15">
                  <c:v>41304</c:v>
                </c:pt>
                <c:pt idx="16">
                  <c:v>41305</c:v>
                </c:pt>
                <c:pt idx="17">
                  <c:v>41306</c:v>
                </c:pt>
                <c:pt idx="18">
                  <c:v>41309</c:v>
                </c:pt>
                <c:pt idx="19">
                  <c:v>41310</c:v>
                </c:pt>
                <c:pt idx="20">
                  <c:v>41311</c:v>
                </c:pt>
                <c:pt idx="21">
                  <c:v>41312</c:v>
                </c:pt>
                <c:pt idx="22">
                  <c:v>41313</c:v>
                </c:pt>
                <c:pt idx="23">
                  <c:v>41316</c:v>
                </c:pt>
                <c:pt idx="24">
                  <c:v>41317</c:v>
                </c:pt>
                <c:pt idx="25">
                  <c:v>41318</c:v>
                </c:pt>
                <c:pt idx="26">
                  <c:v>41319</c:v>
                </c:pt>
                <c:pt idx="27">
                  <c:v>41320</c:v>
                </c:pt>
                <c:pt idx="28">
                  <c:v>41323</c:v>
                </c:pt>
                <c:pt idx="29">
                  <c:v>41324</c:v>
                </c:pt>
                <c:pt idx="30">
                  <c:v>41325</c:v>
                </c:pt>
                <c:pt idx="31">
                  <c:v>41326</c:v>
                </c:pt>
                <c:pt idx="32">
                  <c:v>41327</c:v>
                </c:pt>
                <c:pt idx="33">
                  <c:v>41330</c:v>
                </c:pt>
                <c:pt idx="34">
                  <c:v>41331</c:v>
                </c:pt>
                <c:pt idx="35">
                  <c:v>41332</c:v>
                </c:pt>
                <c:pt idx="36">
                  <c:v>41333</c:v>
                </c:pt>
                <c:pt idx="37">
                  <c:v>41334</c:v>
                </c:pt>
                <c:pt idx="38">
                  <c:v>41337</c:v>
                </c:pt>
                <c:pt idx="39">
                  <c:v>41338</c:v>
                </c:pt>
                <c:pt idx="40">
                  <c:v>41339</c:v>
                </c:pt>
                <c:pt idx="41">
                  <c:v>41340</c:v>
                </c:pt>
                <c:pt idx="42">
                  <c:v>41344</c:v>
                </c:pt>
                <c:pt idx="43">
                  <c:v>41345</c:v>
                </c:pt>
                <c:pt idx="44">
                  <c:v>41346</c:v>
                </c:pt>
                <c:pt idx="45">
                  <c:v>41347</c:v>
                </c:pt>
                <c:pt idx="46">
                  <c:v>41348</c:v>
                </c:pt>
                <c:pt idx="47">
                  <c:v>41351</c:v>
                </c:pt>
                <c:pt idx="48">
                  <c:v>41352</c:v>
                </c:pt>
                <c:pt idx="49">
                  <c:v>41353</c:v>
                </c:pt>
                <c:pt idx="50">
                  <c:v>41354</c:v>
                </c:pt>
                <c:pt idx="51">
                  <c:v>41355</c:v>
                </c:pt>
                <c:pt idx="52">
                  <c:v>41358</c:v>
                </c:pt>
                <c:pt idx="53">
                  <c:v>41359</c:v>
                </c:pt>
                <c:pt idx="54">
                  <c:v>41360</c:v>
                </c:pt>
                <c:pt idx="55">
                  <c:v>41361</c:v>
                </c:pt>
                <c:pt idx="56">
                  <c:v>41362</c:v>
                </c:pt>
                <c:pt idx="57">
                  <c:v>41365</c:v>
                </c:pt>
                <c:pt idx="58">
                  <c:v>41366</c:v>
                </c:pt>
                <c:pt idx="59">
                  <c:v>41367</c:v>
                </c:pt>
                <c:pt idx="60">
                  <c:v>41368</c:v>
                </c:pt>
                <c:pt idx="61">
                  <c:v>41369</c:v>
                </c:pt>
                <c:pt idx="62">
                  <c:v>41372</c:v>
                </c:pt>
                <c:pt idx="63">
                  <c:v>41373</c:v>
                </c:pt>
                <c:pt idx="64">
                  <c:v>41374</c:v>
                </c:pt>
                <c:pt idx="65">
                  <c:v>41375</c:v>
                </c:pt>
                <c:pt idx="66">
                  <c:v>41376</c:v>
                </c:pt>
                <c:pt idx="67">
                  <c:v>41379</c:v>
                </c:pt>
                <c:pt idx="68">
                  <c:v>41380</c:v>
                </c:pt>
                <c:pt idx="69">
                  <c:v>41381</c:v>
                </c:pt>
                <c:pt idx="70">
                  <c:v>41382</c:v>
                </c:pt>
                <c:pt idx="71">
                  <c:v>41383</c:v>
                </c:pt>
                <c:pt idx="72">
                  <c:v>41386</c:v>
                </c:pt>
                <c:pt idx="73">
                  <c:v>41387</c:v>
                </c:pt>
                <c:pt idx="74">
                  <c:v>41388</c:v>
                </c:pt>
                <c:pt idx="75">
                  <c:v>41389</c:v>
                </c:pt>
                <c:pt idx="76">
                  <c:v>41390</c:v>
                </c:pt>
                <c:pt idx="77">
                  <c:v>41393</c:v>
                </c:pt>
                <c:pt idx="78">
                  <c:v>41400</c:v>
                </c:pt>
                <c:pt idx="79">
                  <c:v>41401</c:v>
                </c:pt>
                <c:pt idx="80">
                  <c:v>41402</c:v>
                </c:pt>
                <c:pt idx="81">
                  <c:v>41407</c:v>
                </c:pt>
                <c:pt idx="82">
                  <c:v>41408</c:v>
                </c:pt>
                <c:pt idx="83">
                  <c:v>41409</c:v>
                </c:pt>
                <c:pt idx="84">
                  <c:v>41410</c:v>
                </c:pt>
                <c:pt idx="85">
                  <c:v>41411</c:v>
                </c:pt>
                <c:pt idx="86">
                  <c:v>41414</c:v>
                </c:pt>
                <c:pt idx="87">
                  <c:v>41415</c:v>
                </c:pt>
                <c:pt idx="88">
                  <c:v>41416</c:v>
                </c:pt>
                <c:pt idx="89">
                  <c:v>41417</c:v>
                </c:pt>
                <c:pt idx="90">
                  <c:v>41418</c:v>
                </c:pt>
                <c:pt idx="91">
                  <c:v>41421</c:v>
                </c:pt>
                <c:pt idx="92">
                  <c:v>41422</c:v>
                </c:pt>
                <c:pt idx="93">
                  <c:v>41423</c:v>
                </c:pt>
                <c:pt idx="94">
                  <c:v>41424</c:v>
                </c:pt>
                <c:pt idx="95">
                  <c:v>41425</c:v>
                </c:pt>
                <c:pt idx="96">
                  <c:v>41428</c:v>
                </c:pt>
                <c:pt idx="97">
                  <c:v>41429</c:v>
                </c:pt>
                <c:pt idx="98">
                  <c:v>41430</c:v>
                </c:pt>
                <c:pt idx="99">
                  <c:v>41431</c:v>
                </c:pt>
                <c:pt idx="100">
                  <c:v>41432</c:v>
                </c:pt>
                <c:pt idx="101">
                  <c:v>41435</c:v>
                </c:pt>
                <c:pt idx="102">
                  <c:v>41436</c:v>
                </c:pt>
                <c:pt idx="103">
                  <c:v>41438</c:v>
                </c:pt>
                <c:pt idx="104">
                  <c:v>41439</c:v>
                </c:pt>
                <c:pt idx="105">
                  <c:v>41442</c:v>
                </c:pt>
                <c:pt idx="106">
                  <c:v>41443</c:v>
                </c:pt>
                <c:pt idx="107">
                  <c:v>41444</c:v>
                </c:pt>
                <c:pt idx="108">
                  <c:v>41446</c:v>
                </c:pt>
                <c:pt idx="109">
                  <c:v>41449</c:v>
                </c:pt>
                <c:pt idx="110">
                  <c:v>41450</c:v>
                </c:pt>
                <c:pt idx="111">
                  <c:v>41451</c:v>
                </c:pt>
                <c:pt idx="112">
                  <c:v>41452</c:v>
                </c:pt>
                <c:pt idx="113">
                  <c:v>41453</c:v>
                </c:pt>
                <c:pt idx="114">
                  <c:v>41456</c:v>
                </c:pt>
                <c:pt idx="115">
                  <c:v>41457</c:v>
                </c:pt>
                <c:pt idx="116">
                  <c:v>41458</c:v>
                </c:pt>
                <c:pt idx="117">
                  <c:v>41459</c:v>
                </c:pt>
                <c:pt idx="118">
                  <c:v>41460</c:v>
                </c:pt>
                <c:pt idx="119">
                  <c:v>41463</c:v>
                </c:pt>
                <c:pt idx="120">
                  <c:v>41464</c:v>
                </c:pt>
                <c:pt idx="121">
                  <c:v>41465</c:v>
                </c:pt>
                <c:pt idx="122">
                  <c:v>41466</c:v>
                </c:pt>
                <c:pt idx="123">
                  <c:v>41467</c:v>
                </c:pt>
                <c:pt idx="124">
                  <c:v>41470</c:v>
                </c:pt>
                <c:pt idx="125">
                  <c:v>41471</c:v>
                </c:pt>
                <c:pt idx="126">
                  <c:v>41472</c:v>
                </c:pt>
                <c:pt idx="127">
                  <c:v>41473</c:v>
                </c:pt>
                <c:pt idx="128">
                  <c:v>41474</c:v>
                </c:pt>
                <c:pt idx="129">
                  <c:v>41477</c:v>
                </c:pt>
                <c:pt idx="130">
                  <c:v>41478</c:v>
                </c:pt>
                <c:pt idx="131">
                  <c:v>41479</c:v>
                </c:pt>
                <c:pt idx="132">
                  <c:v>41480</c:v>
                </c:pt>
                <c:pt idx="133">
                  <c:v>41481</c:v>
                </c:pt>
                <c:pt idx="134">
                  <c:v>41484</c:v>
                </c:pt>
                <c:pt idx="135">
                  <c:v>41485</c:v>
                </c:pt>
                <c:pt idx="136">
                  <c:v>41486</c:v>
                </c:pt>
                <c:pt idx="137">
                  <c:v>41487</c:v>
                </c:pt>
                <c:pt idx="138">
                  <c:v>41488</c:v>
                </c:pt>
                <c:pt idx="139">
                  <c:v>41491</c:v>
                </c:pt>
                <c:pt idx="140">
                  <c:v>41492</c:v>
                </c:pt>
                <c:pt idx="141">
                  <c:v>41493</c:v>
                </c:pt>
                <c:pt idx="142">
                  <c:v>41494</c:v>
                </c:pt>
                <c:pt idx="143">
                  <c:v>41495</c:v>
                </c:pt>
                <c:pt idx="144">
                  <c:v>41498</c:v>
                </c:pt>
                <c:pt idx="145">
                  <c:v>41500</c:v>
                </c:pt>
                <c:pt idx="146">
                  <c:v>41501</c:v>
                </c:pt>
                <c:pt idx="147">
                  <c:v>41502</c:v>
                </c:pt>
                <c:pt idx="148">
                  <c:v>41505</c:v>
                </c:pt>
                <c:pt idx="149">
                  <c:v>41506</c:v>
                </c:pt>
                <c:pt idx="150">
                  <c:v>41507</c:v>
                </c:pt>
                <c:pt idx="151">
                  <c:v>41508</c:v>
                </c:pt>
                <c:pt idx="152">
                  <c:v>41509</c:v>
                </c:pt>
                <c:pt idx="153">
                  <c:v>41512</c:v>
                </c:pt>
                <c:pt idx="154">
                  <c:v>41513</c:v>
                </c:pt>
                <c:pt idx="155">
                  <c:v>41514</c:v>
                </c:pt>
                <c:pt idx="156">
                  <c:v>41515</c:v>
                </c:pt>
                <c:pt idx="157">
                  <c:v>41516</c:v>
                </c:pt>
                <c:pt idx="158">
                  <c:v>41519</c:v>
                </c:pt>
                <c:pt idx="159">
                  <c:v>41520</c:v>
                </c:pt>
                <c:pt idx="160">
                  <c:v>41521</c:v>
                </c:pt>
                <c:pt idx="161">
                  <c:v>41522</c:v>
                </c:pt>
                <c:pt idx="162">
                  <c:v>41523</c:v>
                </c:pt>
                <c:pt idx="163">
                  <c:v>41526</c:v>
                </c:pt>
                <c:pt idx="164">
                  <c:v>41527</c:v>
                </c:pt>
                <c:pt idx="165">
                  <c:v>41528</c:v>
                </c:pt>
                <c:pt idx="166">
                  <c:v>41529</c:v>
                </c:pt>
                <c:pt idx="167">
                  <c:v>41530</c:v>
                </c:pt>
                <c:pt idx="168">
                  <c:v>41533</c:v>
                </c:pt>
                <c:pt idx="169">
                  <c:v>41534</c:v>
                </c:pt>
                <c:pt idx="170">
                  <c:v>41535</c:v>
                </c:pt>
                <c:pt idx="171">
                  <c:v>41536</c:v>
                </c:pt>
                <c:pt idx="172">
                  <c:v>41537</c:v>
                </c:pt>
                <c:pt idx="173">
                  <c:v>41540</c:v>
                </c:pt>
                <c:pt idx="174">
                  <c:v>41541</c:v>
                </c:pt>
                <c:pt idx="175">
                  <c:v>41542</c:v>
                </c:pt>
                <c:pt idx="176">
                  <c:v>41543</c:v>
                </c:pt>
                <c:pt idx="177">
                  <c:v>41544</c:v>
                </c:pt>
                <c:pt idx="178">
                  <c:v>41547</c:v>
                </c:pt>
              </c:numCache>
            </c:numRef>
          </c:cat>
          <c:val>
            <c:numRef>
              <c:f>'2'!$D$5:$D$183</c:f>
              <c:numCache>
                <c:formatCode>0.00</c:formatCode>
                <c:ptCount val="179"/>
                <c:pt idx="0">
                  <c:v>6.1726041115996519</c:v>
                </c:pt>
                <c:pt idx="1">
                  <c:v>5.3773537070441089</c:v>
                </c:pt>
                <c:pt idx="2">
                  <c:v>4.8726176789617552</c:v>
                </c:pt>
                <c:pt idx="3">
                  <c:v>4.9064695159441269</c:v>
                </c:pt>
                <c:pt idx="4">
                  <c:v>4.9072395377546156</c:v>
                </c:pt>
                <c:pt idx="5">
                  <c:v>5.2116120603551037</c:v>
                </c:pt>
                <c:pt idx="6">
                  <c:v>5.5666773839203652</c:v>
                </c:pt>
                <c:pt idx="7">
                  <c:v>5.5664087117852183</c:v>
                </c:pt>
                <c:pt idx="8">
                  <c:v>5.5551950759380055</c:v>
                </c:pt>
                <c:pt idx="9">
                  <c:v>5.7914765581070977</c:v>
                </c:pt>
                <c:pt idx="10">
                  <c:v>5.378185706867475</c:v>
                </c:pt>
                <c:pt idx="11">
                  <c:v>4.9281601886847879</c:v>
                </c:pt>
                <c:pt idx="12">
                  <c:v>5.6423866774547582</c:v>
                </c:pt>
                <c:pt idx="13">
                  <c:v>6.2587819687343664</c:v>
                </c:pt>
                <c:pt idx="14">
                  <c:v>6.1627240963548715</c:v>
                </c:pt>
                <c:pt idx="15">
                  <c:v>5.9773101073860522</c:v>
                </c:pt>
                <c:pt idx="16">
                  <c:v>6.1933311962616688</c:v>
                </c:pt>
                <c:pt idx="17">
                  <c:v>5.8062382145470979</c:v>
                </c:pt>
                <c:pt idx="18">
                  <c:v>5.4496348850184688</c:v>
                </c:pt>
                <c:pt idx="19">
                  <c:v>5.4605852701802391</c:v>
                </c:pt>
                <c:pt idx="20">
                  <c:v>5.4464162699680401</c:v>
                </c:pt>
                <c:pt idx="21">
                  <c:v>5.2990878222245081</c:v>
                </c:pt>
                <c:pt idx="22">
                  <c:v>4.8884847082933574</c:v>
                </c:pt>
                <c:pt idx="23">
                  <c:v>5.3024107379909999</c:v>
                </c:pt>
                <c:pt idx="24">
                  <c:v>5.3782966205262692</c:v>
                </c:pt>
                <c:pt idx="25">
                  <c:v>5.40682933168336</c:v>
                </c:pt>
                <c:pt idx="26">
                  <c:v>5.6607127638555594</c:v>
                </c:pt>
                <c:pt idx="27">
                  <c:v>5.8209069325101854</c:v>
                </c:pt>
                <c:pt idx="28">
                  <c:v>5.8322859142440144</c:v>
                </c:pt>
                <c:pt idx="29">
                  <c:v>6.1122092284860043</c:v>
                </c:pt>
                <c:pt idx="30">
                  <c:v>6.0308232749062878</c:v>
                </c:pt>
                <c:pt idx="31">
                  <c:v>6.1675763294703936</c:v>
                </c:pt>
                <c:pt idx="32">
                  <c:v>6.2463491830578501</c:v>
                </c:pt>
                <c:pt idx="33">
                  <c:v>6.370635865397416</c:v>
                </c:pt>
                <c:pt idx="34">
                  <c:v>6.3269929995269329</c:v>
                </c:pt>
                <c:pt idx="35">
                  <c:v>6.09978426289792</c:v>
                </c:pt>
                <c:pt idx="36">
                  <c:v>6.179512986769053</c:v>
                </c:pt>
                <c:pt idx="37">
                  <c:v>6.0221235718501376</c:v>
                </c:pt>
                <c:pt idx="38">
                  <c:v>6.1116087943299577</c:v>
                </c:pt>
                <c:pt idx="39">
                  <c:v>6.1237359551870156</c:v>
                </c:pt>
                <c:pt idx="40">
                  <c:v>6.2490727569658509</c:v>
                </c:pt>
                <c:pt idx="41">
                  <c:v>6.4202024446456019</c:v>
                </c:pt>
                <c:pt idx="42">
                  <c:v>6.27397879203457</c:v>
                </c:pt>
                <c:pt idx="43">
                  <c:v>6.2348119830223885</c:v>
                </c:pt>
                <c:pt idx="44">
                  <c:v>5.985381720578836</c:v>
                </c:pt>
                <c:pt idx="45">
                  <c:v>5.8212691821318412</c:v>
                </c:pt>
                <c:pt idx="46">
                  <c:v>5.9452001698667845</c:v>
                </c:pt>
                <c:pt idx="47">
                  <c:v>6.0053827559683581</c:v>
                </c:pt>
                <c:pt idx="48">
                  <c:v>6.0458294613623149</c:v>
                </c:pt>
                <c:pt idx="49">
                  <c:v>5.8169664496579419</c:v>
                </c:pt>
                <c:pt idx="50">
                  <c:v>5.9100187748801725</c:v>
                </c:pt>
                <c:pt idx="51">
                  <c:v>6.1142384973635631</c:v>
                </c:pt>
                <c:pt idx="52">
                  <c:v>6.3531630739458151</c:v>
                </c:pt>
                <c:pt idx="53">
                  <c:v>6.4186089475130919</c:v>
                </c:pt>
                <c:pt idx="54">
                  <c:v>6.3372489462764134</c:v>
                </c:pt>
                <c:pt idx="55">
                  <c:v>6.3009955582590962</c:v>
                </c:pt>
                <c:pt idx="56">
                  <c:v>6.4607686279181396</c:v>
                </c:pt>
                <c:pt idx="57">
                  <c:v>6.3828201181369346</c:v>
                </c:pt>
                <c:pt idx="58">
                  <c:v>6.1813704384453505</c:v>
                </c:pt>
                <c:pt idx="59">
                  <c:v>6.0831155823817697</c:v>
                </c:pt>
                <c:pt idx="60">
                  <c:v>5.9685074953384838</c:v>
                </c:pt>
                <c:pt idx="61">
                  <c:v>5.6975384926745214</c:v>
                </c:pt>
                <c:pt idx="62">
                  <c:v>5.8690647735919077</c:v>
                </c:pt>
                <c:pt idx="63">
                  <c:v>6.3112788425152475</c:v>
                </c:pt>
                <c:pt idx="64">
                  <c:v>6.1284607481268294</c:v>
                </c:pt>
                <c:pt idx="65">
                  <c:v>6.0215763525844865</c:v>
                </c:pt>
                <c:pt idx="66">
                  <c:v>5.8461209126397993</c:v>
                </c:pt>
                <c:pt idx="67">
                  <c:v>5.9837400465078296</c:v>
                </c:pt>
                <c:pt idx="68">
                  <c:v>6.1634428061229949</c:v>
                </c:pt>
                <c:pt idx="69">
                  <c:v>6.1156843622788273</c:v>
                </c:pt>
                <c:pt idx="70">
                  <c:v>6.2089238830368307</c:v>
                </c:pt>
                <c:pt idx="71">
                  <c:v>6.2695353384829078</c:v>
                </c:pt>
                <c:pt idx="72">
                  <c:v>6.3406011687308501</c:v>
                </c:pt>
                <c:pt idx="73">
                  <c:v>6.404777509413309</c:v>
                </c:pt>
                <c:pt idx="74">
                  <c:v>6.4665559046273433</c:v>
                </c:pt>
                <c:pt idx="75">
                  <c:v>6.53693686544353</c:v>
                </c:pt>
                <c:pt idx="76">
                  <c:v>6.527037587836654</c:v>
                </c:pt>
                <c:pt idx="77">
                  <c:v>6.5487121205612349</c:v>
                </c:pt>
                <c:pt idx="78">
                  <c:v>6.5524539590508848</c:v>
                </c:pt>
                <c:pt idx="79">
                  <c:v>6.4583322105210588</c:v>
                </c:pt>
                <c:pt idx="80">
                  <c:v>6.4683335822376709</c:v>
                </c:pt>
                <c:pt idx="81">
                  <c:v>6.429148601858377</c:v>
                </c:pt>
                <c:pt idx="82">
                  <c:v>6.422796967189198</c:v>
                </c:pt>
                <c:pt idx="83">
                  <c:v>6.3969211271197759</c:v>
                </c:pt>
                <c:pt idx="84">
                  <c:v>6.4075690076530654</c:v>
                </c:pt>
                <c:pt idx="85">
                  <c:v>6.4437083292084809</c:v>
                </c:pt>
                <c:pt idx="86">
                  <c:v>6.4248191940329971</c:v>
                </c:pt>
                <c:pt idx="87">
                  <c:v>6.4466134506145449</c:v>
                </c:pt>
                <c:pt idx="88">
                  <c:v>6.4520703772824302</c:v>
                </c:pt>
                <c:pt idx="89">
                  <c:v>6.4020397586591269</c:v>
                </c:pt>
                <c:pt idx="90">
                  <c:v>6.504011823491072</c:v>
                </c:pt>
                <c:pt idx="91">
                  <c:v>6.4854610899595171</c:v>
                </c:pt>
                <c:pt idx="92">
                  <c:v>6.4269213973628263</c:v>
                </c:pt>
                <c:pt idx="93">
                  <c:v>6.4053643104018017</c:v>
                </c:pt>
                <c:pt idx="94">
                  <c:v>6.3596593821761704</c:v>
                </c:pt>
                <c:pt idx="95">
                  <c:v>6.4075691484330406</c:v>
                </c:pt>
                <c:pt idx="96">
                  <c:v>6.4023479269811201</c:v>
                </c:pt>
                <c:pt idx="97">
                  <c:v>6.4383912325153663</c:v>
                </c:pt>
                <c:pt idx="98">
                  <c:v>6.3798274453501813</c:v>
                </c:pt>
                <c:pt idx="99">
                  <c:v>6.2070532274953214</c:v>
                </c:pt>
                <c:pt idx="100">
                  <c:v>5.8704233966184054</c:v>
                </c:pt>
                <c:pt idx="101">
                  <c:v>6.0717658487620403</c:v>
                </c:pt>
                <c:pt idx="102">
                  <c:v>6.1822833562582229</c:v>
                </c:pt>
                <c:pt idx="103">
                  <c:v>6.2351736031248279</c:v>
                </c:pt>
                <c:pt idx="104">
                  <c:v>6.1569175477893552</c:v>
                </c:pt>
                <c:pt idx="105">
                  <c:v>6.2986071392129741</c:v>
                </c:pt>
                <c:pt idx="106">
                  <c:v>6.2516523934092385</c:v>
                </c:pt>
                <c:pt idx="107">
                  <c:v>6.2658375328211706</c:v>
                </c:pt>
                <c:pt idx="108">
                  <c:v>6.3675049011997258</c:v>
                </c:pt>
                <c:pt idx="109">
                  <c:v>6.3476294670994005</c:v>
                </c:pt>
                <c:pt idx="110">
                  <c:v>6.440104159540831</c:v>
                </c:pt>
                <c:pt idx="111">
                  <c:v>6.4536330491276672</c:v>
                </c:pt>
                <c:pt idx="112">
                  <c:v>6.4947235110191421</c:v>
                </c:pt>
                <c:pt idx="113">
                  <c:v>6.0472844563123989</c:v>
                </c:pt>
                <c:pt idx="114">
                  <c:v>6.3682483619705552</c:v>
                </c:pt>
                <c:pt idx="115">
                  <c:v>6.2061669391554179</c:v>
                </c:pt>
                <c:pt idx="116">
                  <c:v>5.9991922787966105</c:v>
                </c:pt>
                <c:pt idx="117">
                  <c:v>5.9676636384356065</c:v>
                </c:pt>
                <c:pt idx="118">
                  <c:v>5.6182721193219454</c:v>
                </c:pt>
                <c:pt idx="119">
                  <c:v>5.5830657255147234</c:v>
                </c:pt>
                <c:pt idx="120">
                  <c:v>5.6051499598928416</c:v>
                </c:pt>
                <c:pt idx="121">
                  <c:v>5.822327252434067</c:v>
                </c:pt>
                <c:pt idx="122">
                  <c:v>6.0339273862275036</c:v>
                </c:pt>
                <c:pt idx="123">
                  <c:v>6.1178467344936935</c:v>
                </c:pt>
                <c:pt idx="124">
                  <c:v>6.1562733728173802</c:v>
                </c:pt>
                <c:pt idx="125">
                  <c:v>6.1794127313251499</c:v>
                </c:pt>
                <c:pt idx="126">
                  <c:v>6.0619360924381782</c:v>
                </c:pt>
                <c:pt idx="127">
                  <c:v>6.0177526823200642</c:v>
                </c:pt>
                <c:pt idx="128">
                  <c:v>5.984065217801489</c:v>
                </c:pt>
                <c:pt idx="129">
                  <c:v>6.0542754008371737</c:v>
                </c:pt>
                <c:pt idx="130">
                  <c:v>6.0534466305771657</c:v>
                </c:pt>
                <c:pt idx="131">
                  <c:v>5.9929663715241155</c:v>
                </c:pt>
                <c:pt idx="132">
                  <c:v>6.2180065178716752</c:v>
                </c:pt>
                <c:pt idx="133">
                  <c:v>6.2867884118130304</c:v>
                </c:pt>
                <c:pt idx="134">
                  <c:v>6.327253691825244</c:v>
                </c:pt>
                <c:pt idx="135">
                  <c:v>6.2185788220940612</c:v>
                </c:pt>
                <c:pt idx="136">
                  <c:v>6.3205720421349483</c:v>
                </c:pt>
                <c:pt idx="137">
                  <c:v>6.2401245634899976</c:v>
                </c:pt>
                <c:pt idx="138">
                  <c:v>6.0035043761320299</c:v>
                </c:pt>
                <c:pt idx="139">
                  <c:v>6.0363340561635672</c:v>
                </c:pt>
                <c:pt idx="140">
                  <c:v>6.0335507143803664</c:v>
                </c:pt>
                <c:pt idx="141">
                  <c:v>5.9124986243584132</c:v>
                </c:pt>
                <c:pt idx="142">
                  <c:v>5.7975546856348616</c:v>
                </c:pt>
                <c:pt idx="143">
                  <c:v>5.6046074708922751</c:v>
                </c:pt>
                <c:pt idx="144">
                  <c:v>5.9040388469643332</c:v>
                </c:pt>
                <c:pt idx="145">
                  <c:v>6.0836110521586768</c:v>
                </c:pt>
                <c:pt idx="146">
                  <c:v>6.1218123652158623</c:v>
                </c:pt>
                <c:pt idx="147">
                  <c:v>5.9782750054763767</c:v>
                </c:pt>
                <c:pt idx="148">
                  <c:v>5.9963697286980269</c:v>
                </c:pt>
                <c:pt idx="149">
                  <c:v>5.8697454428487568</c:v>
                </c:pt>
                <c:pt idx="150">
                  <c:v>5.8233747962775047</c:v>
                </c:pt>
                <c:pt idx="151">
                  <c:v>5.8519421960566795</c:v>
                </c:pt>
                <c:pt idx="152">
                  <c:v>5.8470812697157308</c:v>
                </c:pt>
                <c:pt idx="153">
                  <c:v>6.0816822553322396</c:v>
                </c:pt>
                <c:pt idx="154">
                  <c:v>6.3163691662877222</c:v>
                </c:pt>
                <c:pt idx="155">
                  <c:v>6.3391706777121017</c:v>
                </c:pt>
                <c:pt idx="156">
                  <c:v>6.3381057254972193</c:v>
                </c:pt>
                <c:pt idx="157">
                  <c:v>6.3064209411991916</c:v>
                </c:pt>
                <c:pt idx="158">
                  <c:v>6.2797159000145628</c:v>
                </c:pt>
                <c:pt idx="159">
                  <c:v>5.8394698440693764</c:v>
                </c:pt>
                <c:pt idx="160">
                  <c:v>5.8592513561783983</c:v>
                </c:pt>
                <c:pt idx="161">
                  <c:v>5.903870461357962</c:v>
                </c:pt>
                <c:pt idx="162">
                  <c:v>6.0205842311455191</c:v>
                </c:pt>
                <c:pt idx="163">
                  <c:v>6.0533513388620452</c:v>
                </c:pt>
                <c:pt idx="164">
                  <c:v>6.1228827350450965</c:v>
                </c:pt>
                <c:pt idx="165">
                  <c:v>6.142951760769054</c:v>
                </c:pt>
                <c:pt idx="166">
                  <c:v>6.1352554236966084</c:v>
                </c:pt>
                <c:pt idx="167">
                  <c:v>6.1697918577868869</c:v>
                </c:pt>
                <c:pt idx="168">
                  <c:v>6.2297928739157644</c:v>
                </c:pt>
                <c:pt idx="169">
                  <c:v>6.2808343730398253</c:v>
                </c:pt>
                <c:pt idx="170">
                  <c:v>6.1870013822061249</c:v>
                </c:pt>
                <c:pt idx="171">
                  <c:v>6.1580072512384598</c:v>
                </c:pt>
                <c:pt idx="172">
                  <c:v>6.3608890656555435</c:v>
                </c:pt>
                <c:pt idx="173">
                  <c:v>6.3374505067653288</c:v>
                </c:pt>
                <c:pt idx="174">
                  <c:v>6.3802126246144679</c:v>
                </c:pt>
                <c:pt idx="175">
                  <c:v>6.036257399396896</c:v>
                </c:pt>
                <c:pt idx="176">
                  <c:v>6.3873401344892011</c:v>
                </c:pt>
                <c:pt idx="177">
                  <c:v>6.3792177784171562</c:v>
                </c:pt>
                <c:pt idx="178">
                  <c:v>6.4615627189306073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8919424"/>
        <c:axId val="79774848"/>
      </c:lineChart>
      <c:dateAx>
        <c:axId val="88919424"/>
        <c:scaling>
          <c:orientation val="minMax"/>
          <c:min val="41275"/>
        </c:scaling>
        <c:delete val="0"/>
        <c:axPos val="b"/>
        <c:numFmt formatCode="dd/mm/yy;@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800" b="1"/>
            </a:pPr>
            <a:endParaRPr lang="ru-RU"/>
          </a:p>
        </c:txPr>
        <c:crossAx val="79774848"/>
        <c:crosses val="autoZero"/>
        <c:auto val="0"/>
        <c:lblOffset val="100"/>
        <c:baseTimeUnit val="days"/>
        <c:majorUnit val="1"/>
        <c:majorTimeUnit val="months"/>
      </c:dateAx>
      <c:valAx>
        <c:axId val="79774848"/>
        <c:scaling>
          <c:orientation val="minMax"/>
          <c:min val="4"/>
        </c:scaling>
        <c:delete val="0"/>
        <c:axPos val="l"/>
        <c:majorGridlines/>
        <c:numFmt formatCode="0.0%" sourceLinked="0"/>
        <c:majorTickMark val="out"/>
        <c:minorTickMark val="none"/>
        <c:tickLblPos val="nextTo"/>
        <c:txPr>
          <a:bodyPr/>
          <a:lstStyle/>
          <a:p>
            <a:pPr>
              <a:defRPr sz="800" b="1"/>
            </a:pPr>
            <a:endParaRPr lang="ru-RU"/>
          </a:p>
        </c:txPr>
        <c:crossAx val="88919424"/>
        <c:crosses val="autoZero"/>
        <c:crossBetween val="between"/>
        <c:dispUnits>
          <c:builtInUnit val="hundreds"/>
        </c:dispUnits>
      </c:valAx>
    </c:plotArea>
    <c:legend>
      <c:legendPos val="b"/>
      <c:layout>
        <c:manualLayout>
          <c:xMode val="edge"/>
          <c:yMode val="edge"/>
          <c:x val="7.032359396290791E-2"/>
          <c:y val="0.72147782388704484"/>
          <c:w val="0.8439183976592437"/>
          <c:h val="0.26301831023548705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533" l="0.70000000000000062" r="0.70000000000000062" t="0.75000000000000533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8780487804878758E-2"/>
          <c:y val="3.1531531531531536E-2"/>
          <c:w val="0.87257860979298119"/>
          <c:h val="0.55795904033122623"/>
        </c:manualLayout>
      </c:layout>
      <c:lineChart>
        <c:grouping val="standard"/>
        <c:varyColors val="0"/>
        <c:ser>
          <c:idx val="0"/>
          <c:order val="0"/>
          <c:tx>
            <c:strRef>
              <c:f>'4'!$B$4</c:f>
              <c:strCache>
                <c:ptCount val="1"/>
                <c:pt idx="0">
                  <c:v>Equities</c:v>
                </c:pt>
              </c:strCache>
            </c:strRef>
          </c:tx>
          <c:spPr>
            <a:ln cmpd="sng">
              <a:solidFill>
                <a:schemeClr val="accent2"/>
              </a:solidFill>
              <a:prstDash val="dash"/>
            </a:ln>
          </c:spPr>
          <c:marker>
            <c:symbol val="none"/>
          </c:marker>
          <c:cat>
            <c:numRef>
              <c:f>'4'!$A$5:$A$186</c:f>
              <c:numCache>
                <c:formatCode>m/d/yyyy</c:formatCode>
                <c:ptCount val="182"/>
                <c:pt idx="0">
                  <c:v>41283</c:v>
                </c:pt>
                <c:pt idx="1">
                  <c:v>41284</c:v>
                </c:pt>
                <c:pt idx="2">
                  <c:v>41285</c:v>
                </c:pt>
                <c:pt idx="3">
                  <c:v>41288</c:v>
                </c:pt>
                <c:pt idx="4">
                  <c:v>41289</c:v>
                </c:pt>
                <c:pt idx="5">
                  <c:v>41290</c:v>
                </c:pt>
                <c:pt idx="6">
                  <c:v>41291</c:v>
                </c:pt>
                <c:pt idx="7">
                  <c:v>41292</c:v>
                </c:pt>
                <c:pt idx="8">
                  <c:v>41295</c:v>
                </c:pt>
                <c:pt idx="9">
                  <c:v>41296</c:v>
                </c:pt>
                <c:pt idx="10">
                  <c:v>41297</c:v>
                </c:pt>
                <c:pt idx="11">
                  <c:v>41298</c:v>
                </c:pt>
                <c:pt idx="12">
                  <c:v>41299</c:v>
                </c:pt>
                <c:pt idx="13">
                  <c:v>41302</c:v>
                </c:pt>
                <c:pt idx="14">
                  <c:v>41303</c:v>
                </c:pt>
                <c:pt idx="15">
                  <c:v>41304</c:v>
                </c:pt>
                <c:pt idx="16">
                  <c:v>41305</c:v>
                </c:pt>
                <c:pt idx="17">
                  <c:v>41306</c:v>
                </c:pt>
                <c:pt idx="18">
                  <c:v>41309</c:v>
                </c:pt>
                <c:pt idx="19">
                  <c:v>41310</c:v>
                </c:pt>
                <c:pt idx="20">
                  <c:v>41311</c:v>
                </c:pt>
                <c:pt idx="21">
                  <c:v>41312</c:v>
                </c:pt>
                <c:pt idx="22">
                  <c:v>41313</c:v>
                </c:pt>
                <c:pt idx="23">
                  <c:v>41316</c:v>
                </c:pt>
                <c:pt idx="24">
                  <c:v>41317</c:v>
                </c:pt>
                <c:pt idx="25">
                  <c:v>41318</c:v>
                </c:pt>
                <c:pt idx="26">
                  <c:v>41319</c:v>
                </c:pt>
                <c:pt idx="27">
                  <c:v>41320</c:v>
                </c:pt>
                <c:pt idx="28">
                  <c:v>41323</c:v>
                </c:pt>
                <c:pt idx="29">
                  <c:v>41324</c:v>
                </c:pt>
                <c:pt idx="30">
                  <c:v>41325</c:v>
                </c:pt>
                <c:pt idx="31">
                  <c:v>41326</c:v>
                </c:pt>
                <c:pt idx="32">
                  <c:v>41327</c:v>
                </c:pt>
                <c:pt idx="33">
                  <c:v>41330</c:v>
                </c:pt>
                <c:pt idx="34">
                  <c:v>41331</c:v>
                </c:pt>
                <c:pt idx="35">
                  <c:v>41332</c:v>
                </c:pt>
                <c:pt idx="36">
                  <c:v>41333</c:v>
                </c:pt>
                <c:pt idx="37">
                  <c:v>41334</c:v>
                </c:pt>
                <c:pt idx="38">
                  <c:v>41337</c:v>
                </c:pt>
                <c:pt idx="39">
                  <c:v>41338</c:v>
                </c:pt>
                <c:pt idx="40">
                  <c:v>41339</c:v>
                </c:pt>
                <c:pt idx="41">
                  <c:v>41340</c:v>
                </c:pt>
                <c:pt idx="42">
                  <c:v>41344</c:v>
                </c:pt>
                <c:pt idx="43">
                  <c:v>41345</c:v>
                </c:pt>
                <c:pt idx="44">
                  <c:v>41346</c:v>
                </c:pt>
                <c:pt idx="45">
                  <c:v>41347</c:v>
                </c:pt>
                <c:pt idx="46">
                  <c:v>41348</c:v>
                </c:pt>
                <c:pt idx="47">
                  <c:v>41351</c:v>
                </c:pt>
                <c:pt idx="48">
                  <c:v>41352</c:v>
                </c:pt>
                <c:pt idx="49">
                  <c:v>41353</c:v>
                </c:pt>
                <c:pt idx="50">
                  <c:v>41354</c:v>
                </c:pt>
                <c:pt idx="51">
                  <c:v>41355</c:v>
                </c:pt>
                <c:pt idx="52">
                  <c:v>41358</c:v>
                </c:pt>
                <c:pt idx="53">
                  <c:v>41359</c:v>
                </c:pt>
                <c:pt idx="54">
                  <c:v>41360</c:v>
                </c:pt>
                <c:pt idx="55">
                  <c:v>41361</c:v>
                </c:pt>
                <c:pt idx="56">
                  <c:v>41362</c:v>
                </c:pt>
                <c:pt idx="57">
                  <c:v>41365</c:v>
                </c:pt>
                <c:pt idx="58">
                  <c:v>41366</c:v>
                </c:pt>
                <c:pt idx="59">
                  <c:v>41367</c:v>
                </c:pt>
                <c:pt idx="60">
                  <c:v>41368</c:v>
                </c:pt>
                <c:pt idx="61">
                  <c:v>41369</c:v>
                </c:pt>
                <c:pt idx="62">
                  <c:v>41372</c:v>
                </c:pt>
                <c:pt idx="63">
                  <c:v>41373</c:v>
                </c:pt>
                <c:pt idx="64">
                  <c:v>41374</c:v>
                </c:pt>
                <c:pt idx="65">
                  <c:v>41375</c:v>
                </c:pt>
                <c:pt idx="66">
                  <c:v>41376</c:v>
                </c:pt>
                <c:pt idx="67">
                  <c:v>41379</c:v>
                </c:pt>
                <c:pt idx="68">
                  <c:v>41380</c:v>
                </c:pt>
                <c:pt idx="69">
                  <c:v>41381</c:v>
                </c:pt>
                <c:pt idx="70">
                  <c:v>41382</c:v>
                </c:pt>
                <c:pt idx="71">
                  <c:v>41383</c:v>
                </c:pt>
                <c:pt idx="72">
                  <c:v>41386</c:v>
                </c:pt>
                <c:pt idx="73">
                  <c:v>41387</c:v>
                </c:pt>
                <c:pt idx="74">
                  <c:v>41388</c:v>
                </c:pt>
                <c:pt idx="75">
                  <c:v>41389</c:v>
                </c:pt>
                <c:pt idx="76">
                  <c:v>41390</c:v>
                </c:pt>
                <c:pt idx="77">
                  <c:v>41393</c:v>
                </c:pt>
                <c:pt idx="78">
                  <c:v>41394</c:v>
                </c:pt>
                <c:pt idx="79">
                  <c:v>41400</c:v>
                </c:pt>
                <c:pt idx="80">
                  <c:v>41401</c:v>
                </c:pt>
                <c:pt idx="81">
                  <c:v>41402</c:v>
                </c:pt>
                <c:pt idx="82">
                  <c:v>41407</c:v>
                </c:pt>
                <c:pt idx="83">
                  <c:v>41408</c:v>
                </c:pt>
                <c:pt idx="84">
                  <c:v>41409</c:v>
                </c:pt>
                <c:pt idx="85">
                  <c:v>41410</c:v>
                </c:pt>
                <c:pt idx="86">
                  <c:v>41411</c:v>
                </c:pt>
                <c:pt idx="87">
                  <c:v>41414</c:v>
                </c:pt>
                <c:pt idx="88">
                  <c:v>41415</c:v>
                </c:pt>
                <c:pt idx="89">
                  <c:v>41416</c:v>
                </c:pt>
                <c:pt idx="90">
                  <c:v>41417</c:v>
                </c:pt>
                <c:pt idx="91">
                  <c:v>41418</c:v>
                </c:pt>
                <c:pt idx="92">
                  <c:v>41421</c:v>
                </c:pt>
                <c:pt idx="93">
                  <c:v>41422</c:v>
                </c:pt>
                <c:pt idx="94">
                  <c:v>41423</c:v>
                </c:pt>
                <c:pt idx="95">
                  <c:v>41424</c:v>
                </c:pt>
                <c:pt idx="96">
                  <c:v>41425</c:v>
                </c:pt>
                <c:pt idx="97">
                  <c:v>41428</c:v>
                </c:pt>
                <c:pt idx="98">
                  <c:v>41429</c:v>
                </c:pt>
                <c:pt idx="99">
                  <c:v>41430</c:v>
                </c:pt>
                <c:pt idx="100">
                  <c:v>41431</c:v>
                </c:pt>
                <c:pt idx="101">
                  <c:v>41432</c:v>
                </c:pt>
                <c:pt idx="102">
                  <c:v>41435</c:v>
                </c:pt>
                <c:pt idx="103">
                  <c:v>41436</c:v>
                </c:pt>
                <c:pt idx="104">
                  <c:v>41438</c:v>
                </c:pt>
                <c:pt idx="105">
                  <c:v>41439</c:v>
                </c:pt>
                <c:pt idx="106">
                  <c:v>41442</c:v>
                </c:pt>
                <c:pt idx="107">
                  <c:v>41443</c:v>
                </c:pt>
                <c:pt idx="108">
                  <c:v>41444</c:v>
                </c:pt>
                <c:pt idx="109">
                  <c:v>41445</c:v>
                </c:pt>
                <c:pt idx="110">
                  <c:v>41446</c:v>
                </c:pt>
                <c:pt idx="111">
                  <c:v>41449</c:v>
                </c:pt>
                <c:pt idx="112">
                  <c:v>41450</c:v>
                </c:pt>
                <c:pt idx="113">
                  <c:v>41451</c:v>
                </c:pt>
                <c:pt idx="114">
                  <c:v>41452</c:v>
                </c:pt>
                <c:pt idx="115">
                  <c:v>41453</c:v>
                </c:pt>
                <c:pt idx="116">
                  <c:v>41456</c:v>
                </c:pt>
                <c:pt idx="117">
                  <c:v>41457</c:v>
                </c:pt>
                <c:pt idx="118">
                  <c:v>41458</c:v>
                </c:pt>
                <c:pt idx="119">
                  <c:v>41459</c:v>
                </c:pt>
                <c:pt idx="120">
                  <c:v>41460</c:v>
                </c:pt>
                <c:pt idx="121">
                  <c:v>41463</c:v>
                </c:pt>
                <c:pt idx="122">
                  <c:v>41464</c:v>
                </c:pt>
                <c:pt idx="123">
                  <c:v>41465</c:v>
                </c:pt>
                <c:pt idx="124">
                  <c:v>41466</c:v>
                </c:pt>
                <c:pt idx="125">
                  <c:v>41467</c:v>
                </c:pt>
                <c:pt idx="126">
                  <c:v>41470</c:v>
                </c:pt>
                <c:pt idx="127">
                  <c:v>41471</c:v>
                </c:pt>
                <c:pt idx="128">
                  <c:v>41472</c:v>
                </c:pt>
                <c:pt idx="129">
                  <c:v>41473</c:v>
                </c:pt>
                <c:pt idx="130">
                  <c:v>41474</c:v>
                </c:pt>
                <c:pt idx="131">
                  <c:v>41477</c:v>
                </c:pt>
                <c:pt idx="132">
                  <c:v>41478</c:v>
                </c:pt>
                <c:pt idx="133">
                  <c:v>41479</c:v>
                </c:pt>
                <c:pt idx="134">
                  <c:v>41480</c:v>
                </c:pt>
                <c:pt idx="135">
                  <c:v>41481</c:v>
                </c:pt>
                <c:pt idx="136">
                  <c:v>41484</c:v>
                </c:pt>
                <c:pt idx="137">
                  <c:v>41485</c:v>
                </c:pt>
                <c:pt idx="138">
                  <c:v>41486</c:v>
                </c:pt>
                <c:pt idx="139">
                  <c:v>41487</c:v>
                </c:pt>
                <c:pt idx="140">
                  <c:v>41488</c:v>
                </c:pt>
                <c:pt idx="141">
                  <c:v>41491</c:v>
                </c:pt>
                <c:pt idx="142">
                  <c:v>41492</c:v>
                </c:pt>
                <c:pt idx="143">
                  <c:v>41493</c:v>
                </c:pt>
                <c:pt idx="144">
                  <c:v>41494</c:v>
                </c:pt>
                <c:pt idx="145">
                  <c:v>41495</c:v>
                </c:pt>
                <c:pt idx="146">
                  <c:v>41498</c:v>
                </c:pt>
                <c:pt idx="147">
                  <c:v>41499</c:v>
                </c:pt>
                <c:pt idx="148" formatCode="General">
                  <c:v>41500</c:v>
                </c:pt>
                <c:pt idx="149" formatCode="General">
                  <c:v>41501</c:v>
                </c:pt>
                <c:pt idx="150" formatCode="General">
                  <c:v>41502</c:v>
                </c:pt>
                <c:pt idx="151" formatCode="General">
                  <c:v>41505</c:v>
                </c:pt>
                <c:pt idx="152" formatCode="General">
                  <c:v>41506</c:v>
                </c:pt>
                <c:pt idx="153" formatCode="General">
                  <c:v>41507</c:v>
                </c:pt>
                <c:pt idx="154" formatCode="General">
                  <c:v>41508</c:v>
                </c:pt>
                <c:pt idx="155" formatCode="General">
                  <c:v>41509</c:v>
                </c:pt>
                <c:pt idx="156" formatCode="General">
                  <c:v>41512</c:v>
                </c:pt>
                <c:pt idx="157" formatCode="General">
                  <c:v>41513</c:v>
                </c:pt>
                <c:pt idx="158" formatCode="General">
                  <c:v>41514</c:v>
                </c:pt>
                <c:pt idx="159" formatCode="General">
                  <c:v>41515</c:v>
                </c:pt>
                <c:pt idx="160" formatCode="General">
                  <c:v>41516</c:v>
                </c:pt>
                <c:pt idx="161" formatCode="General">
                  <c:v>41519</c:v>
                </c:pt>
                <c:pt idx="162" formatCode="General">
                  <c:v>41520</c:v>
                </c:pt>
                <c:pt idx="163" formatCode="General">
                  <c:v>41521</c:v>
                </c:pt>
                <c:pt idx="164" formatCode="General">
                  <c:v>41522</c:v>
                </c:pt>
                <c:pt idx="165" formatCode="General">
                  <c:v>41523</c:v>
                </c:pt>
                <c:pt idx="166" formatCode="General">
                  <c:v>41526</c:v>
                </c:pt>
                <c:pt idx="167" formatCode="General">
                  <c:v>41527</c:v>
                </c:pt>
                <c:pt idx="168" formatCode="General">
                  <c:v>41528</c:v>
                </c:pt>
                <c:pt idx="169" formatCode="General">
                  <c:v>41529</c:v>
                </c:pt>
                <c:pt idx="170" formatCode="General">
                  <c:v>41530</c:v>
                </c:pt>
                <c:pt idx="171" formatCode="General">
                  <c:v>41533</c:v>
                </c:pt>
                <c:pt idx="172" formatCode="General">
                  <c:v>41534</c:v>
                </c:pt>
                <c:pt idx="173" formatCode="General">
                  <c:v>41535</c:v>
                </c:pt>
                <c:pt idx="174" formatCode="General">
                  <c:v>41536</c:v>
                </c:pt>
                <c:pt idx="175" formatCode="General">
                  <c:v>41537</c:v>
                </c:pt>
                <c:pt idx="176" formatCode="General">
                  <c:v>41540</c:v>
                </c:pt>
                <c:pt idx="177" formatCode="General">
                  <c:v>41541</c:v>
                </c:pt>
                <c:pt idx="178" formatCode="General">
                  <c:v>41542</c:v>
                </c:pt>
                <c:pt idx="179" formatCode="General">
                  <c:v>41543</c:v>
                </c:pt>
                <c:pt idx="180" formatCode="General">
                  <c:v>41544</c:v>
                </c:pt>
                <c:pt idx="181" formatCode="General">
                  <c:v>41547</c:v>
                </c:pt>
              </c:numCache>
            </c:numRef>
          </c:cat>
          <c:val>
            <c:numRef>
              <c:f>'4'!$B$5:$B$186</c:f>
              <c:numCache>
                <c:formatCode>General</c:formatCode>
                <c:ptCount val="182"/>
                <c:pt idx="0">
                  <c:v>1.2701944825833755E-2</c:v>
                </c:pt>
                <c:pt idx="1">
                  <c:v>3.8702268803116327E-3</c:v>
                </c:pt>
                <c:pt idx="2">
                  <c:v>3.8720734215970153E-3</c:v>
                </c:pt>
                <c:pt idx="3">
                  <c:v>3.8738792959816205E-3</c:v>
                </c:pt>
                <c:pt idx="4">
                  <c:v>3.8761102151120825E-3</c:v>
                </c:pt>
                <c:pt idx="5">
                  <c:v>1.9189120746855623E-3</c:v>
                </c:pt>
                <c:pt idx="6">
                  <c:v>1.9295957711179261E-3</c:v>
                </c:pt>
                <c:pt idx="7">
                  <c:v>4.1051875179156745E-3</c:v>
                </c:pt>
                <c:pt idx="8">
                  <c:v>6.7639030532142515E-3</c:v>
                </c:pt>
                <c:pt idx="9">
                  <c:v>8.1445708732013431E-3</c:v>
                </c:pt>
                <c:pt idx="10">
                  <c:v>3.452025650383076E-3</c:v>
                </c:pt>
                <c:pt idx="11">
                  <c:v>3.0375691881576561E-3</c:v>
                </c:pt>
                <c:pt idx="12">
                  <c:v>3.9250999116567133E-3</c:v>
                </c:pt>
                <c:pt idx="13">
                  <c:v>1.2578098308706966E-2</c:v>
                </c:pt>
                <c:pt idx="14">
                  <c:v>1.3708333299401907E-2</c:v>
                </c:pt>
                <c:pt idx="15">
                  <c:v>1.5767790836509119E-2</c:v>
                </c:pt>
                <c:pt idx="16">
                  <c:v>1.2607124117817755E-2</c:v>
                </c:pt>
                <c:pt idx="17">
                  <c:v>4.2234681567812019E-3</c:v>
                </c:pt>
                <c:pt idx="18">
                  <c:v>0</c:v>
                </c:pt>
                <c:pt idx="19">
                  <c:v>0</c:v>
                </c:pt>
                <c:pt idx="20">
                  <c:v>1.7125547870890764E-2</c:v>
                </c:pt>
                <c:pt idx="21">
                  <c:v>1.7454102991937694E-2</c:v>
                </c:pt>
                <c:pt idx="22">
                  <c:v>1.74528361081938E-2</c:v>
                </c:pt>
                <c:pt idx="23">
                  <c:v>2.0278983763092232E-2</c:v>
                </c:pt>
                <c:pt idx="24">
                  <c:v>2.0322999824644594E-2</c:v>
                </c:pt>
                <c:pt idx="25">
                  <c:v>1.7714627063651622E-2</c:v>
                </c:pt>
                <c:pt idx="26">
                  <c:v>2.0069644455635267E-2</c:v>
                </c:pt>
                <c:pt idx="27">
                  <c:v>1.9762750555284172E-2</c:v>
                </c:pt>
                <c:pt idx="28">
                  <c:v>1.9770553810158558E-2</c:v>
                </c:pt>
                <c:pt idx="29">
                  <c:v>1.9981510983914527E-2</c:v>
                </c:pt>
                <c:pt idx="30">
                  <c:v>1.3650145747180584E-2</c:v>
                </c:pt>
                <c:pt idx="31">
                  <c:v>1.1468831995920033E-2</c:v>
                </c:pt>
                <c:pt idx="32">
                  <c:v>1.0975054406665533E-2</c:v>
                </c:pt>
                <c:pt idx="33">
                  <c:v>1.6027674786134826E-2</c:v>
                </c:pt>
                <c:pt idx="34">
                  <c:v>1.5481032332659536E-2</c:v>
                </c:pt>
                <c:pt idx="35">
                  <c:v>1.4494095518664436E-2</c:v>
                </c:pt>
                <c:pt idx="36">
                  <c:v>1.435217075150521E-2</c:v>
                </c:pt>
                <c:pt idx="37">
                  <c:v>1.4013153928873869E-2</c:v>
                </c:pt>
                <c:pt idx="38">
                  <c:v>1.5842088039652157E-2</c:v>
                </c:pt>
                <c:pt idx="39">
                  <c:v>1.2025853897522035E-2</c:v>
                </c:pt>
                <c:pt idx="40">
                  <c:v>1.4532464570015967E-2</c:v>
                </c:pt>
                <c:pt idx="41">
                  <c:v>1.8436449812390301E-2</c:v>
                </c:pt>
                <c:pt idx="42">
                  <c:v>1.8091984754910626E-2</c:v>
                </c:pt>
                <c:pt idx="43">
                  <c:v>1.8850210696686236E-2</c:v>
                </c:pt>
                <c:pt idx="44">
                  <c:v>1.6513151656024124E-2</c:v>
                </c:pt>
                <c:pt idx="45">
                  <c:v>1.5266362544002744E-2</c:v>
                </c:pt>
                <c:pt idx="46">
                  <c:v>1.8799604126187596E-2</c:v>
                </c:pt>
                <c:pt idx="47">
                  <c:v>2.0560110213930168E-2</c:v>
                </c:pt>
                <c:pt idx="48">
                  <c:v>1.8314346144670347E-2</c:v>
                </c:pt>
                <c:pt idx="49">
                  <c:v>1.0684355052644656E-2</c:v>
                </c:pt>
                <c:pt idx="50">
                  <c:v>1.0718386836410155E-2</c:v>
                </c:pt>
                <c:pt idx="51">
                  <c:v>1.321813288041941E-2</c:v>
                </c:pt>
                <c:pt idx="52">
                  <c:v>1.5418347679548038E-2</c:v>
                </c:pt>
                <c:pt idx="53">
                  <c:v>1.4419794929716376E-2</c:v>
                </c:pt>
                <c:pt idx="54">
                  <c:v>1.798576039769683E-2</c:v>
                </c:pt>
                <c:pt idx="55">
                  <c:v>1.4728741898692438E-2</c:v>
                </c:pt>
                <c:pt idx="56">
                  <c:v>1.7982934448162867E-2</c:v>
                </c:pt>
                <c:pt idx="57">
                  <c:v>1.6056218162001687E-2</c:v>
                </c:pt>
                <c:pt idx="58">
                  <c:v>1.6697806334366072E-2</c:v>
                </c:pt>
                <c:pt idx="59" formatCode="0.00">
                  <c:v>1.7550516792113599E-2</c:v>
                </c:pt>
                <c:pt idx="60" formatCode="0.00">
                  <c:v>1.9646936989019686E-2</c:v>
                </c:pt>
                <c:pt idx="61" formatCode="0.00">
                  <c:v>2.0021319651414227E-2</c:v>
                </c:pt>
                <c:pt idx="62" formatCode="0.00">
                  <c:v>1.8879945572650127E-2</c:v>
                </c:pt>
                <c:pt idx="63" formatCode="0.00">
                  <c:v>1.8913452269254075E-2</c:v>
                </c:pt>
                <c:pt idx="64" formatCode="0.00">
                  <c:v>1.9124739760870174E-2</c:v>
                </c:pt>
                <c:pt idx="65" formatCode="0.00">
                  <c:v>1.7778562556624782E-2</c:v>
                </c:pt>
                <c:pt idx="66" formatCode="0.00">
                  <c:v>1.7400318463588658E-2</c:v>
                </c:pt>
                <c:pt idx="67" formatCode="0.00">
                  <c:v>1.6318116006247975E-2</c:v>
                </c:pt>
                <c:pt idx="68" formatCode="0.00">
                  <c:v>1.7430457433765006E-2</c:v>
                </c:pt>
                <c:pt idx="69" formatCode="0.00">
                  <c:v>2.0169936213136917E-2</c:v>
                </c:pt>
                <c:pt idx="70" formatCode="0.00">
                  <c:v>1.8261628769135736E-2</c:v>
                </c:pt>
                <c:pt idx="71" formatCode="0.00">
                  <c:v>1.5435461273052058E-2</c:v>
                </c:pt>
                <c:pt idx="72" formatCode="0.00">
                  <c:v>1.4021366157719524E-2</c:v>
                </c:pt>
                <c:pt idx="73" formatCode="0.00">
                  <c:v>1.3214597364312018E-2</c:v>
                </c:pt>
                <c:pt idx="74" formatCode="0.00">
                  <c:v>1.0568213173506933E-2</c:v>
                </c:pt>
                <c:pt idx="75" formatCode="0.00">
                  <c:v>8.6483520987045391E-3</c:v>
                </c:pt>
                <c:pt idx="76" formatCode="0.00">
                  <c:v>1.1190830618268931E-2</c:v>
                </c:pt>
                <c:pt idx="77" formatCode="0.00">
                  <c:v>1.5362937407226307E-2</c:v>
                </c:pt>
                <c:pt idx="78" formatCode="0.00">
                  <c:v>1.9126976607724954E-2</c:v>
                </c:pt>
                <c:pt idx="79" formatCode="0.00">
                  <c:v>2.1683849356485155E-2</c:v>
                </c:pt>
                <c:pt idx="80" formatCode="0.00">
                  <c:v>2.2094363369346035E-2</c:v>
                </c:pt>
                <c:pt idx="81" formatCode="0.00">
                  <c:v>2.2743149775373291E-2</c:v>
                </c:pt>
                <c:pt idx="82" formatCode="0.00">
                  <c:v>1.5437923828052374E-2</c:v>
                </c:pt>
                <c:pt idx="83" formatCode="0.00">
                  <c:v>1.5273729514465288E-2</c:v>
                </c:pt>
                <c:pt idx="84" formatCode="0.00">
                  <c:v>1.6351874687588201E-2</c:v>
                </c:pt>
                <c:pt idx="85" formatCode="0.00">
                  <c:v>1.6419386747171548E-2</c:v>
                </c:pt>
                <c:pt idx="86" formatCode="0.00">
                  <c:v>1.5417607444471649E-2</c:v>
                </c:pt>
                <c:pt idx="87" formatCode="0.00">
                  <c:v>1.5671146349507843E-2</c:v>
                </c:pt>
                <c:pt idx="88" formatCode="0.00">
                  <c:v>1.5182980614501114E-2</c:v>
                </c:pt>
                <c:pt idx="89" formatCode="0.00">
                  <c:v>1.5696155388347E-2</c:v>
                </c:pt>
                <c:pt idx="90" formatCode="0.00">
                  <c:v>1.5441280170159723E-2</c:v>
                </c:pt>
                <c:pt idx="91" formatCode="0.00">
                  <c:v>1.5491993219790256E-2</c:v>
                </c:pt>
                <c:pt idx="92" formatCode="0.00">
                  <c:v>1.6173652727178838E-2</c:v>
                </c:pt>
                <c:pt idx="93" formatCode="0.00">
                  <c:v>1.5905889349618736E-2</c:v>
                </c:pt>
                <c:pt idx="94" formatCode="0.00">
                  <c:v>1.9243841309002977E-2</c:v>
                </c:pt>
                <c:pt idx="95" formatCode="0.00">
                  <c:v>1.9048977823547107E-2</c:v>
                </c:pt>
                <c:pt idx="96" formatCode="0.00">
                  <c:v>2.0156180219700844E-2</c:v>
                </c:pt>
                <c:pt idx="97" formatCode="0.00">
                  <c:v>1.8767781546559205E-2</c:v>
                </c:pt>
                <c:pt idx="98" formatCode="0.00">
                  <c:v>1.6946737438155161E-2</c:v>
                </c:pt>
                <c:pt idx="99" formatCode="0.00">
                  <c:v>2.3439003954909686E-2</c:v>
                </c:pt>
                <c:pt idx="100" formatCode="0.00">
                  <c:v>2.4544859264263828E-2</c:v>
                </c:pt>
                <c:pt idx="101" formatCode="0.00">
                  <c:v>1.8673268499997855E-2</c:v>
                </c:pt>
                <c:pt idx="102" formatCode="0.00">
                  <c:v>1.6923323309506841E-2</c:v>
                </c:pt>
                <c:pt idx="103" formatCode="0.00">
                  <c:v>1.8413840393395775E-2</c:v>
                </c:pt>
                <c:pt idx="104" formatCode="0.00">
                  <c:v>1.7062749762017802E-2</c:v>
                </c:pt>
                <c:pt idx="105" formatCode="0.00">
                  <c:v>1.6980032438849779E-2</c:v>
                </c:pt>
                <c:pt idx="106" formatCode="0.00">
                  <c:v>2.0222815916853064E-2</c:v>
                </c:pt>
                <c:pt idx="107" formatCode="0.00">
                  <c:v>1.934619362147556E-2</c:v>
                </c:pt>
                <c:pt idx="108" formatCode="0.00">
                  <c:v>2.0701200370682404E-2</c:v>
                </c:pt>
                <c:pt idx="109" formatCode="0.00">
                  <c:v>1.9904697729789419E-2</c:v>
                </c:pt>
                <c:pt idx="110" formatCode="0.00">
                  <c:v>2.2654490896804578E-2</c:v>
                </c:pt>
                <c:pt idx="111" formatCode="0.00">
                  <c:v>2.0354561383301495E-2</c:v>
                </c:pt>
                <c:pt idx="112" formatCode="0.00">
                  <c:v>2.0753443274085608E-2</c:v>
                </c:pt>
                <c:pt idx="113" formatCode="0.00">
                  <c:v>1.7836978275134179E-2</c:v>
                </c:pt>
                <c:pt idx="114" formatCode="0.00">
                  <c:v>1.9426569258654554E-2</c:v>
                </c:pt>
                <c:pt idx="115" formatCode="0.00">
                  <c:v>1.9502504643725511E-2</c:v>
                </c:pt>
                <c:pt idx="116" formatCode="0.00">
                  <c:v>1.7826270524669997E-2</c:v>
                </c:pt>
                <c:pt idx="117" formatCode="0.00">
                  <c:v>2.0388310250837944E-2</c:v>
                </c:pt>
                <c:pt idx="118" formatCode="0.00">
                  <c:v>1.4521600816799407E-2</c:v>
                </c:pt>
                <c:pt idx="119" formatCode="0.00">
                  <c:v>1.4172683584456516E-2</c:v>
                </c:pt>
                <c:pt idx="120" formatCode="0.00">
                  <c:v>1.6217090550216022E-2</c:v>
                </c:pt>
                <c:pt idx="121" formatCode="0.00">
                  <c:v>1.6335306537469067E-2</c:v>
                </c:pt>
                <c:pt idx="122" formatCode="0.00">
                  <c:v>1.7862070881845337E-2</c:v>
                </c:pt>
                <c:pt idx="123" formatCode="0.00">
                  <c:v>2.123779732155321E-2</c:v>
                </c:pt>
                <c:pt idx="124" formatCode="0.00">
                  <c:v>2.4937316313100168E-2</c:v>
                </c:pt>
                <c:pt idx="125" formatCode="0.00">
                  <c:v>2.521467632996513E-2</c:v>
                </c:pt>
                <c:pt idx="126" formatCode="0.00">
                  <c:v>2.3033374774151582E-2</c:v>
                </c:pt>
                <c:pt idx="127" formatCode="0.00">
                  <c:v>2.3029432492218539E-2</c:v>
                </c:pt>
                <c:pt idx="128" formatCode="0.00">
                  <c:v>2.5139307640040229E-2</c:v>
                </c:pt>
                <c:pt idx="129" formatCode="0.00">
                  <c:v>2.4302448084087457E-2</c:v>
                </c:pt>
                <c:pt idx="130" formatCode="0.00">
                  <c:v>2.045388655322641E-2</c:v>
                </c:pt>
                <c:pt idx="131" formatCode="0.00">
                  <c:v>2.0198409787149485E-2</c:v>
                </c:pt>
                <c:pt idx="132" formatCode="0.00">
                  <c:v>2.033963419563559E-2</c:v>
                </c:pt>
                <c:pt idx="133" formatCode="0.00">
                  <c:v>2.0387387634980214E-2</c:v>
                </c:pt>
                <c:pt idx="134" formatCode="0.00">
                  <c:v>2.5765778333573262E-2</c:v>
                </c:pt>
                <c:pt idx="135" formatCode="0.00">
                  <c:v>2.5389067841154807E-2</c:v>
                </c:pt>
                <c:pt idx="136" formatCode="0.00">
                  <c:v>2.5130661552627553E-2</c:v>
                </c:pt>
                <c:pt idx="137" formatCode="0.00">
                  <c:v>1.9641714920082921E-2</c:v>
                </c:pt>
                <c:pt idx="138" formatCode="0.00">
                  <c:v>2.1177224607493002E-2</c:v>
                </c:pt>
                <c:pt idx="139" formatCode="0.00">
                  <c:v>1.4209021711103142E-2</c:v>
                </c:pt>
                <c:pt idx="140" formatCode="0.00">
                  <c:v>1.4709357611130755E-2</c:v>
                </c:pt>
                <c:pt idx="141" formatCode="0.00">
                  <c:v>1.4557936452722827E-2</c:v>
                </c:pt>
                <c:pt idx="142" formatCode="0.00">
                  <c:v>1.2223362557399656E-2</c:v>
                </c:pt>
                <c:pt idx="143" formatCode="0.00">
                  <c:v>1.6312896906324786E-2</c:v>
                </c:pt>
                <c:pt idx="144" formatCode="0.00">
                  <c:v>1.5392086953814424E-2</c:v>
                </c:pt>
                <c:pt idx="145" formatCode="0.00">
                  <c:v>1.5040667329302792E-2</c:v>
                </c:pt>
                <c:pt idx="146" formatCode="0.00">
                  <c:v>1.5577629134948983E-2</c:v>
                </c:pt>
                <c:pt idx="147" formatCode="0.00">
                  <c:v>1.4130771041734066E-2</c:v>
                </c:pt>
                <c:pt idx="148" formatCode="dd/mm/yy;@">
                  <c:v>1.2402610545515795E-2</c:v>
                </c:pt>
                <c:pt idx="149" formatCode="dd/mm/yy;@">
                  <c:v>1.5841606955723786E-2</c:v>
                </c:pt>
                <c:pt idx="150" formatCode="dd/mm/yy;@">
                  <c:v>1.5485523464963593E-2</c:v>
                </c:pt>
                <c:pt idx="151" formatCode="dd/mm/yy;@">
                  <c:v>1.5292267612105538E-2</c:v>
                </c:pt>
                <c:pt idx="152" formatCode="dd/mm/yy;@">
                  <c:v>1.5623943903361069E-2</c:v>
                </c:pt>
                <c:pt idx="153" formatCode="dd/mm/yy;@">
                  <c:v>1.4683233543221329E-2</c:v>
                </c:pt>
                <c:pt idx="154" formatCode="dd/mm/yy;@">
                  <c:v>1.4496364803823318E-2</c:v>
                </c:pt>
                <c:pt idx="155" formatCode="dd/mm/yy;@">
                  <c:v>1.4615679823095112E-2</c:v>
                </c:pt>
                <c:pt idx="156" formatCode="dd/mm/yy;@">
                  <c:v>1.4823125935800431E-2</c:v>
                </c:pt>
                <c:pt idx="157" formatCode="dd/mm/yy;@">
                  <c:v>2.1949600634393034E-2</c:v>
                </c:pt>
                <c:pt idx="158" formatCode="dd/mm/yy;@">
                  <c:v>2.3212574465125202E-2</c:v>
                </c:pt>
                <c:pt idx="159" formatCode="dd/mm/yy;@">
                  <c:v>2.3271635163342425E-2</c:v>
                </c:pt>
                <c:pt idx="160" formatCode="dd/mm/yy;@">
                  <c:v>2.1018805174830728E-2</c:v>
                </c:pt>
                <c:pt idx="161" formatCode="dd/mm/yy;@">
                  <c:v>1.6193735901982885E-2</c:v>
                </c:pt>
                <c:pt idx="162" formatCode="dd/mm/yy;@">
                  <c:v>1.6319488477600137E-2</c:v>
                </c:pt>
                <c:pt idx="163" formatCode="dd/mm/yy;@">
                  <c:v>1.9807705049730367E-2</c:v>
                </c:pt>
                <c:pt idx="164" formatCode="dd/mm/yy;@">
                  <c:v>1.8637445899068475E-2</c:v>
                </c:pt>
                <c:pt idx="165" formatCode="dd/mm/yy;@">
                  <c:v>2.7807732208130025E-2</c:v>
                </c:pt>
                <c:pt idx="166" formatCode="dd/mm/yy;@">
                  <c:v>1.7866743589310594E-2</c:v>
                </c:pt>
                <c:pt idx="167" formatCode="dd/mm/yy;@">
                  <c:v>2.2630225296009186E-2</c:v>
                </c:pt>
                <c:pt idx="168" formatCode="dd/mm/yy;@">
                  <c:v>2.5798723072563184E-2</c:v>
                </c:pt>
                <c:pt idx="169" formatCode="dd/mm/yy;@">
                  <c:v>2.0399806569891328E-2</c:v>
                </c:pt>
                <c:pt idx="170" formatCode="dd/mm/yy;@">
                  <c:v>2.0587852017522137E-2</c:v>
                </c:pt>
                <c:pt idx="171" formatCode="dd/mm/yy;@">
                  <c:v>2.4498924857282157E-2</c:v>
                </c:pt>
                <c:pt idx="172" formatCode="dd/mm/yy;@">
                  <c:v>2.6993587897892409E-2</c:v>
                </c:pt>
                <c:pt idx="173" formatCode="dd/mm/yy;@">
                  <c:v>2.2910662043852066E-2</c:v>
                </c:pt>
                <c:pt idx="174" formatCode="dd/mm/yy;@">
                  <c:v>2.8743820185777081E-2</c:v>
                </c:pt>
                <c:pt idx="175" formatCode="dd/mm/yy;@">
                  <c:v>2.9648213729753313E-2</c:v>
                </c:pt>
                <c:pt idx="176" formatCode="dd/mm/yy;@">
                  <c:v>2.9068605164681887E-2</c:v>
                </c:pt>
                <c:pt idx="177" formatCode="dd/mm/yy;@">
                  <c:v>3.0233789471694028E-2</c:v>
                </c:pt>
                <c:pt idx="178" formatCode="dd/mm/yy;@">
                  <c:v>3.2566016196316508E-2</c:v>
                </c:pt>
                <c:pt idx="179" formatCode="dd/mm/yy;@">
                  <c:v>2.9568403502746348E-2</c:v>
                </c:pt>
                <c:pt idx="180" formatCode="dd/mm/yy;@">
                  <c:v>3.0274235582827873E-2</c:v>
                </c:pt>
                <c:pt idx="181" formatCode="dd/mm/yy;@">
                  <c:v>2.6418025682548574E-2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'4'!$C$4</c:f>
              <c:strCache>
                <c:ptCount val="1"/>
                <c:pt idx="0">
                  <c:v>Federal bonds</c:v>
                </c:pt>
              </c:strCache>
            </c:strRef>
          </c:tx>
          <c:spPr>
            <a:ln cmpd="dbl">
              <a:solidFill>
                <a:schemeClr val="accent2">
                  <a:lumMod val="50000"/>
                </a:schemeClr>
              </a:solidFill>
            </a:ln>
          </c:spPr>
          <c:marker>
            <c:symbol val="none"/>
          </c:marker>
          <c:cat>
            <c:numRef>
              <c:f>'4'!$A$5:$A$186</c:f>
              <c:numCache>
                <c:formatCode>m/d/yyyy</c:formatCode>
                <c:ptCount val="182"/>
                <c:pt idx="0">
                  <c:v>41283</c:v>
                </c:pt>
                <c:pt idx="1">
                  <c:v>41284</c:v>
                </c:pt>
                <c:pt idx="2">
                  <c:v>41285</c:v>
                </c:pt>
                <c:pt idx="3">
                  <c:v>41288</c:v>
                </c:pt>
                <c:pt idx="4">
                  <c:v>41289</c:v>
                </c:pt>
                <c:pt idx="5">
                  <c:v>41290</c:v>
                </c:pt>
                <c:pt idx="6">
                  <c:v>41291</c:v>
                </c:pt>
                <c:pt idx="7">
                  <c:v>41292</c:v>
                </c:pt>
                <c:pt idx="8">
                  <c:v>41295</c:v>
                </c:pt>
                <c:pt idx="9">
                  <c:v>41296</c:v>
                </c:pt>
                <c:pt idx="10">
                  <c:v>41297</c:v>
                </c:pt>
                <c:pt idx="11">
                  <c:v>41298</c:v>
                </c:pt>
                <c:pt idx="12">
                  <c:v>41299</c:v>
                </c:pt>
                <c:pt idx="13">
                  <c:v>41302</c:v>
                </c:pt>
                <c:pt idx="14">
                  <c:v>41303</c:v>
                </c:pt>
                <c:pt idx="15">
                  <c:v>41304</c:v>
                </c:pt>
                <c:pt idx="16">
                  <c:v>41305</c:v>
                </c:pt>
                <c:pt idx="17">
                  <c:v>41306</c:v>
                </c:pt>
                <c:pt idx="18">
                  <c:v>41309</c:v>
                </c:pt>
                <c:pt idx="19">
                  <c:v>41310</c:v>
                </c:pt>
                <c:pt idx="20">
                  <c:v>41311</c:v>
                </c:pt>
                <c:pt idx="21">
                  <c:v>41312</c:v>
                </c:pt>
                <c:pt idx="22">
                  <c:v>41313</c:v>
                </c:pt>
                <c:pt idx="23">
                  <c:v>41316</c:v>
                </c:pt>
                <c:pt idx="24">
                  <c:v>41317</c:v>
                </c:pt>
                <c:pt idx="25">
                  <c:v>41318</c:v>
                </c:pt>
                <c:pt idx="26">
                  <c:v>41319</c:v>
                </c:pt>
                <c:pt idx="27">
                  <c:v>41320</c:v>
                </c:pt>
                <c:pt idx="28">
                  <c:v>41323</c:v>
                </c:pt>
                <c:pt idx="29">
                  <c:v>41324</c:v>
                </c:pt>
                <c:pt idx="30">
                  <c:v>41325</c:v>
                </c:pt>
                <c:pt idx="31">
                  <c:v>41326</c:v>
                </c:pt>
                <c:pt idx="32">
                  <c:v>41327</c:v>
                </c:pt>
                <c:pt idx="33">
                  <c:v>41330</c:v>
                </c:pt>
                <c:pt idx="34">
                  <c:v>41331</c:v>
                </c:pt>
                <c:pt idx="35">
                  <c:v>41332</c:v>
                </c:pt>
                <c:pt idx="36">
                  <c:v>41333</c:v>
                </c:pt>
                <c:pt idx="37">
                  <c:v>41334</c:v>
                </c:pt>
                <c:pt idx="38">
                  <c:v>41337</c:v>
                </c:pt>
                <c:pt idx="39">
                  <c:v>41338</c:v>
                </c:pt>
                <c:pt idx="40">
                  <c:v>41339</c:v>
                </c:pt>
                <c:pt idx="41">
                  <c:v>41340</c:v>
                </c:pt>
                <c:pt idx="42">
                  <c:v>41344</c:v>
                </c:pt>
                <c:pt idx="43">
                  <c:v>41345</c:v>
                </c:pt>
                <c:pt idx="44">
                  <c:v>41346</c:v>
                </c:pt>
                <c:pt idx="45">
                  <c:v>41347</c:v>
                </c:pt>
                <c:pt idx="46">
                  <c:v>41348</c:v>
                </c:pt>
                <c:pt idx="47">
                  <c:v>41351</c:v>
                </c:pt>
                <c:pt idx="48">
                  <c:v>41352</c:v>
                </c:pt>
                <c:pt idx="49">
                  <c:v>41353</c:v>
                </c:pt>
                <c:pt idx="50">
                  <c:v>41354</c:v>
                </c:pt>
                <c:pt idx="51">
                  <c:v>41355</c:v>
                </c:pt>
                <c:pt idx="52">
                  <c:v>41358</c:v>
                </c:pt>
                <c:pt idx="53">
                  <c:v>41359</c:v>
                </c:pt>
                <c:pt idx="54">
                  <c:v>41360</c:v>
                </c:pt>
                <c:pt idx="55">
                  <c:v>41361</c:v>
                </c:pt>
                <c:pt idx="56">
                  <c:v>41362</c:v>
                </c:pt>
                <c:pt idx="57">
                  <c:v>41365</c:v>
                </c:pt>
                <c:pt idx="58">
                  <c:v>41366</c:v>
                </c:pt>
                <c:pt idx="59">
                  <c:v>41367</c:v>
                </c:pt>
                <c:pt idx="60">
                  <c:v>41368</c:v>
                </c:pt>
                <c:pt idx="61">
                  <c:v>41369</c:v>
                </c:pt>
                <c:pt idx="62">
                  <c:v>41372</c:v>
                </c:pt>
                <c:pt idx="63">
                  <c:v>41373</c:v>
                </c:pt>
                <c:pt idx="64">
                  <c:v>41374</c:v>
                </c:pt>
                <c:pt idx="65">
                  <c:v>41375</c:v>
                </c:pt>
                <c:pt idx="66">
                  <c:v>41376</c:v>
                </c:pt>
                <c:pt idx="67">
                  <c:v>41379</c:v>
                </c:pt>
                <c:pt idx="68">
                  <c:v>41380</c:v>
                </c:pt>
                <c:pt idx="69">
                  <c:v>41381</c:v>
                </c:pt>
                <c:pt idx="70">
                  <c:v>41382</c:v>
                </c:pt>
                <c:pt idx="71">
                  <c:v>41383</c:v>
                </c:pt>
                <c:pt idx="72">
                  <c:v>41386</c:v>
                </c:pt>
                <c:pt idx="73">
                  <c:v>41387</c:v>
                </c:pt>
                <c:pt idx="74">
                  <c:v>41388</c:v>
                </c:pt>
                <c:pt idx="75">
                  <c:v>41389</c:v>
                </c:pt>
                <c:pt idx="76">
                  <c:v>41390</c:v>
                </c:pt>
                <c:pt idx="77">
                  <c:v>41393</c:v>
                </c:pt>
                <c:pt idx="78">
                  <c:v>41394</c:v>
                </c:pt>
                <c:pt idx="79">
                  <c:v>41400</c:v>
                </c:pt>
                <c:pt idx="80">
                  <c:v>41401</c:v>
                </c:pt>
                <c:pt idx="81">
                  <c:v>41402</c:v>
                </c:pt>
                <c:pt idx="82">
                  <c:v>41407</c:v>
                </c:pt>
                <c:pt idx="83">
                  <c:v>41408</c:v>
                </c:pt>
                <c:pt idx="84">
                  <c:v>41409</c:v>
                </c:pt>
                <c:pt idx="85">
                  <c:v>41410</c:v>
                </c:pt>
                <c:pt idx="86">
                  <c:v>41411</c:v>
                </c:pt>
                <c:pt idx="87">
                  <c:v>41414</c:v>
                </c:pt>
                <c:pt idx="88">
                  <c:v>41415</c:v>
                </c:pt>
                <c:pt idx="89">
                  <c:v>41416</c:v>
                </c:pt>
                <c:pt idx="90">
                  <c:v>41417</c:v>
                </c:pt>
                <c:pt idx="91">
                  <c:v>41418</c:v>
                </c:pt>
                <c:pt idx="92">
                  <c:v>41421</c:v>
                </c:pt>
                <c:pt idx="93">
                  <c:v>41422</c:v>
                </c:pt>
                <c:pt idx="94">
                  <c:v>41423</c:v>
                </c:pt>
                <c:pt idx="95">
                  <c:v>41424</c:v>
                </c:pt>
                <c:pt idx="96">
                  <c:v>41425</c:v>
                </c:pt>
                <c:pt idx="97">
                  <c:v>41428</c:v>
                </c:pt>
                <c:pt idx="98">
                  <c:v>41429</c:v>
                </c:pt>
                <c:pt idx="99">
                  <c:v>41430</c:v>
                </c:pt>
                <c:pt idx="100">
                  <c:v>41431</c:v>
                </c:pt>
                <c:pt idx="101">
                  <c:v>41432</c:v>
                </c:pt>
                <c:pt idx="102">
                  <c:v>41435</c:v>
                </c:pt>
                <c:pt idx="103">
                  <c:v>41436</c:v>
                </c:pt>
                <c:pt idx="104">
                  <c:v>41438</c:v>
                </c:pt>
                <c:pt idx="105">
                  <c:v>41439</c:v>
                </c:pt>
                <c:pt idx="106">
                  <c:v>41442</c:v>
                </c:pt>
                <c:pt idx="107">
                  <c:v>41443</c:v>
                </c:pt>
                <c:pt idx="108">
                  <c:v>41444</c:v>
                </c:pt>
                <c:pt idx="109">
                  <c:v>41445</c:v>
                </c:pt>
                <c:pt idx="110">
                  <c:v>41446</c:v>
                </c:pt>
                <c:pt idx="111">
                  <c:v>41449</c:v>
                </c:pt>
                <c:pt idx="112">
                  <c:v>41450</c:v>
                </c:pt>
                <c:pt idx="113">
                  <c:v>41451</c:v>
                </c:pt>
                <c:pt idx="114">
                  <c:v>41452</c:v>
                </c:pt>
                <c:pt idx="115">
                  <c:v>41453</c:v>
                </c:pt>
                <c:pt idx="116">
                  <c:v>41456</c:v>
                </c:pt>
                <c:pt idx="117">
                  <c:v>41457</c:v>
                </c:pt>
                <c:pt idx="118">
                  <c:v>41458</c:v>
                </c:pt>
                <c:pt idx="119">
                  <c:v>41459</c:v>
                </c:pt>
                <c:pt idx="120">
                  <c:v>41460</c:v>
                </c:pt>
                <c:pt idx="121">
                  <c:v>41463</c:v>
                </c:pt>
                <c:pt idx="122">
                  <c:v>41464</c:v>
                </c:pt>
                <c:pt idx="123">
                  <c:v>41465</c:v>
                </c:pt>
                <c:pt idx="124">
                  <c:v>41466</c:v>
                </c:pt>
                <c:pt idx="125">
                  <c:v>41467</c:v>
                </c:pt>
                <c:pt idx="126">
                  <c:v>41470</c:v>
                </c:pt>
                <c:pt idx="127">
                  <c:v>41471</c:v>
                </c:pt>
                <c:pt idx="128">
                  <c:v>41472</c:v>
                </c:pt>
                <c:pt idx="129">
                  <c:v>41473</c:v>
                </c:pt>
                <c:pt idx="130">
                  <c:v>41474</c:v>
                </c:pt>
                <c:pt idx="131">
                  <c:v>41477</c:v>
                </c:pt>
                <c:pt idx="132">
                  <c:v>41478</c:v>
                </c:pt>
                <c:pt idx="133">
                  <c:v>41479</c:v>
                </c:pt>
                <c:pt idx="134">
                  <c:v>41480</c:v>
                </c:pt>
                <c:pt idx="135">
                  <c:v>41481</c:v>
                </c:pt>
                <c:pt idx="136">
                  <c:v>41484</c:v>
                </c:pt>
                <c:pt idx="137">
                  <c:v>41485</c:v>
                </c:pt>
                <c:pt idx="138">
                  <c:v>41486</c:v>
                </c:pt>
                <c:pt idx="139">
                  <c:v>41487</c:v>
                </c:pt>
                <c:pt idx="140">
                  <c:v>41488</c:v>
                </c:pt>
                <c:pt idx="141">
                  <c:v>41491</c:v>
                </c:pt>
                <c:pt idx="142">
                  <c:v>41492</c:v>
                </c:pt>
                <c:pt idx="143">
                  <c:v>41493</c:v>
                </c:pt>
                <c:pt idx="144">
                  <c:v>41494</c:v>
                </c:pt>
                <c:pt idx="145">
                  <c:v>41495</c:v>
                </c:pt>
                <c:pt idx="146">
                  <c:v>41498</c:v>
                </c:pt>
                <c:pt idx="147">
                  <c:v>41499</c:v>
                </c:pt>
                <c:pt idx="148" formatCode="General">
                  <c:v>41500</c:v>
                </c:pt>
                <c:pt idx="149" formatCode="General">
                  <c:v>41501</c:v>
                </c:pt>
                <c:pt idx="150" formatCode="General">
                  <c:v>41502</c:v>
                </c:pt>
                <c:pt idx="151" formatCode="General">
                  <c:v>41505</c:v>
                </c:pt>
                <c:pt idx="152" formatCode="General">
                  <c:v>41506</c:v>
                </c:pt>
                <c:pt idx="153" formatCode="General">
                  <c:v>41507</c:v>
                </c:pt>
                <c:pt idx="154" formatCode="General">
                  <c:v>41508</c:v>
                </c:pt>
                <c:pt idx="155" formatCode="General">
                  <c:v>41509</c:v>
                </c:pt>
                <c:pt idx="156" formatCode="General">
                  <c:v>41512</c:v>
                </c:pt>
                <c:pt idx="157" formatCode="General">
                  <c:v>41513</c:v>
                </c:pt>
                <c:pt idx="158" formatCode="General">
                  <c:v>41514</c:v>
                </c:pt>
                <c:pt idx="159" formatCode="General">
                  <c:v>41515</c:v>
                </c:pt>
                <c:pt idx="160" formatCode="General">
                  <c:v>41516</c:v>
                </c:pt>
                <c:pt idx="161" formatCode="General">
                  <c:v>41519</c:v>
                </c:pt>
                <c:pt idx="162" formatCode="General">
                  <c:v>41520</c:v>
                </c:pt>
                <c:pt idx="163" formatCode="General">
                  <c:v>41521</c:v>
                </c:pt>
                <c:pt idx="164" formatCode="General">
                  <c:v>41522</c:v>
                </c:pt>
                <c:pt idx="165" formatCode="General">
                  <c:v>41523</c:v>
                </c:pt>
                <c:pt idx="166" formatCode="General">
                  <c:v>41526</c:v>
                </c:pt>
                <c:pt idx="167" formatCode="General">
                  <c:v>41527</c:v>
                </c:pt>
                <c:pt idx="168" formatCode="General">
                  <c:v>41528</c:v>
                </c:pt>
                <c:pt idx="169" formatCode="General">
                  <c:v>41529</c:v>
                </c:pt>
                <c:pt idx="170" formatCode="General">
                  <c:v>41530</c:v>
                </c:pt>
                <c:pt idx="171" formatCode="General">
                  <c:v>41533</c:v>
                </c:pt>
                <c:pt idx="172" formatCode="General">
                  <c:v>41534</c:v>
                </c:pt>
                <c:pt idx="173" formatCode="General">
                  <c:v>41535</c:v>
                </c:pt>
                <c:pt idx="174" formatCode="General">
                  <c:v>41536</c:v>
                </c:pt>
                <c:pt idx="175" formatCode="General">
                  <c:v>41537</c:v>
                </c:pt>
                <c:pt idx="176" formatCode="General">
                  <c:v>41540</c:v>
                </c:pt>
                <c:pt idx="177" formatCode="General">
                  <c:v>41541</c:v>
                </c:pt>
                <c:pt idx="178" formatCode="General">
                  <c:v>41542</c:v>
                </c:pt>
                <c:pt idx="179" formatCode="General">
                  <c:v>41543</c:v>
                </c:pt>
                <c:pt idx="180" formatCode="General">
                  <c:v>41544</c:v>
                </c:pt>
                <c:pt idx="181" formatCode="General">
                  <c:v>41547</c:v>
                </c:pt>
              </c:numCache>
            </c:numRef>
          </c:cat>
          <c:val>
            <c:numRef>
              <c:f>'4'!$C$5:$C$186</c:f>
              <c:numCache>
                <c:formatCode>General</c:formatCode>
                <c:ptCount val="182"/>
                <c:pt idx="0">
                  <c:v>0.65259855024334212</c:v>
                </c:pt>
                <c:pt idx="1">
                  <c:v>0.66712772804655629</c:v>
                </c:pt>
                <c:pt idx="2">
                  <c:v>0.66854334353115596</c:v>
                </c:pt>
                <c:pt idx="3">
                  <c:v>0.66886812207148083</c:v>
                </c:pt>
                <c:pt idx="4">
                  <c:v>0.66924775505034351</c:v>
                </c:pt>
                <c:pt idx="5">
                  <c:v>0.73878256732533687</c:v>
                </c:pt>
                <c:pt idx="6">
                  <c:v>0.73886233503445753</c:v>
                </c:pt>
                <c:pt idx="7">
                  <c:v>0.72262246398247054</c:v>
                </c:pt>
                <c:pt idx="8">
                  <c:v>0.69429696373875882</c:v>
                </c:pt>
                <c:pt idx="9">
                  <c:v>0.66646564105523609</c:v>
                </c:pt>
                <c:pt idx="10">
                  <c:v>0.55606637641060452</c:v>
                </c:pt>
                <c:pt idx="11">
                  <c:v>0.55731181241692518</c:v>
                </c:pt>
                <c:pt idx="12">
                  <c:v>0.58980050324993682</c:v>
                </c:pt>
                <c:pt idx="13">
                  <c:v>0.54209625570746278</c:v>
                </c:pt>
                <c:pt idx="14">
                  <c:v>0.5443461770651139</c:v>
                </c:pt>
                <c:pt idx="15">
                  <c:v>0.59031878080186939</c:v>
                </c:pt>
                <c:pt idx="16">
                  <c:v>0.57666384188690223</c:v>
                </c:pt>
                <c:pt idx="17">
                  <c:v>0.59015579346141411</c:v>
                </c:pt>
                <c:pt idx="18">
                  <c:v>0.59151005735029771</c:v>
                </c:pt>
                <c:pt idx="19">
                  <c:v>0.59187933613813692</c:v>
                </c:pt>
                <c:pt idx="20">
                  <c:v>0.54637772242786642</c:v>
                </c:pt>
                <c:pt idx="21">
                  <c:v>0.53734016040733401</c:v>
                </c:pt>
                <c:pt idx="22">
                  <c:v>0.53760859217486634</c:v>
                </c:pt>
                <c:pt idx="23">
                  <c:v>0.54919277680910339</c:v>
                </c:pt>
                <c:pt idx="24">
                  <c:v>0.55465445711735151</c:v>
                </c:pt>
                <c:pt idx="25">
                  <c:v>0.53275016587984581</c:v>
                </c:pt>
                <c:pt idx="26">
                  <c:v>0.52616253883001129</c:v>
                </c:pt>
                <c:pt idx="27">
                  <c:v>0.51098654278543343</c:v>
                </c:pt>
                <c:pt idx="28">
                  <c:v>0.50060819441029047</c:v>
                </c:pt>
                <c:pt idx="29">
                  <c:v>0.49899856810622539</c:v>
                </c:pt>
                <c:pt idx="30">
                  <c:v>0.58706607517990284</c:v>
                </c:pt>
                <c:pt idx="31">
                  <c:v>0.60620723341546789</c:v>
                </c:pt>
                <c:pt idx="32">
                  <c:v>0.59572484031844053</c:v>
                </c:pt>
                <c:pt idx="33">
                  <c:v>0.54893827111169202</c:v>
                </c:pt>
                <c:pt idx="34">
                  <c:v>0.58083168263185669</c:v>
                </c:pt>
                <c:pt idx="35">
                  <c:v>0.59248773463848126</c:v>
                </c:pt>
                <c:pt idx="36">
                  <c:v>0.56678611278339186</c:v>
                </c:pt>
                <c:pt idx="37">
                  <c:v>0.58721502334123921</c:v>
                </c:pt>
                <c:pt idx="38">
                  <c:v>0.61217644263366433</c:v>
                </c:pt>
                <c:pt idx="39">
                  <c:v>0.61653034652557204</c:v>
                </c:pt>
                <c:pt idx="40">
                  <c:v>0.52248869411608068</c:v>
                </c:pt>
                <c:pt idx="41">
                  <c:v>0.53693140101800074</c:v>
                </c:pt>
                <c:pt idx="42">
                  <c:v>0.50572239654025219</c:v>
                </c:pt>
                <c:pt idx="43">
                  <c:v>0.51685387257863102</c:v>
                </c:pt>
                <c:pt idx="44">
                  <c:v>0.59867805172705058</c:v>
                </c:pt>
                <c:pt idx="45">
                  <c:v>0.58781293882310093</c:v>
                </c:pt>
                <c:pt idx="46">
                  <c:v>0.5823910630237018</c:v>
                </c:pt>
                <c:pt idx="47">
                  <c:v>0.59263387389221123</c:v>
                </c:pt>
                <c:pt idx="48">
                  <c:v>0.59028254146144277</c:v>
                </c:pt>
                <c:pt idx="49">
                  <c:v>0.53307873911284964</c:v>
                </c:pt>
                <c:pt idx="50">
                  <c:v>0.53271492071330173</c:v>
                </c:pt>
                <c:pt idx="51">
                  <c:v>0.53212458101194848</c:v>
                </c:pt>
                <c:pt idx="52">
                  <c:v>0.49584725241552696</c:v>
                </c:pt>
                <c:pt idx="53">
                  <c:v>0.52275575240909133</c:v>
                </c:pt>
                <c:pt idx="54">
                  <c:v>0.51951953422923713</c:v>
                </c:pt>
                <c:pt idx="55">
                  <c:v>0.45367619159581402</c:v>
                </c:pt>
                <c:pt idx="56">
                  <c:v>0.51777793034468944</c:v>
                </c:pt>
                <c:pt idx="57">
                  <c:v>0.5138119594155337</c:v>
                </c:pt>
                <c:pt idx="58">
                  <c:v>0.53443169304414084</c:v>
                </c:pt>
                <c:pt idx="59" formatCode="0.00">
                  <c:v>0.50232872981453736</c:v>
                </c:pt>
                <c:pt idx="60" formatCode="0.00">
                  <c:v>0.44313850576960812</c:v>
                </c:pt>
                <c:pt idx="61" formatCode="0.00">
                  <c:v>0.44783392545416845</c:v>
                </c:pt>
                <c:pt idx="62" formatCode="0.00">
                  <c:v>0.45977216119238284</c:v>
                </c:pt>
                <c:pt idx="63" formatCode="0.00">
                  <c:v>0.5016631553370362</c:v>
                </c:pt>
                <c:pt idx="64" formatCode="0.00">
                  <c:v>0.52805379543833231</c:v>
                </c:pt>
                <c:pt idx="65" formatCode="0.00">
                  <c:v>0.55116756707684256</c:v>
                </c:pt>
                <c:pt idx="66" formatCode="0.00">
                  <c:v>0.55734127454870652</c:v>
                </c:pt>
                <c:pt idx="67" formatCode="0.00">
                  <c:v>0.56351760904108406</c:v>
                </c:pt>
                <c:pt idx="68" formatCode="0.00">
                  <c:v>0.5325493467931981</c:v>
                </c:pt>
                <c:pt idx="69" formatCode="0.00">
                  <c:v>0.53189085097308375</c:v>
                </c:pt>
                <c:pt idx="70" formatCode="0.00">
                  <c:v>0.51480629226262353</c:v>
                </c:pt>
                <c:pt idx="71" formatCode="0.00">
                  <c:v>0.4989471416730662</c:v>
                </c:pt>
                <c:pt idx="72" formatCode="0.00">
                  <c:v>0.47788627994196287</c:v>
                </c:pt>
                <c:pt idx="73" formatCode="0.00">
                  <c:v>0.47764082540753822</c:v>
                </c:pt>
                <c:pt idx="74" formatCode="0.00">
                  <c:v>0.48411111927197525</c:v>
                </c:pt>
                <c:pt idx="75" formatCode="0.00">
                  <c:v>0.49745005236882761</c:v>
                </c:pt>
                <c:pt idx="76" formatCode="0.00">
                  <c:v>0.48553055869483064</c:v>
                </c:pt>
                <c:pt idx="77" formatCode="0.00">
                  <c:v>0.47677159856576268</c:v>
                </c:pt>
                <c:pt idx="78" formatCode="0.00">
                  <c:v>0.4942963484046759</c:v>
                </c:pt>
                <c:pt idx="79" formatCode="0.00">
                  <c:v>0.48508967835811584</c:v>
                </c:pt>
                <c:pt idx="80" formatCode="0.00">
                  <c:v>0.47626098967448049</c:v>
                </c:pt>
                <c:pt idx="81" formatCode="0.00">
                  <c:v>0.54101051801710198</c:v>
                </c:pt>
                <c:pt idx="82" formatCode="0.00">
                  <c:v>0.50433060932836504</c:v>
                </c:pt>
                <c:pt idx="83" formatCode="0.00">
                  <c:v>0.49355283742324146</c:v>
                </c:pt>
                <c:pt idx="84" formatCode="0.00">
                  <c:v>0.49399847794607404</c:v>
                </c:pt>
                <c:pt idx="85" formatCode="0.00">
                  <c:v>0.4959399168966756</c:v>
                </c:pt>
                <c:pt idx="86" formatCode="0.00">
                  <c:v>0.49897471824197054</c:v>
                </c:pt>
                <c:pt idx="87" formatCode="0.00">
                  <c:v>0.5245152304398748</c:v>
                </c:pt>
                <c:pt idx="88" formatCode="0.00">
                  <c:v>0.5236847889279026</c:v>
                </c:pt>
                <c:pt idx="89" formatCode="0.00">
                  <c:v>0.47272646277329505</c:v>
                </c:pt>
                <c:pt idx="90" formatCode="0.00">
                  <c:v>0.46839973602822493</c:v>
                </c:pt>
                <c:pt idx="91" formatCode="0.00">
                  <c:v>0.49282644967287359</c:v>
                </c:pt>
                <c:pt idx="92" formatCode="0.00">
                  <c:v>0.48449360490993104</c:v>
                </c:pt>
                <c:pt idx="93" formatCode="0.00">
                  <c:v>0.47905318403652275</c:v>
                </c:pt>
                <c:pt idx="94" formatCode="0.00">
                  <c:v>0.49626820665665616</c:v>
                </c:pt>
                <c:pt idx="95" formatCode="0.00">
                  <c:v>0.48772662000486322</c:v>
                </c:pt>
                <c:pt idx="96" formatCode="0.00">
                  <c:v>0.48743698548271236</c:v>
                </c:pt>
                <c:pt idx="97" formatCode="0.00">
                  <c:v>0.49074464688046499</c:v>
                </c:pt>
                <c:pt idx="98" formatCode="0.00">
                  <c:v>0.49942664821590699</c:v>
                </c:pt>
                <c:pt idx="99" formatCode="0.00">
                  <c:v>0.50828123404687853</c:v>
                </c:pt>
                <c:pt idx="100" formatCode="0.00">
                  <c:v>0.5302416712152449</c:v>
                </c:pt>
                <c:pt idx="101" formatCode="0.00">
                  <c:v>0.54194381192939356</c:v>
                </c:pt>
                <c:pt idx="102" formatCode="0.00">
                  <c:v>0.5504980013146803</c:v>
                </c:pt>
                <c:pt idx="103" formatCode="0.00">
                  <c:v>0.52791474947954298</c:v>
                </c:pt>
                <c:pt idx="104" formatCode="0.00">
                  <c:v>0.48109758320249868</c:v>
                </c:pt>
                <c:pt idx="105" formatCode="0.00">
                  <c:v>0.48372519331121611</c:v>
                </c:pt>
                <c:pt idx="106" formatCode="0.00">
                  <c:v>0.48191037206225534</c:v>
                </c:pt>
                <c:pt idx="107" formatCode="0.00">
                  <c:v>0.50637484060583871</c:v>
                </c:pt>
                <c:pt idx="108" formatCode="0.00">
                  <c:v>0.48243976346096651</c:v>
                </c:pt>
                <c:pt idx="109" formatCode="0.00">
                  <c:v>0.49203932450088855</c:v>
                </c:pt>
                <c:pt idx="110" formatCode="0.00">
                  <c:v>0.48111944323909156</c:v>
                </c:pt>
                <c:pt idx="111" formatCode="0.00">
                  <c:v>0.47301849851180405</c:v>
                </c:pt>
                <c:pt idx="112" formatCode="0.00">
                  <c:v>0.49060699423586052</c:v>
                </c:pt>
                <c:pt idx="113" formatCode="0.00">
                  <c:v>0.49598563060376272</c:v>
                </c:pt>
                <c:pt idx="114" formatCode="0.00">
                  <c:v>0.49185460252768454</c:v>
                </c:pt>
                <c:pt idx="115" formatCode="0.00">
                  <c:v>0.45870866135085397</c:v>
                </c:pt>
                <c:pt idx="116" formatCode="0.00">
                  <c:v>0.46654782403099637</c:v>
                </c:pt>
                <c:pt idx="117" formatCode="0.00">
                  <c:v>0.4467148143002313</c:v>
                </c:pt>
                <c:pt idx="118" formatCode="0.00">
                  <c:v>0.51386128801858477</c:v>
                </c:pt>
                <c:pt idx="119" formatCode="0.00">
                  <c:v>0.51521431597106571</c:v>
                </c:pt>
                <c:pt idx="120" formatCode="0.00">
                  <c:v>0.50868933469476885</c:v>
                </c:pt>
                <c:pt idx="121" formatCode="0.00">
                  <c:v>0.50482218878806551</c:v>
                </c:pt>
                <c:pt idx="122" formatCode="0.00">
                  <c:v>0.50940706378239531</c:v>
                </c:pt>
                <c:pt idx="123" formatCode="0.00">
                  <c:v>0.51193509948804372</c:v>
                </c:pt>
                <c:pt idx="124" formatCode="0.00">
                  <c:v>0.50855494597108175</c:v>
                </c:pt>
                <c:pt idx="125" formatCode="0.00">
                  <c:v>0.49367235846511254</c:v>
                </c:pt>
                <c:pt idx="126" formatCode="0.00">
                  <c:v>0.49443458144807062</c:v>
                </c:pt>
                <c:pt idx="127" formatCode="0.00">
                  <c:v>0.49661947855886196</c:v>
                </c:pt>
                <c:pt idx="128" formatCode="0.00">
                  <c:v>0.49164531552505669</c:v>
                </c:pt>
                <c:pt idx="129" formatCode="0.00">
                  <c:v>0.48920262738003972</c:v>
                </c:pt>
                <c:pt idx="130" formatCode="0.00">
                  <c:v>0.49204259414258095</c:v>
                </c:pt>
                <c:pt idx="131" formatCode="0.00">
                  <c:v>0.47031837789530584</c:v>
                </c:pt>
                <c:pt idx="132" formatCode="0.00">
                  <c:v>0.46677544022804535</c:v>
                </c:pt>
                <c:pt idx="133" formatCode="0.00">
                  <c:v>0.46527126827842658</c:v>
                </c:pt>
                <c:pt idx="134" formatCode="0.00">
                  <c:v>0.46029133112987225</c:v>
                </c:pt>
                <c:pt idx="135" formatCode="0.00">
                  <c:v>0.46849460969824996</c:v>
                </c:pt>
                <c:pt idx="136" formatCode="0.00">
                  <c:v>0.4776558419852483</c:v>
                </c:pt>
                <c:pt idx="137" formatCode="0.00">
                  <c:v>0.47535331640273898</c:v>
                </c:pt>
                <c:pt idx="138" formatCode="0.00">
                  <c:v>0.43111336979652792</c:v>
                </c:pt>
                <c:pt idx="139" formatCode="0.00">
                  <c:v>0.43526108592518697</c:v>
                </c:pt>
                <c:pt idx="140" formatCode="0.00">
                  <c:v>0.43698957019336732</c:v>
                </c:pt>
                <c:pt idx="141" formatCode="0.00">
                  <c:v>0.43338784571149047</c:v>
                </c:pt>
                <c:pt idx="142" formatCode="0.00">
                  <c:v>0.42912852231115706</c:v>
                </c:pt>
                <c:pt idx="143" formatCode="0.00">
                  <c:v>0.4251702829333926</c:v>
                </c:pt>
                <c:pt idx="144" formatCode="0.00">
                  <c:v>0.41800647214435405</c:v>
                </c:pt>
                <c:pt idx="145" formatCode="0.00">
                  <c:v>0.4114236091143087</c:v>
                </c:pt>
                <c:pt idx="146" formatCode="0.00">
                  <c:v>0.41765807864799298</c:v>
                </c:pt>
                <c:pt idx="147" formatCode="0.00">
                  <c:v>0.40434230178261604</c:v>
                </c:pt>
                <c:pt idx="148">
                  <c:v>0.43268397917273266</c:v>
                </c:pt>
                <c:pt idx="149">
                  <c:v>0.43389997431656513</c:v>
                </c:pt>
                <c:pt idx="150">
                  <c:v>0.43296034469152783</c:v>
                </c:pt>
                <c:pt idx="151">
                  <c:v>0.43500783856491715</c:v>
                </c:pt>
                <c:pt idx="152">
                  <c:v>0.44502775611455259</c:v>
                </c:pt>
                <c:pt idx="153">
                  <c:v>0.48015823024518445</c:v>
                </c:pt>
                <c:pt idx="154">
                  <c:v>0.48104671412617306</c:v>
                </c:pt>
                <c:pt idx="155">
                  <c:v>0.47695496772811907</c:v>
                </c:pt>
                <c:pt idx="156">
                  <c:v>0.47829087070150345</c:v>
                </c:pt>
                <c:pt idx="157">
                  <c:v>0.47562621573964342</c:v>
                </c:pt>
                <c:pt idx="158">
                  <c:v>0.47479032889614314</c:v>
                </c:pt>
                <c:pt idx="159">
                  <c:v>0.47360183125910177</c:v>
                </c:pt>
                <c:pt idx="160">
                  <c:v>0.48487648723246785</c:v>
                </c:pt>
                <c:pt idx="161">
                  <c:v>0.48974878078124939</c:v>
                </c:pt>
                <c:pt idx="162">
                  <c:v>0.48925085635242122</c:v>
                </c:pt>
                <c:pt idx="163">
                  <c:v>0.42803891872046551</c:v>
                </c:pt>
                <c:pt idx="164">
                  <c:v>0.45408534777096571</c:v>
                </c:pt>
                <c:pt idx="165">
                  <c:v>0.46256686095625871</c:v>
                </c:pt>
                <c:pt idx="166">
                  <c:v>0.47248463796203638</c:v>
                </c:pt>
                <c:pt idx="167">
                  <c:v>0.47382780152834275</c:v>
                </c:pt>
                <c:pt idx="168">
                  <c:v>0.4845872739306839</c:v>
                </c:pt>
                <c:pt idx="169">
                  <c:v>0.48420500291825852</c:v>
                </c:pt>
                <c:pt idx="170">
                  <c:v>0.48665122274843792</c:v>
                </c:pt>
                <c:pt idx="171">
                  <c:v>0.49507309418248713</c:v>
                </c:pt>
                <c:pt idx="172">
                  <c:v>0.49313287776937303</c:v>
                </c:pt>
                <c:pt idx="173">
                  <c:v>0.48156732572753291</c:v>
                </c:pt>
                <c:pt idx="174">
                  <c:v>0.48063526829781555</c:v>
                </c:pt>
                <c:pt idx="175">
                  <c:v>0.48103659874193339</c:v>
                </c:pt>
                <c:pt idx="176">
                  <c:v>0.48484393518449082</c:v>
                </c:pt>
                <c:pt idx="177">
                  <c:v>0.48089318612980941</c:v>
                </c:pt>
                <c:pt idx="178">
                  <c:v>0.47940643619480688</c:v>
                </c:pt>
                <c:pt idx="179">
                  <c:v>0.47320289422642176</c:v>
                </c:pt>
                <c:pt idx="180">
                  <c:v>0.48093789413358023</c:v>
                </c:pt>
                <c:pt idx="181">
                  <c:v>0.48976782161451499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'4'!$D$4</c:f>
              <c:strCache>
                <c:ptCount val="1"/>
                <c:pt idx="0">
                  <c:v>Corporate bonds</c:v>
                </c:pt>
              </c:strCache>
            </c:strRef>
          </c:tx>
          <c:spPr>
            <a:ln>
              <a:solidFill>
                <a:schemeClr val="accent2"/>
              </a:solidFill>
            </a:ln>
          </c:spPr>
          <c:marker>
            <c:symbol val="none"/>
          </c:marker>
          <c:cat>
            <c:numRef>
              <c:f>'4'!$A$5:$A$186</c:f>
              <c:numCache>
                <c:formatCode>m/d/yyyy</c:formatCode>
                <c:ptCount val="182"/>
                <c:pt idx="0">
                  <c:v>41283</c:v>
                </c:pt>
                <c:pt idx="1">
                  <c:v>41284</c:v>
                </c:pt>
                <c:pt idx="2">
                  <c:v>41285</c:v>
                </c:pt>
                <c:pt idx="3">
                  <c:v>41288</c:v>
                </c:pt>
                <c:pt idx="4">
                  <c:v>41289</c:v>
                </c:pt>
                <c:pt idx="5">
                  <c:v>41290</c:v>
                </c:pt>
                <c:pt idx="6">
                  <c:v>41291</c:v>
                </c:pt>
                <c:pt idx="7">
                  <c:v>41292</c:v>
                </c:pt>
                <c:pt idx="8">
                  <c:v>41295</c:v>
                </c:pt>
                <c:pt idx="9">
                  <c:v>41296</c:v>
                </c:pt>
                <c:pt idx="10">
                  <c:v>41297</c:v>
                </c:pt>
                <c:pt idx="11">
                  <c:v>41298</c:v>
                </c:pt>
                <c:pt idx="12">
                  <c:v>41299</c:v>
                </c:pt>
                <c:pt idx="13">
                  <c:v>41302</c:v>
                </c:pt>
                <c:pt idx="14">
                  <c:v>41303</c:v>
                </c:pt>
                <c:pt idx="15">
                  <c:v>41304</c:v>
                </c:pt>
                <c:pt idx="16">
                  <c:v>41305</c:v>
                </c:pt>
                <c:pt idx="17">
                  <c:v>41306</c:v>
                </c:pt>
                <c:pt idx="18">
                  <c:v>41309</c:v>
                </c:pt>
                <c:pt idx="19">
                  <c:v>41310</c:v>
                </c:pt>
                <c:pt idx="20">
                  <c:v>41311</c:v>
                </c:pt>
                <c:pt idx="21">
                  <c:v>41312</c:v>
                </c:pt>
                <c:pt idx="22">
                  <c:v>41313</c:v>
                </c:pt>
                <c:pt idx="23">
                  <c:v>41316</c:v>
                </c:pt>
                <c:pt idx="24">
                  <c:v>41317</c:v>
                </c:pt>
                <c:pt idx="25">
                  <c:v>41318</c:v>
                </c:pt>
                <c:pt idx="26">
                  <c:v>41319</c:v>
                </c:pt>
                <c:pt idx="27">
                  <c:v>41320</c:v>
                </c:pt>
                <c:pt idx="28">
                  <c:v>41323</c:v>
                </c:pt>
                <c:pt idx="29">
                  <c:v>41324</c:v>
                </c:pt>
                <c:pt idx="30">
                  <c:v>41325</c:v>
                </c:pt>
                <c:pt idx="31">
                  <c:v>41326</c:v>
                </c:pt>
                <c:pt idx="32">
                  <c:v>41327</c:v>
                </c:pt>
                <c:pt idx="33">
                  <c:v>41330</c:v>
                </c:pt>
                <c:pt idx="34">
                  <c:v>41331</c:v>
                </c:pt>
                <c:pt idx="35">
                  <c:v>41332</c:v>
                </c:pt>
                <c:pt idx="36">
                  <c:v>41333</c:v>
                </c:pt>
                <c:pt idx="37">
                  <c:v>41334</c:v>
                </c:pt>
                <c:pt idx="38">
                  <c:v>41337</c:v>
                </c:pt>
                <c:pt idx="39">
                  <c:v>41338</c:v>
                </c:pt>
                <c:pt idx="40">
                  <c:v>41339</c:v>
                </c:pt>
                <c:pt idx="41">
                  <c:v>41340</c:v>
                </c:pt>
                <c:pt idx="42">
                  <c:v>41344</c:v>
                </c:pt>
                <c:pt idx="43">
                  <c:v>41345</c:v>
                </c:pt>
                <c:pt idx="44">
                  <c:v>41346</c:v>
                </c:pt>
                <c:pt idx="45">
                  <c:v>41347</c:v>
                </c:pt>
                <c:pt idx="46">
                  <c:v>41348</c:v>
                </c:pt>
                <c:pt idx="47">
                  <c:v>41351</c:v>
                </c:pt>
                <c:pt idx="48">
                  <c:v>41352</c:v>
                </c:pt>
                <c:pt idx="49">
                  <c:v>41353</c:v>
                </c:pt>
                <c:pt idx="50">
                  <c:v>41354</c:v>
                </c:pt>
                <c:pt idx="51">
                  <c:v>41355</c:v>
                </c:pt>
                <c:pt idx="52">
                  <c:v>41358</c:v>
                </c:pt>
                <c:pt idx="53">
                  <c:v>41359</c:v>
                </c:pt>
                <c:pt idx="54">
                  <c:v>41360</c:v>
                </c:pt>
                <c:pt idx="55">
                  <c:v>41361</c:v>
                </c:pt>
                <c:pt idx="56">
                  <c:v>41362</c:v>
                </c:pt>
                <c:pt idx="57">
                  <c:v>41365</c:v>
                </c:pt>
                <c:pt idx="58">
                  <c:v>41366</c:v>
                </c:pt>
                <c:pt idx="59">
                  <c:v>41367</c:v>
                </c:pt>
                <c:pt idx="60">
                  <c:v>41368</c:v>
                </c:pt>
                <c:pt idx="61">
                  <c:v>41369</c:v>
                </c:pt>
                <c:pt idx="62">
                  <c:v>41372</c:v>
                </c:pt>
                <c:pt idx="63">
                  <c:v>41373</c:v>
                </c:pt>
                <c:pt idx="64">
                  <c:v>41374</c:v>
                </c:pt>
                <c:pt idx="65">
                  <c:v>41375</c:v>
                </c:pt>
                <c:pt idx="66">
                  <c:v>41376</c:v>
                </c:pt>
                <c:pt idx="67">
                  <c:v>41379</c:v>
                </c:pt>
                <c:pt idx="68">
                  <c:v>41380</c:v>
                </c:pt>
                <c:pt idx="69">
                  <c:v>41381</c:v>
                </c:pt>
                <c:pt idx="70">
                  <c:v>41382</c:v>
                </c:pt>
                <c:pt idx="71">
                  <c:v>41383</c:v>
                </c:pt>
                <c:pt idx="72">
                  <c:v>41386</c:v>
                </c:pt>
                <c:pt idx="73">
                  <c:v>41387</c:v>
                </c:pt>
                <c:pt idx="74">
                  <c:v>41388</c:v>
                </c:pt>
                <c:pt idx="75">
                  <c:v>41389</c:v>
                </c:pt>
                <c:pt idx="76">
                  <c:v>41390</c:v>
                </c:pt>
                <c:pt idx="77">
                  <c:v>41393</c:v>
                </c:pt>
                <c:pt idx="78">
                  <c:v>41394</c:v>
                </c:pt>
                <c:pt idx="79">
                  <c:v>41400</c:v>
                </c:pt>
                <c:pt idx="80">
                  <c:v>41401</c:v>
                </c:pt>
                <c:pt idx="81">
                  <c:v>41402</c:v>
                </c:pt>
                <c:pt idx="82">
                  <c:v>41407</c:v>
                </c:pt>
                <c:pt idx="83">
                  <c:v>41408</c:v>
                </c:pt>
                <c:pt idx="84">
                  <c:v>41409</c:v>
                </c:pt>
                <c:pt idx="85">
                  <c:v>41410</c:v>
                </c:pt>
                <c:pt idx="86">
                  <c:v>41411</c:v>
                </c:pt>
                <c:pt idx="87">
                  <c:v>41414</c:v>
                </c:pt>
                <c:pt idx="88">
                  <c:v>41415</c:v>
                </c:pt>
                <c:pt idx="89">
                  <c:v>41416</c:v>
                </c:pt>
                <c:pt idx="90">
                  <c:v>41417</c:v>
                </c:pt>
                <c:pt idx="91">
                  <c:v>41418</c:v>
                </c:pt>
                <c:pt idx="92">
                  <c:v>41421</c:v>
                </c:pt>
                <c:pt idx="93">
                  <c:v>41422</c:v>
                </c:pt>
                <c:pt idx="94">
                  <c:v>41423</c:v>
                </c:pt>
                <c:pt idx="95">
                  <c:v>41424</c:v>
                </c:pt>
                <c:pt idx="96">
                  <c:v>41425</c:v>
                </c:pt>
                <c:pt idx="97">
                  <c:v>41428</c:v>
                </c:pt>
                <c:pt idx="98">
                  <c:v>41429</c:v>
                </c:pt>
                <c:pt idx="99">
                  <c:v>41430</c:v>
                </c:pt>
                <c:pt idx="100">
                  <c:v>41431</c:v>
                </c:pt>
                <c:pt idx="101">
                  <c:v>41432</c:v>
                </c:pt>
                <c:pt idx="102">
                  <c:v>41435</c:v>
                </c:pt>
                <c:pt idx="103">
                  <c:v>41436</c:v>
                </c:pt>
                <c:pt idx="104">
                  <c:v>41438</c:v>
                </c:pt>
                <c:pt idx="105">
                  <c:v>41439</c:v>
                </c:pt>
                <c:pt idx="106">
                  <c:v>41442</c:v>
                </c:pt>
                <c:pt idx="107">
                  <c:v>41443</c:v>
                </c:pt>
                <c:pt idx="108">
                  <c:v>41444</c:v>
                </c:pt>
                <c:pt idx="109">
                  <c:v>41445</c:v>
                </c:pt>
                <c:pt idx="110">
                  <c:v>41446</c:v>
                </c:pt>
                <c:pt idx="111">
                  <c:v>41449</c:v>
                </c:pt>
                <c:pt idx="112">
                  <c:v>41450</c:v>
                </c:pt>
                <c:pt idx="113">
                  <c:v>41451</c:v>
                </c:pt>
                <c:pt idx="114">
                  <c:v>41452</c:v>
                </c:pt>
                <c:pt idx="115">
                  <c:v>41453</c:v>
                </c:pt>
                <c:pt idx="116">
                  <c:v>41456</c:v>
                </c:pt>
                <c:pt idx="117">
                  <c:v>41457</c:v>
                </c:pt>
                <c:pt idx="118">
                  <c:v>41458</c:v>
                </c:pt>
                <c:pt idx="119">
                  <c:v>41459</c:v>
                </c:pt>
                <c:pt idx="120">
                  <c:v>41460</c:v>
                </c:pt>
                <c:pt idx="121">
                  <c:v>41463</c:v>
                </c:pt>
                <c:pt idx="122">
                  <c:v>41464</c:v>
                </c:pt>
                <c:pt idx="123">
                  <c:v>41465</c:v>
                </c:pt>
                <c:pt idx="124">
                  <c:v>41466</c:v>
                </c:pt>
                <c:pt idx="125">
                  <c:v>41467</c:v>
                </c:pt>
                <c:pt idx="126">
                  <c:v>41470</c:v>
                </c:pt>
                <c:pt idx="127">
                  <c:v>41471</c:v>
                </c:pt>
                <c:pt idx="128">
                  <c:v>41472</c:v>
                </c:pt>
                <c:pt idx="129">
                  <c:v>41473</c:v>
                </c:pt>
                <c:pt idx="130">
                  <c:v>41474</c:v>
                </c:pt>
                <c:pt idx="131">
                  <c:v>41477</c:v>
                </c:pt>
                <c:pt idx="132">
                  <c:v>41478</c:v>
                </c:pt>
                <c:pt idx="133">
                  <c:v>41479</c:v>
                </c:pt>
                <c:pt idx="134">
                  <c:v>41480</c:v>
                </c:pt>
                <c:pt idx="135">
                  <c:v>41481</c:v>
                </c:pt>
                <c:pt idx="136">
                  <c:v>41484</c:v>
                </c:pt>
                <c:pt idx="137">
                  <c:v>41485</c:v>
                </c:pt>
                <c:pt idx="138">
                  <c:v>41486</c:v>
                </c:pt>
                <c:pt idx="139">
                  <c:v>41487</c:v>
                </c:pt>
                <c:pt idx="140">
                  <c:v>41488</c:v>
                </c:pt>
                <c:pt idx="141">
                  <c:v>41491</c:v>
                </c:pt>
                <c:pt idx="142">
                  <c:v>41492</c:v>
                </c:pt>
                <c:pt idx="143">
                  <c:v>41493</c:v>
                </c:pt>
                <c:pt idx="144">
                  <c:v>41494</c:v>
                </c:pt>
                <c:pt idx="145">
                  <c:v>41495</c:v>
                </c:pt>
                <c:pt idx="146">
                  <c:v>41498</c:v>
                </c:pt>
                <c:pt idx="147">
                  <c:v>41499</c:v>
                </c:pt>
                <c:pt idx="148" formatCode="General">
                  <c:v>41500</c:v>
                </c:pt>
                <c:pt idx="149" formatCode="General">
                  <c:v>41501</c:v>
                </c:pt>
                <c:pt idx="150" formatCode="General">
                  <c:v>41502</c:v>
                </c:pt>
                <c:pt idx="151" formatCode="General">
                  <c:v>41505</c:v>
                </c:pt>
                <c:pt idx="152" formatCode="General">
                  <c:v>41506</c:v>
                </c:pt>
                <c:pt idx="153" formatCode="General">
                  <c:v>41507</c:v>
                </c:pt>
                <c:pt idx="154" formatCode="General">
                  <c:v>41508</c:v>
                </c:pt>
                <c:pt idx="155" formatCode="General">
                  <c:v>41509</c:v>
                </c:pt>
                <c:pt idx="156" formatCode="General">
                  <c:v>41512</c:v>
                </c:pt>
                <c:pt idx="157" formatCode="General">
                  <c:v>41513</c:v>
                </c:pt>
                <c:pt idx="158" formatCode="General">
                  <c:v>41514</c:v>
                </c:pt>
                <c:pt idx="159" formatCode="General">
                  <c:v>41515</c:v>
                </c:pt>
                <c:pt idx="160" formatCode="General">
                  <c:v>41516</c:v>
                </c:pt>
                <c:pt idx="161" formatCode="General">
                  <c:v>41519</c:v>
                </c:pt>
                <c:pt idx="162" formatCode="General">
                  <c:v>41520</c:v>
                </c:pt>
                <c:pt idx="163" formatCode="General">
                  <c:v>41521</c:v>
                </c:pt>
                <c:pt idx="164" formatCode="General">
                  <c:v>41522</c:v>
                </c:pt>
                <c:pt idx="165" formatCode="General">
                  <c:v>41523</c:v>
                </c:pt>
                <c:pt idx="166" formatCode="General">
                  <c:v>41526</c:v>
                </c:pt>
                <c:pt idx="167" formatCode="General">
                  <c:v>41527</c:v>
                </c:pt>
                <c:pt idx="168" formatCode="General">
                  <c:v>41528</c:v>
                </c:pt>
                <c:pt idx="169" formatCode="General">
                  <c:v>41529</c:v>
                </c:pt>
                <c:pt idx="170" formatCode="General">
                  <c:v>41530</c:v>
                </c:pt>
                <c:pt idx="171" formatCode="General">
                  <c:v>41533</c:v>
                </c:pt>
                <c:pt idx="172" formatCode="General">
                  <c:v>41534</c:v>
                </c:pt>
                <c:pt idx="173" formatCode="General">
                  <c:v>41535</c:v>
                </c:pt>
                <c:pt idx="174" formatCode="General">
                  <c:v>41536</c:v>
                </c:pt>
                <c:pt idx="175" formatCode="General">
                  <c:v>41537</c:v>
                </c:pt>
                <c:pt idx="176" formatCode="General">
                  <c:v>41540</c:v>
                </c:pt>
                <c:pt idx="177" formatCode="General">
                  <c:v>41541</c:v>
                </c:pt>
                <c:pt idx="178" formatCode="General">
                  <c:v>41542</c:v>
                </c:pt>
                <c:pt idx="179" formatCode="General">
                  <c:v>41543</c:v>
                </c:pt>
                <c:pt idx="180" formatCode="General">
                  <c:v>41544</c:v>
                </c:pt>
                <c:pt idx="181" formatCode="General">
                  <c:v>41547</c:v>
                </c:pt>
              </c:numCache>
            </c:numRef>
          </c:cat>
          <c:val>
            <c:numRef>
              <c:f>'4'!$D$5:$D$186</c:f>
              <c:numCache>
                <c:formatCode>General</c:formatCode>
                <c:ptCount val="182"/>
                <c:pt idx="0">
                  <c:v>0.30907926347138165</c:v>
                </c:pt>
                <c:pt idx="1">
                  <c:v>0.30355349833192419</c:v>
                </c:pt>
                <c:pt idx="2">
                  <c:v>0.30252654136232271</c:v>
                </c:pt>
                <c:pt idx="3">
                  <c:v>0.30220560395849877</c:v>
                </c:pt>
                <c:pt idx="4">
                  <c:v>0.3020530862276451</c:v>
                </c:pt>
                <c:pt idx="5">
                  <c:v>0.23366073996539941</c:v>
                </c:pt>
                <c:pt idx="6">
                  <c:v>0.23340672398356807</c:v>
                </c:pt>
                <c:pt idx="7">
                  <c:v>0.24730391051953132</c:v>
                </c:pt>
                <c:pt idx="8">
                  <c:v>0.27480186171921378</c:v>
                </c:pt>
                <c:pt idx="9">
                  <c:v>0.29924179516795119</c:v>
                </c:pt>
                <c:pt idx="10">
                  <c:v>0.35097326188523875</c:v>
                </c:pt>
                <c:pt idx="11">
                  <c:v>0.35040638345468395</c:v>
                </c:pt>
                <c:pt idx="12">
                  <c:v>0.32578291892783523</c:v>
                </c:pt>
                <c:pt idx="13">
                  <c:v>0.35695618631845366</c:v>
                </c:pt>
                <c:pt idx="14">
                  <c:v>0.35303360169159481</c:v>
                </c:pt>
                <c:pt idx="15">
                  <c:v>0.31920128367671063</c:v>
                </c:pt>
                <c:pt idx="16">
                  <c:v>0.33247034064536124</c:v>
                </c:pt>
                <c:pt idx="17">
                  <c:v>0.32676018248098382</c:v>
                </c:pt>
                <c:pt idx="18">
                  <c:v>0.32947303116007082</c:v>
                </c:pt>
                <c:pt idx="19">
                  <c:v>0.32891478590709733</c:v>
                </c:pt>
                <c:pt idx="20">
                  <c:v>0.38774674178225754</c:v>
                </c:pt>
                <c:pt idx="21">
                  <c:v>0.39566383983735348</c:v>
                </c:pt>
                <c:pt idx="22">
                  <c:v>0.39532582350962575</c:v>
                </c:pt>
                <c:pt idx="23">
                  <c:v>0.38226365731436329</c:v>
                </c:pt>
                <c:pt idx="24">
                  <c:v>0.37834839362729022</c:v>
                </c:pt>
                <c:pt idx="25">
                  <c:v>0.35281883282481208</c:v>
                </c:pt>
                <c:pt idx="26">
                  <c:v>0.35917193872954656</c:v>
                </c:pt>
                <c:pt idx="27">
                  <c:v>0.37762823135509122</c:v>
                </c:pt>
                <c:pt idx="28">
                  <c:v>0.38828265293909819</c:v>
                </c:pt>
                <c:pt idx="29">
                  <c:v>0.38856346021265736</c:v>
                </c:pt>
                <c:pt idx="30">
                  <c:v>0.32670156357254587</c:v>
                </c:pt>
                <c:pt idx="31">
                  <c:v>0.30828066388694653</c:v>
                </c:pt>
                <c:pt idx="32">
                  <c:v>0.3216695862184471</c:v>
                </c:pt>
                <c:pt idx="33">
                  <c:v>0.36856565583801121</c:v>
                </c:pt>
                <c:pt idx="34">
                  <c:v>0.33495172842265264</c:v>
                </c:pt>
                <c:pt idx="35">
                  <c:v>0.33672101130363596</c:v>
                </c:pt>
                <c:pt idx="36">
                  <c:v>0.3628559639649413</c:v>
                </c:pt>
                <c:pt idx="37">
                  <c:v>0.34267259314542747</c:v>
                </c:pt>
                <c:pt idx="38">
                  <c:v>0.31443543275081282</c:v>
                </c:pt>
                <c:pt idx="39">
                  <c:v>0.31354265578834239</c:v>
                </c:pt>
                <c:pt idx="40">
                  <c:v>0.40223864207998716</c:v>
                </c:pt>
                <c:pt idx="41">
                  <c:v>0.38701876210038982</c:v>
                </c:pt>
                <c:pt idx="42">
                  <c:v>0.415465490737916</c:v>
                </c:pt>
                <c:pt idx="43">
                  <c:v>0.3998785853193777</c:v>
                </c:pt>
                <c:pt idx="44">
                  <c:v>0.33409447911367324</c:v>
                </c:pt>
                <c:pt idx="45">
                  <c:v>0.34535588806758882</c:v>
                </c:pt>
                <c:pt idx="46">
                  <c:v>0.34778553859901334</c:v>
                </c:pt>
                <c:pt idx="47">
                  <c:v>0.33512826028379628</c:v>
                </c:pt>
                <c:pt idx="48">
                  <c:v>0.33767786687204471</c:v>
                </c:pt>
                <c:pt idx="49">
                  <c:v>0.37966374101871941</c:v>
                </c:pt>
                <c:pt idx="50">
                  <c:v>0.37974361674307122</c:v>
                </c:pt>
                <c:pt idx="51">
                  <c:v>0.3779851155543833</c:v>
                </c:pt>
                <c:pt idx="52">
                  <c:v>0.4143700171049341</c:v>
                </c:pt>
                <c:pt idx="53">
                  <c:v>0.38726223146906102</c:v>
                </c:pt>
                <c:pt idx="54">
                  <c:v>0.40347342322705981</c:v>
                </c:pt>
                <c:pt idx="55">
                  <c:v>0.4462484413468068</c:v>
                </c:pt>
                <c:pt idx="56">
                  <c:v>0.41236384605012899</c:v>
                </c:pt>
                <c:pt idx="57">
                  <c:v>0.41848942243382697</c:v>
                </c:pt>
                <c:pt idx="58">
                  <c:v>0.39733615771559011</c:v>
                </c:pt>
                <c:pt idx="59">
                  <c:v>0.395949949329158</c:v>
                </c:pt>
                <c:pt idx="60">
                  <c:v>0.4455288206402826</c:v>
                </c:pt>
                <c:pt idx="61">
                  <c:v>0.43764326070615789</c:v>
                </c:pt>
                <c:pt idx="62">
                  <c:v>0.4289986809835295</c:v>
                </c:pt>
                <c:pt idx="63">
                  <c:v>0.39430944634726728</c:v>
                </c:pt>
                <c:pt idx="64">
                  <c:v>0.37084735848852701</c:v>
                </c:pt>
                <c:pt idx="65">
                  <c:v>0.3517452195683653</c:v>
                </c:pt>
                <c:pt idx="66">
                  <c:v>0.34657473237524994</c:v>
                </c:pt>
                <c:pt idx="67">
                  <c:v>0.34280706067647693</c:v>
                </c:pt>
                <c:pt idx="68">
                  <c:v>0.37648554058690481</c:v>
                </c:pt>
                <c:pt idx="69">
                  <c:v>0.3671202242105408</c:v>
                </c:pt>
                <c:pt idx="70">
                  <c:v>0.38821246294979056</c:v>
                </c:pt>
                <c:pt idx="71">
                  <c:v>0.40627138579503491</c:v>
                </c:pt>
                <c:pt idx="72">
                  <c:v>0.4171790389413062</c:v>
                </c:pt>
                <c:pt idx="73">
                  <c:v>0.41988281149447038</c:v>
                </c:pt>
                <c:pt idx="74">
                  <c:v>0.4167149937167382</c:v>
                </c:pt>
                <c:pt idx="75">
                  <c:v>0.41266434000185742</c:v>
                </c:pt>
                <c:pt idx="76">
                  <c:v>0.42262021388876098</c:v>
                </c:pt>
                <c:pt idx="77">
                  <c:v>0.4256034194985151</c:v>
                </c:pt>
                <c:pt idx="78">
                  <c:v>0.42326098302505288</c:v>
                </c:pt>
                <c:pt idx="79">
                  <c:v>0.41153365868462893</c:v>
                </c:pt>
                <c:pt idx="80">
                  <c:v>0.43484422167715187</c:v>
                </c:pt>
                <c:pt idx="81">
                  <c:v>0.39896805926012591</c:v>
                </c:pt>
                <c:pt idx="82">
                  <c:v>0.42699272972810065</c:v>
                </c:pt>
                <c:pt idx="83">
                  <c:v>0.42695618812931885</c:v>
                </c:pt>
                <c:pt idx="84">
                  <c:v>0.42466771053502367</c:v>
                </c:pt>
                <c:pt idx="85">
                  <c:v>0.4233017054595416</c:v>
                </c:pt>
                <c:pt idx="86">
                  <c:v>0.42141081811084524</c:v>
                </c:pt>
                <c:pt idx="87">
                  <c:v>0.41309070765904521</c:v>
                </c:pt>
                <c:pt idx="88">
                  <c:v>0.41436510045457647</c:v>
                </c:pt>
                <c:pt idx="89">
                  <c:v>0.45727917561278814</c:v>
                </c:pt>
                <c:pt idx="90">
                  <c:v>0.46161814686710306</c:v>
                </c:pt>
                <c:pt idx="91">
                  <c:v>0.43903210606485576</c:v>
                </c:pt>
                <c:pt idx="92">
                  <c:v>0.44451190814502556</c:v>
                </c:pt>
                <c:pt idx="93">
                  <c:v>0.43387660946729661</c:v>
                </c:pt>
                <c:pt idx="94">
                  <c:v>0.43146395424590173</c:v>
                </c:pt>
                <c:pt idx="95">
                  <c:v>0.44052983409783608</c:v>
                </c:pt>
                <c:pt idx="96">
                  <c:v>0.43834527160946163</c:v>
                </c:pt>
                <c:pt idx="97">
                  <c:v>0.448645672555259</c:v>
                </c:pt>
                <c:pt idx="98">
                  <c:v>0.4441531430617916</c:v>
                </c:pt>
                <c:pt idx="99">
                  <c:v>0.42267326789203802</c:v>
                </c:pt>
                <c:pt idx="100">
                  <c:v>0.41951352329556585</c:v>
                </c:pt>
                <c:pt idx="101">
                  <c:v>0.41460230844272916</c:v>
                </c:pt>
                <c:pt idx="102">
                  <c:v>0.40708382528764908</c:v>
                </c:pt>
                <c:pt idx="103">
                  <c:v>0.42514985771998759</c:v>
                </c:pt>
                <c:pt idx="104">
                  <c:v>0.44321745202458496</c:v>
                </c:pt>
                <c:pt idx="105">
                  <c:v>0.44070244764441519</c:v>
                </c:pt>
                <c:pt idx="106">
                  <c:v>0.43930748704024897</c:v>
                </c:pt>
                <c:pt idx="107">
                  <c:v>0.41816395419651364</c:v>
                </c:pt>
                <c:pt idx="108">
                  <c:v>0.44116320258786795</c:v>
                </c:pt>
                <c:pt idx="109">
                  <c:v>0.43423426751646377</c:v>
                </c:pt>
                <c:pt idx="110">
                  <c:v>0.44220791964385858</c:v>
                </c:pt>
                <c:pt idx="111">
                  <c:v>0.45341719984907297</c:v>
                </c:pt>
                <c:pt idx="112">
                  <c:v>0.43333279508212208</c:v>
                </c:pt>
                <c:pt idx="113">
                  <c:v>0.43017831862729433</c:v>
                </c:pt>
                <c:pt idx="114">
                  <c:v>0.43369262847373991</c:v>
                </c:pt>
                <c:pt idx="115">
                  <c:v>0.46302683688252361</c:v>
                </c:pt>
                <c:pt idx="116">
                  <c:v>0.45939350698151948</c:v>
                </c:pt>
                <c:pt idx="117">
                  <c:v>0.475397098434578</c:v>
                </c:pt>
                <c:pt idx="118">
                  <c:v>0.41381512086586691</c:v>
                </c:pt>
                <c:pt idx="119">
                  <c:v>0.4117664328811898</c:v>
                </c:pt>
                <c:pt idx="120">
                  <c:v>0.41774058939973407</c:v>
                </c:pt>
                <c:pt idx="121">
                  <c:v>0.42054056236747595</c:v>
                </c:pt>
                <c:pt idx="122">
                  <c:v>0.41362870969464488</c:v>
                </c:pt>
                <c:pt idx="123">
                  <c:v>0.41400354814626994</c:v>
                </c:pt>
                <c:pt idx="124">
                  <c:v>0.41260915108740331</c:v>
                </c:pt>
                <c:pt idx="125">
                  <c:v>0.42360581302875161</c:v>
                </c:pt>
                <c:pt idx="126">
                  <c:v>0.42574250097666727</c:v>
                </c:pt>
                <c:pt idx="127">
                  <c:v>0.42517457776550766</c:v>
                </c:pt>
                <c:pt idx="128">
                  <c:v>0.41844404846554739</c:v>
                </c:pt>
                <c:pt idx="129">
                  <c:v>0.42183936363385111</c:v>
                </c:pt>
                <c:pt idx="130">
                  <c:v>0.42185875019992697</c:v>
                </c:pt>
                <c:pt idx="131">
                  <c:v>0.43976365110769122</c:v>
                </c:pt>
                <c:pt idx="132">
                  <c:v>0.4425831535049734</c:v>
                </c:pt>
                <c:pt idx="133">
                  <c:v>0.4444305088478343</c:v>
                </c:pt>
                <c:pt idx="134">
                  <c:v>0.44426279981422628</c:v>
                </c:pt>
                <c:pt idx="135">
                  <c:v>0.43737779758864936</c:v>
                </c:pt>
                <c:pt idx="136">
                  <c:v>0.42986404650393018</c:v>
                </c:pt>
                <c:pt idx="137">
                  <c:v>0.43657529802239142</c:v>
                </c:pt>
                <c:pt idx="138">
                  <c:v>0.47180368126511768</c:v>
                </c:pt>
                <c:pt idx="139">
                  <c:v>0.4742288376937645</c:v>
                </c:pt>
                <c:pt idx="140">
                  <c:v>0.4720208627562652</c:v>
                </c:pt>
                <c:pt idx="141">
                  <c:v>0.47547391435955649</c:v>
                </c:pt>
                <c:pt idx="142">
                  <c:v>0.48136904538970376</c:v>
                </c:pt>
                <c:pt idx="143">
                  <c:v>0.48039615487192289</c:v>
                </c:pt>
                <c:pt idx="144">
                  <c:v>0.48690269835229122</c:v>
                </c:pt>
                <c:pt idx="145">
                  <c:v>0.49193425319807171</c:v>
                </c:pt>
                <c:pt idx="146">
                  <c:v>0.4867099585973701</c:v>
                </c:pt>
                <c:pt idx="147">
                  <c:v>0.50156600056791267</c:v>
                </c:pt>
                <c:pt idx="148">
                  <c:v>0.47479102703099946</c:v>
                </c:pt>
                <c:pt idx="149">
                  <c:v>0.47254424238461851</c:v>
                </c:pt>
                <c:pt idx="150">
                  <c:v>0.47482918074596436</c:v>
                </c:pt>
                <c:pt idx="151">
                  <c:v>0.47302058335388186</c:v>
                </c:pt>
                <c:pt idx="152">
                  <c:v>0.46372662375402579</c:v>
                </c:pt>
                <c:pt idx="153">
                  <c:v>0.43804836582089651</c:v>
                </c:pt>
                <c:pt idx="154">
                  <c:v>0.43644973287543432</c:v>
                </c:pt>
                <c:pt idx="155">
                  <c:v>0.44095400697505505</c:v>
                </c:pt>
                <c:pt idx="156">
                  <c:v>0.4396957323436933</c:v>
                </c:pt>
                <c:pt idx="157">
                  <c:v>0.43513460619438293</c:v>
                </c:pt>
                <c:pt idx="158">
                  <c:v>0.44514424752445653</c:v>
                </c:pt>
                <c:pt idx="159">
                  <c:v>0.43931952139459074</c:v>
                </c:pt>
                <c:pt idx="160">
                  <c:v>0.43591372601891293</c:v>
                </c:pt>
                <c:pt idx="161">
                  <c:v>0.43608736661567005</c:v>
                </c:pt>
                <c:pt idx="162">
                  <c:v>0.43667298816526035</c:v>
                </c:pt>
                <c:pt idx="163">
                  <c:v>0.48732475277230131</c:v>
                </c:pt>
                <c:pt idx="164">
                  <c:v>0.46410177191001128</c:v>
                </c:pt>
                <c:pt idx="165">
                  <c:v>0.44887400404947181</c:v>
                </c:pt>
                <c:pt idx="166">
                  <c:v>0.44833757373591576</c:v>
                </c:pt>
                <c:pt idx="167">
                  <c:v>0.44420172862298413</c:v>
                </c:pt>
                <c:pt idx="168">
                  <c:v>0.42629182866149329</c:v>
                </c:pt>
                <c:pt idx="169">
                  <c:v>0.43095663289498742</c:v>
                </c:pt>
                <c:pt idx="170">
                  <c:v>0.42850488123557173</c:v>
                </c:pt>
                <c:pt idx="171">
                  <c:v>0.41634782968225281</c:v>
                </c:pt>
                <c:pt idx="172">
                  <c:v>0.41554505623340898</c:v>
                </c:pt>
                <c:pt idx="173">
                  <c:v>0.43257906509508126</c:v>
                </c:pt>
                <c:pt idx="174">
                  <c:v>0.42823566360759502</c:v>
                </c:pt>
                <c:pt idx="175">
                  <c:v>0.42857373041715152</c:v>
                </c:pt>
                <c:pt idx="176">
                  <c:v>0.4254815395386301</c:v>
                </c:pt>
                <c:pt idx="177">
                  <c:v>0.42752748471644614</c:v>
                </c:pt>
                <c:pt idx="178">
                  <c:v>0.42624567876292851</c:v>
                </c:pt>
                <c:pt idx="179">
                  <c:v>0.43079380100668174</c:v>
                </c:pt>
                <c:pt idx="180">
                  <c:v>0.42174684364257814</c:v>
                </c:pt>
                <c:pt idx="181">
                  <c:v>0.42564518093378118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'4'!$E$4</c:f>
              <c:strCache>
                <c:ptCount val="1"/>
                <c:pt idx="0">
                  <c:v>Regional and municipal bonds</c:v>
                </c:pt>
              </c:strCache>
            </c:strRef>
          </c:tx>
          <c:spPr>
            <a:ln>
              <a:solidFill>
                <a:schemeClr val="accent2">
                  <a:lumMod val="40000"/>
                  <a:lumOff val="60000"/>
                </a:schemeClr>
              </a:solidFill>
            </a:ln>
          </c:spPr>
          <c:marker>
            <c:symbol val="none"/>
          </c:marker>
          <c:cat>
            <c:numRef>
              <c:f>'4'!$A$5:$A$186</c:f>
              <c:numCache>
                <c:formatCode>m/d/yyyy</c:formatCode>
                <c:ptCount val="182"/>
                <c:pt idx="0">
                  <c:v>41283</c:v>
                </c:pt>
                <c:pt idx="1">
                  <c:v>41284</c:v>
                </c:pt>
                <c:pt idx="2">
                  <c:v>41285</c:v>
                </c:pt>
                <c:pt idx="3">
                  <c:v>41288</c:v>
                </c:pt>
                <c:pt idx="4">
                  <c:v>41289</c:v>
                </c:pt>
                <c:pt idx="5">
                  <c:v>41290</c:v>
                </c:pt>
                <c:pt idx="6">
                  <c:v>41291</c:v>
                </c:pt>
                <c:pt idx="7">
                  <c:v>41292</c:v>
                </c:pt>
                <c:pt idx="8">
                  <c:v>41295</c:v>
                </c:pt>
                <c:pt idx="9">
                  <c:v>41296</c:v>
                </c:pt>
                <c:pt idx="10">
                  <c:v>41297</c:v>
                </c:pt>
                <c:pt idx="11">
                  <c:v>41298</c:v>
                </c:pt>
                <c:pt idx="12">
                  <c:v>41299</c:v>
                </c:pt>
                <c:pt idx="13">
                  <c:v>41302</c:v>
                </c:pt>
                <c:pt idx="14">
                  <c:v>41303</c:v>
                </c:pt>
                <c:pt idx="15">
                  <c:v>41304</c:v>
                </c:pt>
                <c:pt idx="16">
                  <c:v>41305</c:v>
                </c:pt>
                <c:pt idx="17">
                  <c:v>41306</c:v>
                </c:pt>
                <c:pt idx="18">
                  <c:v>41309</c:v>
                </c:pt>
                <c:pt idx="19">
                  <c:v>41310</c:v>
                </c:pt>
                <c:pt idx="20">
                  <c:v>41311</c:v>
                </c:pt>
                <c:pt idx="21">
                  <c:v>41312</c:v>
                </c:pt>
                <c:pt idx="22">
                  <c:v>41313</c:v>
                </c:pt>
                <c:pt idx="23">
                  <c:v>41316</c:v>
                </c:pt>
                <c:pt idx="24">
                  <c:v>41317</c:v>
                </c:pt>
                <c:pt idx="25">
                  <c:v>41318</c:v>
                </c:pt>
                <c:pt idx="26">
                  <c:v>41319</c:v>
                </c:pt>
                <c:pt idx="27">
                  <c:v>41320</c:v>
                </c:pt>
                <c:pt idx="28">
                  <c:v>41323</c:v>
                </c:pt>
                <c:pt idx="29">
                  <c:v>41324</c:v>
                </c:pt>
                <c:pt idx="30">
                  <c:v>41325</c:v>
                </c:pt>
                <c:pt idx="31">
                  <c:v>41326</c:v>
                </c:pt>
                <c:pt idx="32">
                  <c:v>41327</c:v>
                </c:pt>
                <c:pt idx="33">
                  <c:v>41330</c:v>
                </c:pt>
                <c:pt idx="34">
                  <c:v>41331</c:v>
                </c:pt>
                <c:pt idx="35">
                  <c:v>41332</c:v>
                </c:pt>
                <c:pt idx="36">
                  <c:v>41333</c:v>
                </c:pt>
                <c:pt idx="37">
                  <c:v>41334</c:v>
                </c:pt>
                <c:pt idx="38">
                  <c:v>41337</c:v>
                </c:pt>
                <c:pt idx="39">
                  <c:v>41338</c:v>
                </c:pt>
                <c:pt idx="40">
                  <c:v>41339</c:v>
                </c:pt>
                <c:pt idx="41">
                  <c:v>41340</c:v>
                </c:pt>
                <c:pt idx="42">
                  <c:v>41344</c:v>
                </c:pt>
                <c:pt idx="43">
                  <c:v>41345</c:v>
                </c:pt>
                <c:pt idx="44">
                  <c:v>41346</c:v>
                </c:pt>
                <c:pt idx="45">
                  <c:v>41347</c:v>
                </c:pt>
                <c:pt idx="46">
                  <c:v>41348</c:v>
                </c:pt>
                <c:pt idx="47">
                  <c:v>41351</c:v>
                </c:pt>
                <c:pt idx="48">
                  <c:v>41352</c:v>
                </c:pt>
                <c:pt idx="49">
                  <c:v>41353</c:v>
                </c:pt>
                <c:pt idx="50">
                  <c:v>41354</c:v>
                </c:pt>
                <c:pt idx="51">
                  <c:v>41355</c:v>
                </c:pt>
                <c:pt idx="52">
                  <c:v>41358</c:v>
                </c:pt>
                <c:pt idx="53">
                  <c:v>41359</c:v>
                </c:pt>
                <c:pt idx="54">
                  <c:v>41360</c:v>
                </c:pt>
                <c:pt idx="55">
                  <c:v>41361</c:v>
                </c:pt>
                <c:pt idx="56">
                  <c:v>41362</c:v>
                </c:pt>
                <c:pt idx="57">
                  <c:v>41365</c:v>
                </c:pt>
                <c:pt idx="58">
                  <c:v>41366</c:v>
                </c:pt>
                <c:pt idx="59">
                  <c:v>41367</c:v>
                </c:pt>
                <c:pt idx="60">
                  <c:v>41368</c:v>
                </c:pt>
                <c:pt idx="61">
                  <c:v>41369</c:v>
                </c:pt>
                <c:pt idx="62">
                  <c:v>41372</c:v>
                </c:pt>
                <c:pt idx="63">
                  <c:v>41373</c:v>
                </c:pt>
                <c:pt idx="64">
                  <c:v>41374</c:v>
                </c:pt>
                <c:pt idx="65">
                  <c:v>41375</c:v>
                </c:pt>
                <c:pt idx="66">
                  <c:v>41376</c:v>
                </c:pt>
                <c:pt idx="67">
                  <c:v>41379</c:v>
                </c:pt>
                <c:pt idx="68">
                  <c:v>41380</c:v>
                </c:pt>
                <c:pt idx="69">
                  <c:v>41381</c:v>
                </c:pt>
                <c:pt idx="70">
                  <c:v>41382</c:v>
                </c:pt>
                <c:pt idx="71">
                  <c:v>41383</c:v>
                </c:pt>
                <c:pt idx="72">
                  <c:v>41386</c:v>
                </c:pt>
                <c:pt idx="73">
                  <c:v>41387</c:v>
                </c:pt>
                <c:pt idx="74">
                  <c:v>41388</c:v>
                </c:pt>
                <c:pt idx="75">
                  <c:v>41389</c:v>
                </c:pt>
                <c:pt idx="76">
                  <c:v>41390</c:v>
                </c:pt>
                <c:pt idx="77">
                  <c:v>41393</c:v>
                </c:pt>
                <c:pt idx="78">
                  <c:v>41394</c:v>
                </c:pt>
                <c:pt idx="79">
                  <c:v>41400</c:v>
                </c:pt>
                <c:pt idx="80">
                  <c:v>41401</c:v>
                </c:pt>
                <c:pt idx="81">
                  <c:v>41402</c:v>
                </c:pt>
                <c:pt idx="82">
                  <c:v>41407</c:v>
                </c:pt>
                <c:pt idx="83">
                  <c:v>41408</c:v>
                </c:pt>
                <c:pt idx="84">
                  <c:v>41409</c:v>
                </c:pt>
                <c:pt idx="85">
                  <c:v>41410</c:v>
                </c:pt>
                <c:pt idx="86">
                  <c:v>41411</c:v>
                </c:pt>
                <c:pt idx="87">
                  <c:v>41414</c:v>
                </c:pt>
                <c:pt idx="88">
                  <c:v>41415</c:v>
                </c:pt>
                <c:pt idx="89">
                  <c:v>41416</c:v>
                </c:pt>
                <c:pt idx="90">
                  <c:v>41417</c:v>
                </c:pt>
                <c:pt idx="91">
                  <c:v>41418</c:v>
                </c:pt>
                <c:pt idx="92">
                  <c:v>41421</c:v>
                </c:pt>
                <c:pt idx="93">
                  <c:v>41422</c:v>
                </c:pt>
                <c:pt idx="94">
                  <c:v>41423</c:v>
                </c:pt>
                <c:pt idx="95">
                  <c:v>41424</c:v>
                </c:pt>
                <c:pt idx="96">
                  <c:v>41425</c:v>
                </c:pt>
                <c:pt idx="97">
                  <c:v>41428</c:v>
                </c:pt>
                <c:pt idx="98">
                  <c:v>41429</c:v>
                </c:pt>
                <c:pt idx="99">
                  <c:v>41430</c:v>
                </c:pt>
                <c:pt idx="100">
                  <c:v>41431</c:v>
                </c:pt>
                <c:pt idx="101">
                  <c:v>41432</c:v>
                </c:pt>
                <c:pt idx="102">
                  <c:v>41435</c:v>
                </c:pt>
                <c:pt idx="103">
                  <c:v>41436</c:v>
                </c:pt>
                <c:pt idx="104">
                  <c:v>41438</c:v>
                </c:pt>
                <c:pt idx="105">
                  <c:v>41439</c:v>
                </c:pt>
                <c:pt idx="106">
                  <c:v>41442</c:v>
                </c:pt>
                <c:pt idx="107">
                  <c:v>41443</c:v>
                </c:pt>
                <c:pt idx="108">
                  <c:v>41444</c:v>
                </c:pt>
                <c:pt idx="109">
                  <c:v>41445</c:v>
                </c:pt>
                <c:pt idx="110">
                  <c:v>41446</c:v>
                </c:pt>
                <c:pt idx="111">
                  <c:v>41449</c:v>
                </c:pt>
                <c:pt idx="112">
                  <c:v>41450</c:v>
                </c:pt>
                <c:pt idx="113">
                  <c:v>41451</c:v>
                </c:pt>
                <c:pt idx="114">
                  <c:v>41452</c:v>
                </c:pt>
                <c:pt idx="115">
                  <c:v>41453</c:v>
                </c:pt>
                <c:pt idx="116">
                  <c:v>41456</c:v>
                </c:pt>
                <c:pt idx="117">
                  <c:v>41457</c:v>
                </c:pt>
                <c:pt idx="118">
                  <c:v>41458</c:v>
                </c:pt>
                <c:pt idx="119">
                  <c:v>41459</c:v>
                </c:pt>
                <c:pt idx="120">
                  <c:v>41460</c:v>
                </c:pt>
                <c:pt idx="121">
                  <c:v>41463</c:v>
                </c:pt>
                <c:pt idx="122">
                  <c:v>41464</c:v>
                </c:pt>
                <c:pt idx="123">
                  <c:v>41465</c:v>
                </c:pt>
                <c:pt idx="124">
                  <c:v>41466</c:v>
                </c:pt>
                <c:pt idx="125">
                  <c:v>41467</c:v>
                </c:pt>
                <c:pt idx="126">
                  <c:v>41470</c:v>
                </c:pt>
                <c:pt idx="127">
                  <c:v>41471</c:v>
                </c:pt>
                <c:pt idx="128">
                  <c:v>41472</c:v>
                </c:pt>
                <c:pt idx="129">
                  <c:v>41473</c:v>
                </c:pt>
                <c:pt idx="130">
                  <c:v>41474</c:v>
                </c:pt>
                <c:pt idx="131">
                  <c:v>41477</c:v>
                </c:pt>
                <c:pt idx="132">
                  <c:v>41478</c:v>
                </c:pt>
                <c:pt idx="133">
                  <c:v>41479</c:v>
                </c:pt>
                <c:pt idx="134">
                  <c:v>41480</c:v>
                </c:pt>
                <c:pt idx="135">
                  <c:v>41481</c:v>
                </c:pt>
                <c:pt idx="136">
                  <c:v>41484</c:v>
                </c:pt>
                <c:pt idx="137">
                  <c:v>41485</c:v>
                </c:pt>
                <c:pt idx="138">
                  <c:v>41486</c:v>
                </c:pt>
                <c:pt idx="139">
                  <c:v>41487</c:v>
                </c:pt>
                <c:pt idx="140">
                  <c:v>41488</c:v>
                </c:pt>
                <c:pt idx="141">
                  <c:v>41491</c:v>
                </c:pt>
                <c:pt idx="142">
                  <c:v>41492</c:v>
                </c:pt>
                <c:pt idx="143">
                  <c:v>41493</c:v>
                </c:pt>
                <c:pt idx="144">
                  <c:v>41494</c:v>
                </c:pt>
                <c:pt idx="145">
                  <c:v>41495</c:v>
                </c:pt>
                <c:pt idx="146">
                  <c:v>41498</c:v>
                </c:pt>
                <c:pt idx="147">
                  <c:v>41499</c:v>
                </c:pt>
                <c:pt idx="148" formatCode="General">
                  <c:v>41500</c:v>
                </c:pt>
                <c:pt idx="149" formatCode="General">
                  <c:v>41501</c:v>
                </c:pt>
                <c:pt idx="150" formatCode="General">
                  <c:v>41502</c:v>
                </c:pt>
                <c:pt idx="151" formatCode="General">
                  <c:v>41505</c:v>
                </c:pt>
                <c:pt idx="152" formatCode="General">
                  <c:v>41506</c:v>
                </c:pt>
                <c:pt idx="153" formatCode="General">
                  <c:v>41507</c:v>
                </c:pt>
                <c:pt idx="154" formatCode="General">
                  <c:v>41508</c:v>
                </c:pt>
                <c:pt idx="155" formatCode="General">
                  <c:v>41509</c:v>
                </c:pt>
                <c:pt idx="156" formatCode="General">
                  <c:v>41512</c:v>
                </c:pt>
                <c:pt idx="157" formatCode="General">
                  <c:v>41513</c:v>
                </c:pt>
                <c:pt idx="158" formatCode="General">
                  <c:v>41514</c:v>
                </c:pt>
                <c:pt idx="159" formatCode="General">
                  <c:v>41515</c:v>
                </c:pt>
                <c:pt idx="160" formatCode="General">
                  <c:v>41516</c:v>
                </c:pt>
                <c:pt idx="161" formatCode="General">
                  <c:v>41519</c:v>
                </c:pt>
                <c:pt idx="162" formatCode="General">
                  <c:v>41520</c:v>
                </c:pt>
                <c:pt idx="163" formatCode="General">
                  <c:v>41521</c:v>
                </c:pt>
                <c:pt idx="164" formatCode="General">
                  <c:v>41522</c:v>
                </c:pt>
                <c:pt idx="165" formatCode="General">
                  <c:v>41523</c:v>
                </c:pt>
                <c:pt idx="166" formatCode="General">
                  <c:v>41526</c:v>
                </c:pt>
                <c:pt idx="167" formatCode="General">
                  <c:v>41527</c:v>
                </c:pt>
                <c:pt idx="168" formatCode="General">
                  <c:v>41528</c:v>
                </c:pt>
                <c:pt idx="169" formatCode="General">
                  <c:v>41529</c:v>
                </c:pt>
                <c:pt idx="170" formatCode="General">
                  <c:v>41530</c:v>
                </c:pt>
                <c:pt idx="171" formatCode="General">
                  <c:v>41533</c:v>
                </c:pt>
                <c:pt idx="172" formatCode="General">
                  <c:v>41534</c:v>
                </c:pt>
                <c:pt idx="173" formatCode="General">
                  <c:v>41535</c:v>
                </c:pt>
                <c:pt idx="174" formatCode="General">
                  <c:v>41536</c:v>
                </c:pt>
                <c:pt idx="175" formatCode="General">
                  <c:v>41537</c:v>
                </c:pt>
                <c:pt idx="176" formatCode="General">
                  <c:v>41540</c:v>
                </c:pt>
                <c:pt idx="177" formatCode="General">
                  <c:v>41541</c:v>
                </c:pt>
                <c:pt idx="178" formatCode="General">
                  <c:v>41542</c:v>
                </c:pt>
                <c:pt idx="179" formatCode="General">
                  <c:v>41543</c:v>
                </c:pt>
                <c:pt idx="180" formatCode="General">
                  <c:v>41544</c:v>
                </c:pt>
                <c:pt idx="181" formatCode="General">
                  <c:v>41547</c:v>
                </c:pt>
              </c:numCache>
            </c:numRef>
          </c:cat>
          <c:val>
            <c:numRef>
              <c:f>'4'!$E$5:$E$186</c:f>
              <c:numCache>
                <c:formatCode>General</c:formatCode>
                <c:ptCount val="182"/>
                <c:pt idx="0">
                  <c:v>2.5620241459442646E-2</c:v>
                </c:pt>
                <c:pt idx="1">
                  <c:v>2.5448546741207941E-2</c:v>
                </c:pt>
                <c:pt idx="2">
                  <c:v>2.5058041684924329E-2</c:v>
                </c:pt>
                <c:pt idx="3">
                  <c:v>2.5052394674038862E-2</c:v>
                </c:pt>
                <c:pt idx="4">
                  <c:v>2.4823048506899335E-2</c:v>
                </c:pt>
                <c:pt idx="5">
                  <c:v>2.5637780634578236E-2</c:v>
                </c:pt>
                <c:pt idx="6">
                  <c:v>2.5801345210856454E-2</c:v>
                </c:pt>
                <c:pt idx="7">
                  <c:v>2.5968437980082477E-2</c:v>
                </c:pt>
                <c:pt idx="8">
                  <c:v>2.4137271488813249E-2</c:v>
                </c:pt>
                <c:pt idx="9">
                  <c:v>2.6147992903611396E-2</c:v>
                </c:pt>
                <c:pt idx="10">
                  <c:v>8.9508336053773632E-2</c:v>
                </c:pt>
                <c:pt idx="11">
                  <c:v>8.9244234940233064E-2</c:v>
                </c:pt>
                <c:pt idx="12">
                  <c:v>8.049147791057136E-2</c:v>
                </c:pt>
                <c:pt idx="13">
                  <c:v>8.836945966537664E-2</c:v>
                </c:pt>
                <c:pt idx="14">
                  <c:v>8.8911887943889351E-2</c:v>
                </c:pt>
                <c:pt idx="15">
                  <c:v>7.4712144684910872E-2</c:v>
                </c:pt>
                <c:pt idx="16">
                  <c:v>7.8258693349918668E-2</c:v>
                </c:pt>
                <c:pt idx="17">
                  <c:v>7.8860555900820889E-2</c:v>
                </c:pt>
                <c:pt idx="18">
                  <c:v>7.9016911489631553E-2</c:v>
                </c:pt>
                <c:pt idx="19">
                  <c:v>7.9205877954765677E-2</c:v>
                </c:pt>
                <c:pt idx="20">
                  <c:v>4.8749987918985209E-2</c:v>
                </c:pt>
                <c:pt idx="21">
                  <c:v>4.9541896763374851E-2</c:v>
                </c:pt>
                <c:pt idx="22">
                  <c:v>4.9612748207314164E-2</c:v>
                </c:pt>
                <c:pt idx="23">
                  <c:v>4.8264582113440986E-2</c:v>
                </c:pt>
                <c:pt idx="24">
                  <c:v>4.6674149430713595E-2</c:v>
                </c:pt>
                <c:pt idx="25">
                  <c:v>9.6716374231690452E-2</c:v>
                </c:pt>
                <c:pt idx="26">
                  <c:v>9.4595877984806953E-2</c:v>
                </c:pt>
                <c:pt idx="27">
                  <c:v>9.1622475304191334E-2</c:v>
                </c:pt>
                <c:pt idx="28">
                  <c:v>9.1338598840452784E-2</c:v>
                </c:pt>
                <c:pt idx="29">
                  <c:v>9.2456460697202772E-2</c:v>
                </c:pt>
                <c:pt idx="30">
                  <c:v>7.2582215500370695E-2</c:v>
                </c:pt>
                <c:pt idx="31">
                  <c:v>7.4043270701665692E-2</c:v>
                </c:pt>
                <c:pt idx="32">
                  <c:v>7.163051905644692E-2</c:v>
                </c:pt>
                <c:pt idx="33">
                  <c:v>6.6468398264161982E-2</c:v>
                </c:pt>
                <c:pt idx="34">
                  <c:v>6.8735556612831081E-2</c:v>
                </c:pt>
                <c:pt idx="35">
                  <c:v>5.6297158539218219E-2</c:v>
                </c:pt>
                <c:pt idx="36">
                  <c:v>5.6005752500161696E-2</c:v>
                </c:pt>
                <c:pt idx="37">
                  <c:v>5.6099229584459349E-2</c:v>
                </c:pt>
                <c:pt idx="38">
                  <c:v>5.7546036575870624E-2</c:v>
                </c:pt>
                <c:pt idx="39">
                  <c:v>5.7901143788563494E-2</c:v>
                </c:pt>
                <c:pt idx="40">
                  <c:v>6.0740199233916291E-2</c:v>
                </c:pt>
                <c:pt idx="41">
                  <c:v>5.7613387069219174E-2</c:v>
                </c:pt>
                <c:pt idx="42">
                  <c:v>6.072012796692134E-2</c:v>
                </c:pt>
                <c:pt idx="43">
                  <c:v>6.4417331405304853E-2</c:v>
                </c:pt>
                <c:pt idx="44">
                  <c:v>5.0714317503251866E-2</c:v>
                </c:pt>
                <c:pt idx="45">
                  <c:v>5.1564810565307449E-2</c:v>
                </c:pt>
                <c:pt idx="46">
                  <c:v>5.1023794251097244E-2</c:v>
                </c:pt>
                <c:pt idx="47">
                  <c:v>5.1677755610062374E-2</c:v>
                </c:pt>
                <c:pt idx="48">
                  <c:v>5.3725245521842158E-2</c:v>
                </c:pt>
                <c:pt idx="49">
                  <c:v>7.6573164815786188E-2</c:v>
                </c:pt>
                <c:pt idx="50">
                  <c:v>7.6823075707217053E-2</c:v>
                </c:pt>
                <c:pt idx="51">
                  <c:v>7.6672170553248778E-2</c:v>
                </c:pt>
                <c:pt idx="52">
                  <c:v>7.4364382799990941E-2</c:v>
                </c:pt>
                <c:pt idx="53">
                  <c:v>7.5562221192131213E-2</c:v>
                </c:pt>
                <c:pt idx="54">
                  <c:v>5.9021282146006097E-2</c:v>
                </c:pt>
                <c:pt idx="55">
                  <c:v>8.5346625158686726E-2</c:v>
                </c:pt>
                <c:pt idx="56">
                  <c:v>5.1875289157018868E-2</c:v>
                </c:pt>
                <c:pt idx="57">
                  <c:v>5.1642399988637566E-2</c:v>
                </c:pt>
                <c:pt idx="58">
                  <c:v>5.1534342905902898E-2</c:v>
                </c:pt>
                <c:pt idx="59">
                  <c:v>8.4170804064191071E-2</c:v>
                </c:pt>
                <c:pt idx="60">
                  <c:v>9.1685736601089696E-2</c:v>
                </c:pt>
                <c:pt idx="61">
                  <c:v>9.4501494188259594E-2</c:v>
                </c:pt>
                <c:pt idx="62">
                  <c:v>9.2349212251437426E-2</c:v>
                </c:pt>
                <c:pt idx="63">
                  <c:v>8.5113946046442415E-2</c:v>
                </c:pt>
                <c:pt idx="64">
                  <c:v>8.1974106312270603E-2</c:v>
                </c:pt>
                <c:pt idx="65">
                  <c:v>7.9308650798167429E-2</c:v>
                </c:pt>
                <c:pt idx="66">
                  <c:v>7.8683674612454832E-2</c:v>
                </c:pt>
                <c:pt idx="67">
                  <c:v>7.7357214276191119E-2</c:v>
                </c:pt>
                <c:pt idx="68">
                  <c:v>7.3534655186132003E-2</c:v>
                </c:pt>
                <c:pt idx="69">
                  <c:v>8.0818988603238606E-2</c:v>
                </c:pt>
                <c:pt idx="70">
                  <c:v>7.871961601845022E-2</c:v>
                </c:pt>
                <c:pt idx="71">
                  <c:v>7.9346011258846827E-2</c:v>
                </c:pt>
                <c:pt idx="72">
                  <c:v>9.091331495901149E-2</c:v>
                </c:pt>
                <c:pt idx="73">
                  <c:v>8.9261765733679416E-2</c:v>
                </c:pt>
                <c:pt idx="74">
                  <c:v>8.8605673837779647E-2</c:v>
                </c:pt>
                <c:pt idx="75">
                  <c:v>8.1237255530610342E-2</c:v>
                </c:pt>
                <c:pt idx="76">
                  <c:v>8.065839679813934E-2</c:v>
                </c:pt>
                <c:pt idx="77">
                  <c:v>8.2262044528495934E-2</c:v>
                </c:pt>
                <c:pt idx="78">
                  <c:v>6.3315691962546147E-2</c:v>
                </c:pt>
                <c:pt idx="79">
                  <c:v>8.1692813600770062E-2</c:v>
                </c:pt>
                <c:pt idx="80">
                  <c:v>6.6800425279021566E-2</c:v>
                </c:pt>
                <c:pt idx="81">
                  <c:v>3.727827294739889E-2</c:v>
                </c:pt>
                <c:pt idx="82">
                  <c:v>5.3238737115481938E-2</c:v>
                </c:pt>
                <c:pt idx="83">
                  <c:v>6.4217244932974357E-2</c:v>
                </c:pt>
                <c:pt idx="84">
                  <c:v>6.4981936831313994E-2</c:v>
                </c:pt>
                <c:pt idx="85">
                  <c:v>6.4338990896611242E-2</c:v>
                </c:pt>
                <c:pt idx="86">
                  <c:v>6.4196856202712579E-2</c:v>
                </c:pt>
                <c:pt idx="87">
                  <c:v>4.672291555157225E-2</c:v>
                </c:pt>
                <c:pt idx="88">
                  <c:v>4.6767130003019873E-2</c:v>
                </c:pt>
                <c:pt idx="89">
                  <c:v>5.4298206225569835E-2</c:v>
                </c:pt>
                <c:pt idx="90">
                  <c:v>5.4540836934512296E-2</c:v>
                </c:pt>
                <c:pt idx="91">
                  <c:v>5.2649451042480352E-2</c:v>
                </c:pt>
                <c:pt idx="92">
                  <c:v>5.4820834217864677E-2</c:v>
                </c:pt>
                <c:pt idx="93">
                  <c:v>7.1164317146561823E-2</c:v>
                </c:pt>
                <c:pt idx="94">
                  <c:v>5.3023997788439206E-2</c:v>
                </c:pt>
                <c:pt idx="95">
                  <c:v>5.2694568073753445E-2</c:v>
                </c:pt>
                <c:pt idx="96">
                  <c:v>5.4061562688125134E-2</c:v>
                </c:pt>
                <c:pt idx="97">
                  <c:v>4.1841899017716858E-2</c:v>
                </c:pt>
                <c:pt idx="98">
                  <c:v>3.947347128414614E-2</c:v>
                </c:pt>
                <c:pt idx="99">
                  <c:v>4.5606494106173838E-2</c:v>
                </c:pt>
                <c:pt idx="100">
                  <c:v>2.5699946224925288E-2</c:v>
                </c:pt>
                <c:pt idx="101">
                  <c:v>2.4780611127879382E-2</c:v>
                </c:pt>
                <c:pt idx="102">
                  <c:v>2.5494850088163785E-2</c:v>
                </c:pt>
                <c:pt idx="103">
                  <c:v>2.8521552407073728E-2</c:v>
                </c:pt>
                <c:pt idx="104">
                  <c:v>5.862221501089851E-2</c:v>
                </c:pt>
                <c:pt idx="105">
                  <c:v>5.8592326605518975E-2</c:v>
                </c:pt>
                <c:pt idx="106">
                  <c:v>5.8559324980642737E-2</c:v>
                </c:pt>
                <c:pt idx="107">
                  <c:v>5.6115011576172096E-2</c:v>
                </c:pt>
                <c:pt idx="108">
                  <c:v>5.5695833580483162E-2</c:v>
                </c:pt>
                <c:pt idx="109">
                  <c:v>5.3821710252858174E-2</c:v>
                </c:pt>
                <c:pt idx="110">
                  <c:v>5.40181462202452E-2</c:v>
                </c:pt>
                <c:pt idx="111">
                  <c:v>5.320974025582155E-2</c:v>
                </c:pt>
                <c:pt idx="112">
                  <c:v>5.5306767407931785E-2</c:v>
                </c:pt>
                <c:pt idx="113">
                  <c:v>5.5999072493808734E-2</c:v>
                </c:pt>
                <c:pt idx="114">
                  <c:v>5.5026199739921074E-2</c:v>
                </c:pt>
                <c:pt idx="115">
                  <c:v>5.8761997122896904E-2</c:v>
                </c:pt>
                <c:pt idx="116">
                  <c:v>5.6232398462814095E-2</c:v>
                </c:pt>
                <c:pt idx="117">
                  <c:v>5.7499777014352729E-2</c:v>
                </c:pt>
                <c:pt idx="118">
                  <c:v>5.7801990298748981E-2</c:v>
                </c:pt>
                <c:pt idx="119">
                  <c:v>5.8846567563288009E-2</c:v>
                </c:pt>
                <c:pt idx="120">
                  <c:v>5.7352985355281098E-2</c:v>
                </c:pt>
                <c:pt idx="121">
                  <c:v>5.830194230698952E-2</c:v>
                </c:pt>
                <c:pt idx="122">
                  <c:v>5.910215564111463E-2</c:v>
                </c:pt>
                <c:pt idx="123">
                  <c:v>5.282355504413306E-2</c:v>
                </c:pt>
                <c:pt idx="124">
                  <c:v>5.3898586628414624E-2</c:v>
                </c:pt>
                <c:pt idx="125">
                  <c:v>5.7507152176170868E-2</c:v>
                </c:pt>
                <c:pt idx="126">
                  <c:v>5.6789542801110454E-2</c:v>
                </c:pt>
                <c:pt idx="127">
                  <c:v>5.5176511183411762E-2</c:v>
                </c:pt>
                <c:pt idx="128">
                  <c:v>6.4771328369355785E-2</c:v>
                </c:pt>
                <c:pt idx="129">
                  <c:v>6.4655560902021722E-2</c:v>
                </c:pt>
                <c:pt idx="130">
                  <c:v>6.5644769104265643E-2</c:v>
                </c:pt>
                <c:pt idx="131">
                  <c:v>6.9719561209853301E-2</c:v>
                </c:pt>
                <c:pt idx="132">
                  <c:v>7.030177207134565E-2</c:v>
                </c:pt>
                <c:pt idx="133">
                  <c:v>6.9910835238758962E-2</c:v>
                </c:pt>
                <c:pt idx="134">
                  <c:v>6.9680090722328225E-2</c:v>
                </c:pt>
                <c:pt idx="135">
                  <c:v>6.8738524871946038E-2</c:v>
                </c:pt>
                <c:pt idx="136">
                  <c:v>6.7349449958193974E-2</c:v>
                </c:pt>
                <c:pt idx="137">
                  <c:v>6.8429670654786584E-2</c:v>
                </c:pt>
                <c:pt idx="138">
                  <c:v>7.5905724330861374E-2</c:v>
                </c:pt>
                <c:pt idx="139">
                  <c:v>7.6301054669945453E-2</c:v>
                </c:pt>
                <c:pt idx="140">
                  <c:v>7.6280209439236663E-2</c:v>
                </c:pt>
                <c:pt idx="141">
                  <c:v>7.658030347623021E-2</c:v>
                </c:pt>
                <c:pt idx="142">
                  <c:v>7.7279069741739551E-2</c:v>
                </c:pt>
                <c:pt idx="143">
                  <c:v>7.8120665288359634E-2</c:v>
                </c:pt>
                <c:pt idx="144">
                  <c:v>7.9698742549540347E-2</c:v>
                </c:pt>
                <c:pt idx="145">
                  <c:v>8.1601470358316774E-2</c:v>
                </c:pt>
                <c:pt idx="146">
                  <c:v>8.0054333619688028E-2</c:v>
                </c:pt>
                <c:pt idx="147">
                  <c:v>7.996092660773714E-2</c:v>
                </c:pt>
                <c:pt idx="148">
                  <c:v>8.0122383250752258E-2</c:v>
                </c:pt>
                <c:pt idx="149">
                  <c:v>7.7714176343092647E-2</c:v>
                </c:pt>
                <c:pt idx="150">
                  <c:v>7.6724951097544361E-2</c:v>
                </c:pt>
                <c:pt idx="151">
                  <c:v>7.6679310469095485E-2</c:v>
                </c:pt>
                <c:pt idx="152">
                  <c:v>7.5621676228060555E-2</c:v>
                </c:pt>
                <c:pt idx="153">
                  <c:v>6.711017039069761E-2</c:v>
                </c:pt>
                <c:pt idx="154">
                  <c:v>6.8007188194569246E-2</c:v>
                </c:pt>
                <c:pt idx="155">
                  <c:v>6.7475345473730824E-2</c:v>
                </c:pt>
                <c:pt idx="156">
                  <c:v>6.7190271019002781E-2</c:v>
                </c:pt>
                <c:pt idx="157">
                  <c:v>6.7289577431580663E-2</c:v>
                </c:pt>
                <c:pt idx="158">
                  <c:v>5.6852849114275184E-2</c:v>
                </c:pt>
                <c:pt idx="159">
                  <c:v>6.3807012182965098E-2</c:v>
                </c:pt>
                <c:pt idx="160">
                  <c:v>5.8190981573788492E-2</c:v>
                </c:pt>
                <c:pt idx="161">
                  <c:v>5.7970116701097779E-2</c:v>
                </c:pt>
                <c:pt idx="162">
                  <c:v>5.7756667004718154E-2</c:v>
                </c:pt>
                <c:pt idx="163">
                  <c:v>6.4828623457502843E-2</c:v>
                </c:pt>
                <c:pt idx="164">
                  <c:v>6.3175434419954532E-2</c:v>
                </c:pt>
                <c:pt idx="165">
                  <c:v>6.0751402786139476E-2</c:v>
                </c:pt>
                <c:pt idx="166">
                  <c:v>6.1311044712737212E-2</c:v>
                </c:pt>
                <c:pt idx="167">
                  <c:v>5.9340244552664109E-2</c:v>
                </c:pt>
                <c:pt idx="168">
                  <c:v>6.3322174335259607E-2</c:v>
                </c:pt>
                <c:pt idx="169">
                  <c:v>6.4438557616862666E-2</c:v>
                </c:pt>
                <c:pt idx="170">
                  <c:v>6.4256043998468196E-2</c:v>
                </c:pt>
                <c:pt idx="171">
                  <c:v>6.4080151277977934E-2</c:v>
                </c:pt>
                <c:pt idx="172">
                  <c:v>6.432847809932557E-2</c:v>
                </c:pt>
                <c:pt idx="173">
                  <c:v>6.2942947133533766E-2</c:v>
                </c:pt>
                <c:pt idx="174">
                  <c:v>6.2385247908812398E-2</c:v>
                </c:pt>
                <c:pt idx="175">
                  <c:v>6.0741457111161641E-2</c:v>
                </c:pt>
                <c:pt idx="176">
                  <c:v>6.060592011219737E-2</c:v>
                </c:pt>
                <c:pt idx="177">
                  <c:v>6.1345539682050407E-2</c:v>
                </c:pt>
                <c:pt idx="178">
                  <c:v>6.1781868845948204E-2</c:v>
                </c:pt>
                <c:pt idx="179">
                  <c:v>6.6434901264150178E-2</c:v>
                </c:pt>
                <c:pt idx="180">
                  <c:v>6.7041026641013718E-2</c:v>
                </c:pt>
                <c:pt idx="181">
                  <c:v>5.8168971769155142E-2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773888"/>
        <c:axId val="100775424"/>
      </c:lineChart>
      <c:dateAx>
        <c:axId val="100773888"/>
        <c:scaling>
          <c:orientation val="minMax"/>
          <c:min val="41275"/>
        </c:scaling>
        <c:delete val="0"/>
        <c:axPos val="b"/>
        <c:numFmt formatCode="dd/mm/yy;@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100775424"/>
        <c:crosses val="autoZero"/>
        <c:auto val="0"/>
        <c:lblOffset val="100"/>
        <c:baseTimeUnit val="days"/>
        <c:majorUnit val="1"/>
        <c:majorTimeUnit val="months"/>
      </c:dateAx>
      <c:valAx>
        <c:axId val="100775424"/>
        <c:scaling>
          <c:orientation val="minMax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crossAx val="10077388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7.2006516426825961E-3"/>
          <c:y val="0.79487301763335916"/>
          <c:w val="0.95801271876588545"/>
          <c:h val="0.18638608554212413"/>
        </c:manualLayout>
      </c:layout>
      <c:overlay val="0"/>
      <c:txPr>
        <a:bodyPr/>
        <a:lstStyle/>
        <a:p>
          <a:pPr>
            <a:defRPr b="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 b="1"/>
      </a:pPr>
      <a:endParaRPr lang="ru-RU"/>
    </a:p>
  </c:txPr>
  <c:printSettings>
    <c:headerFooter/>
    <c:pageMargins b="0.75000000000000422" l="0.70000000000000062" r="0.70000000000000062" t="0.75000000000000422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8780487804878737E-2"/>
          <c:y val="3.1531531531531536E-2"/>
          <c:w val="0.85105488719057698"/>
          <c:h val="0.59733122536076988"/>
        </c:manualLayout>
      </c:layout>
      <c:lineChart>
        <c:grouping val="standard"/>
        <c:varyColors val="0"/>
        <c:ser>
          <c:idx val="0"/>
          <c:order val="0"/>
          <c:tx>
            <c:strRef>
              <c:f>'5'!$B$4</c:f>
              <c:strCache>
                <c:ptCount val="1"/>
                <c:pt idx="0">
                  <c:v>Equities</c:v>
                </c:pt>
              </c:strCache>
            </c:strRef>
          </c:tx>
          <c:spPr>
            <a:ln cmpd="sng">
              <a:solidFill>
                <a:schemeClr val="accent2"/>
              </a:solidFill>
              <a:prstDash val="dash"/>
            </a:ln>
          </c:spPr>
          <c:marker>
            <c:symbol val="none"/>
          </c:marker>
          <c:cat>
            <c:numRef>
              <c:f>'5'!$A$5:$A$186</c:f>
              <c:numCache>
                <c:formatCode>m/d/yyyy</c:formatCode>
                <c:ptCount val="182"/>
                <c:pt idx="0">
                  <c:v>41283</c:v>
                </c:pt>
                <c:pt idx="1">
                  <c:v>41284</c:v>
                </c:pt>
                <c:pt idx="2">
                  <c:v>41285</c:v>
                </c:pt>
                <c:pt idx="3">
                  <c:v>41288</c:v>
                </c:pt>
                <c:pt idx="4">
                  <c:v>41289</c:v>
                </c:pt>
                <c:pt idx="5">
                  <c:v>41290</c:v>
                </c:pt>
                <c:pt idx="6">
                  <c:v>41291</c:v>
                </c:pt>
                <c:pt idx="7">
                  <c:v>41292</c:v>
                </c:pt>
                <c:pt idx="8">
                  <c:v>41295</c:v>
                </c:pt>
                <c:pt idx="9">
                  <c:v>41296</c:v>
                </c:pt>
                <c:pt idx="10">
                  <c:v>41297</c:v>
                </c:pt>
                <c:pt idx="11">
                  <c:v>41298</c:v>
                </c:pt>
                <c:pt idx="12">
                  <c:v>41299</c:v>
                </c:pt>
                <c:pt idx="13">
                  <c:v>41302</c:v>
                </c:pt>
                <c:pt idx="14">
                  <c:v>41303</c:v>
                </c:pt>
                <c:pt idx="15">
                  <c:v>41304</c:v>
                </c:pt>
                <c:pt idx="16">
                  <c:v>41305</c:v>
                </c:pt>
                <c:pt idx="17">
                  <c:v>41306</c:v>
                </c:pt>
                <c:pt idx="18">
                  <c:v>41309</c:v>
                </c:pt>
                <c:pt idx="19">
                  <c:v>41310</c:v>
                </c:pt>
                <c:pt idx="20">
                  <c:v>41311</c:v>
                </c:pt>
                <c:pt idx="21">
                  <c:v>41312</c:v>
                </c:pt>
                <c:pt idx="22">
                  <c:v>41313</c:v>
                </c:pt>
                <c:pt idx="23">
                  <c:v>41316</c:v>
                </c:pt>
                <c:pt idx="24">
                  <c:v>41317</c:v>
                </c:pt>
                <c:pt idx="25">
                  <c:v>41318</c:v>
                </c:pt>
                <c:pt idx="26">
                  <c:v>41319</c:v>
                </c:pt>
                <c:pt idx="27">
                  <c:v>41320</c:v>
                </c:pt>
                <c:pt idx="28">
                  <c:v>41323</c:v>
                </c:pt>
                <c:pt idx="29">
                  <c:v>41324</c:v>
                </c:pt>
                <c:pt idx="30">
                  <c:v>41325</c:v>
                </c:pt>
                <c:pt idx="31">
                  <c:v>41326</c:v>
                </c:pt>
                <c:pt idx="32">
                  <c:v>41327</c:v>
                </c:pt>
                <c:pt idx="33">
                  <c:v>41330</c:v>
                </c:pt>
                <c:pt idx="34">
                  <c:v>41331</c:v>
                </c:pt>
                <c:pt idx="35">
                  <c:v>41332</c:v>
                </c:pt>
                <c:pt idx="36">
                  <c:v>41333</c:v>
                </c:pt>
                <c:pt idx="37">
                  <c:v>41334</c:v>
                </c:pt>
                <c:pt idx="38">
                  <c:v>41337</c:v>
                </c:pt>
                <c:pt idx="39">
                  <c:v>41338</c:v>
                </c:pt>
                <c:pt idx="40">
                  <c:v>41339</c:v>
                </c:pt>
                <c:pt idx="41">
                  <c:v>41340</c:v>
                </c:pt>
                <c:pt idx="42">
                  <c:v>41344</c:v>
                </c:pt>
                <c:pt idx="43">
                  <c:v>41345</c:v>
                </c:pt>
                <c:pt idx="44">
                  <c:v>41346</c:v>
                </c:pt>
                <c:pt idx="45">
                  <c:v>41347</c:v>
                </c:pt>
                <c:pt idx="46">
                  <c:v>41348</c:v>
                </c:pt>
                <c:pt idx="47">
                  <c:v>41351</c:v>
                </c:pt>
                <c:pt idx="48">
                  <c:v>41352</c:v>
                </c:pt>
                <c:pt idx="49">
                  <c:v>41353</c:v>
                </c:pt>
                <c:pt idx="50">
                  <c:v>41354</c:v>
                </c:pt>
                <c:pt idx="51">
                  <c:v>41355</c:v>
                </c:pt>
                <c:pt idx="52">
                  <c:v>41358</c:v>
                </c:pt>
                <c:pt idx="53">
                  <c:v>41359</c:v>
                </c:pt>
                <c:pt idx="54">
                  <c:v>41360</c:v>
                </c:pt>
                <c:pt idx="55">
                  <c:v>41361</c:v>
                </c:pt>
                <c:pt idx="56">
                  <c:v>41362</c:v>
                </c:pt>
                <c:pt idx="57">
                  <c:v>41365</c:v>
                </c:pt>
                <c:pt idx="58">
                  <c:v>41366</c:v>
                </c:pt>
                <c:pt idx="59">
                  <c:v>41367</c:v>
                </c:pt>
                <c:pt idx="60">
                  <c:v>41368</c:v>
                </c:pt>
                <c:pt idx="61">
                  <c:v>41369</c:v>
                </c:pt>
                <c:pt idx="62">
                  <c:v>41372</c:v>
                </c:pt>
                <c:pt idx="63">
                  <c:v>41373</c:v>
                </c:pt>
                <c:pt idx="64">
                  <c:v>41374</c:v>
                </c:pt>
                <c:pt idx="65">
                  <c:v>41375</c:v>
                </c:pt>
                <c:pt idx="66">
                  <c:v>41376</c:v>
                </c:pt>
                <c:pt idx="67">
                  <c:v>41379</c:v>
                </c:pt>
                <c:pt idx="68">
                  <c:v>41380</c:v>
                </c:pt>
                <c:pt idx="69">
                  <c:v>41381</c:v>
                </c:pt>
                <c:pt idx="70">
                  <c:v>41382</c:v>
                </c:pt>
                <c:pt idx="71">
                  <c:v>41383</c:v>
                </c:pt>
                <c:pt idx="72">
                  <c:v>41386</c:v>
                </c:pt>
                <c:pt idx="73">
                  <c:v>41387</c:v>
                </c:pt>
                <c:pt idx="74">
                  <c:v>41388</c:v>
                </c:pt>
                <c:pt idx="75">
                  <c:v>41389</c:v>
                </c:pt>
                <c:pt idx="76">
                  <c:v>41390</c:v>
                </c:pt>
                <c:pt idx="77">
                  <c:v>41393</c:v>
                </c:pt>
                <c:pt idx="78">
                  <c:v>41394</c:v>
                </c:pt>
                <c:pt idx="79">
                  <c:v>41400</c:v>
                </c:pt>
                <c:pt idx="80">
                  <c:v>41401</c:v>
                </c:pt>
                <c:pt idx="81">
                  <c:v>41402</c:v>
                </c:pt>
                <c:pt idx="82">
                  <c:v>41407</c:v>
                </c:pt>
                <c:pt idx="83">
                  <c:v>41408</c:v>
                </c:pt>
                <c:pt idx="84">
                  <c:v>41409</c:v>
                </c:pt>
                <c:pt idx="85">
                  <c:v>41410</c:v>
                </c:pt>
                <c:pt idx="86">
                  <c:v>41411</c:v>
                </c:pt>
                <c:pt idx="87">
                  <c:v>41414</c:v>
                </c:pt>
                <c:pt idx="88">
                  <c:v>41415</c:v>
                </c:pt>
                <c:pt idx="89">
                  <c:v>41416</c:v>
                </c:pt>
                <c:pt idx="90">
                  <c:v>41417</c:v>
                </c:pt>
                <c:pt idx="91">
                  <c:v>41418</c:v>
                </c:pt>
                <c:pt idx="92">
                  <c:v>41421</c:v>
                </c:pt>
                <c:pt idx="93">
                  <c:v>41422</c:v>
                </c:pt>
                <c:pt idx="94">
                  <c:v>41423</c:v>
                </c:pt>
                <c:pt idx="95">
                  <c:v>41424</c:v>
                </c:pt>
                <c:pt idx="96">
                  <c:v>41425</c:v>
                </c:pt>
                <c:pt idx="97">
                  <c:v>41428</c:v>
                </c:pt>
                <c:pt idx="98">
                  <c:v>41429</c:v>
                </c:pt>
                <c:pt idx="99">
                  <c:v>41430</c:v>
                </c:pt>
                <c:pt idx="100">
                  <c:v>41431</c:v>
                </c:pt>
                <c:pt idx="101">
                  <c:v>41432</c:v>
                </c:pt>
                <c:pt idx="102">
                  <c:v>41435</c:v>
                </c:pt>
                <c:pt idx="103">
                  <c:v>41436</c:v>
                </c:pt>
                <c:pt idx="104">
                  <c:v>41438</c:v>
                </c:pt>
                <c:pt idx="105">
                  <c:v>41439</c:v>
                </c:pt>
                <c:pt idx="106">
                  <c:v>41442</c:v>
                </c:pt>
                <c:pt idx="107">
                  <c:v>41443</c:v>
                </c:pt>
                <c:pt idx="108">
                  <c:v>41444</c:v>
                </c:pt>
                <c:pt idx="109">
                  <c:v>41445</c:v>
                </c:pt>
                <c:pt idx="110">
                  <c:v>41446</c:v>
                </c:pt>
                <c:pt idx="111">
                  <c:v>41449</c:v>
                </c:pt>
                <c:pt idx="112">
                  <c:v>41450</c:v>
                </c:pt>
                <c:pt idx="113">
                  <c:v>41451</c:v>
                </c:pt>
                <c:pt idx="114">
                  <c:v>41452</c:v>
                </c:pt>
                <c:pt idx="115">
                  <c:v>41453</c:v>
                </c:pt>
                <c:pt idx="116">
                  <c:v>41456</c:v>
                </c:pt>
                <c:pt idx="117">
                  <c:v>41457</c:v>
                </c:pt>
                <c:pt idx="118">
                  <c:v>41458</c:v>
                </c:pt>
                <c:pt idx="119">
                  <c:v>41459</c:v>
                </c:pt>
                <c:pt idx="120">
                  <c:v>41460</c:v>
                </c:pt>
                <c:pt idx="121">
                  <c:v>41463</c:v>
                </c:pt>
                <c:pt idx="122">
                  <c:v>41464</c:v>
                </c:pt>
                <c:pt idx="123">
                  <c:v>41465</c:v>
                </c:pt>
                <c:pt idx="124">
                  <c:v>41466</c:v>
                </c:pt>
                <c:pt idx="125">
                  <c:v>41467</c:v>
                </c:pt>
                <c:pt idx="126">
                  <c:v>41470</c:v>
                </c:pt>
                <c:pt idx="127">
                  <c:v>41471</c:v>
                </c:pt>
                <c:pt idx="128">
                  <c:v>41472</c:v>
                </c:pt>
                <c:pt idx="129">
                  <c:v>41473</c:v>
                </c:pt>
                <c:pt idx="130">
                  <c:v>41474</c:v>
                </c:pt>
                <c:pt idx="131">
                  <c:v>41477</c:v>
                </c:pt>
                <c:pt idx="132">
                  <c:v>41478</c:v>
                </c:pt>
                <c:pt idx="133">
                  <c:v>41479</c:v>
                </c:pt>
                <c:pt idx="134">
                  <c:v>41480</c:v>
                </c:pt>
                <c:pt idx="135">
                  <c:v>41481</c:v>
                </c:pt>
                <c:pt idx="136">
                  <c:v>41484</c:v>
                </c:pt>
                <c:pt idx="137">
                  <c:v>41485</c:v>
                </c:pt>
                <c:pt idx="138">
                  <c:v>41486</c:v>
                </c:pt>
                <c:pt idx="139">
                  <c:v>41487</c:v>
                </c:pt>
                <c:pt idx="140">
                  <c:v>41488</c:v>
                </c:pt>
                <c:pt idx="141">
                  <c:v>41491</c:v>
                </c:pt>
                <c:pt idx="142">
                  <c:v>41492</c:v>
                </c:pt>
                <c:pt idx="143">
                  <c:v>41493</c:v>
                </c:pt>
                <c:pt idx="144">
                  <c:v>41494</c:v>
                </c:pt>
                <c:pt idx="145">
                  <c:v>41495</c:v>
                </c:pt>
                <c:pt idx="146">
                  <c:v>41498</c:v>
                </c:pt>
                <c:pt idx="147">
                  <c:v>41499</c:v>
                </c:pt>
                <c:pt idx="148">
                  <c:v>41500</c:v>
                </c:pt>
                <c:pt idx="149">
                  <c:v>41501</c:v>
                </c:pt>
                <c:pt idx="150">
                  <c:v>41502</c:v>
                </c:pt>
                <c:pt idx="151">
                  <c:v>41505</c:v>
                </c:pt>
                <c:pt idx="152">
                  <c:v>41506</c:v>
                </c:pt>
                <c:pt idx="153">
                  <c:v>41507</c:v>
                </c:pt>
                <c:pt idx="154">
                  <c:v>41508</c:v>
                </c:pt>
                <c:pt idx="155">
                  <c:v>41509</c:v>
                </c:pt>
                <c:pt idx="156">
                  <c:v>41512</c:v>
                </c:pt>
                <c:pt idx="157">
                  <c:v>41513</c:v>
                </c:pt>
                <c:pt idx="158">
                  <c:v>41514</c:v>
                </c:pt>
                <c:pt idx="159">
                  <c:v>41515</c:v>
                </c:pt>
                <c:pt idx="160">
                  <c:v>41516</c:v>
                </c:pt>
                <c:pt idx="161">
                  <c:v>41519</c:v>
                </c:pt>
                <c:pt idx="162">
                  <c:v>41520</c:v>
                </c:pt>
                <c:pt idx="163">
                  <c:v>41521</c:v>
                </c:pt>
                <c:pt idx="164">
                  <c:v>41522</c:v>
                </c:pt>
                <c:pt idx="165">
                  <c:v>41523</c:v>
                </c:pt>
                <c:pt idx="166">
                  <c:v>41526</c:v>
                </c:pt>
                <c:pt idx="167">
                  <c:v>41527</c:v>
                </c:pt>
                <c:pt idx="168">
                  <c:v>41528</c:v>
                </c:pt>
                <c:pt idx="169">
                  <c:v>41529</c:v>
                </c:pt>
                <c:pt idx="170">
                  <c:v>41530</c:v>
                </c:pt>
                <c:pt idx="171">
                  <c:v>41533</c:v>
                </c:pt>
                <c:pt idx="172">
                  <c:v>41534</c:v>
                </c:pt>
                <c:pt idx="173">
                  <c:v>41535</c:v>
                </c:pt>
                <c:pt idx="174">
                  <c:v>41536</c:v>
                </c:pt>
                <c:pt idx="175">
                  <c:v>41537</c:v>
                </c:pt>
                <c:pt idx="176">
                  <c:v>41540</c:v>
                </c:pt>
                <c:pt idx="177">
                  <c:v>41541</c:v>
                </c:pt>
                <c:pt idx="178">
                  <c:v>41542</c:v>
                </c:pt>
                <c:pt idx="179">
                  <c:v>41543</c:v>
                </c:pt>
                <c:pt idx="180">
                  <c:v>41544</c:v>
                </c:pt>
                <c:pt idx="181">
                  <c:v>41547</c:v>
                </c:pt>
              </c:numCache>
            </c:numRef>
          </c:cat>
          <c:val>
            <c:numRef>
              <c:f>'5'!$B$5:$B$186</c:f>
              <c:numCache>
                <c:formatCode>General</c:formatCode>
                <c:ptCount val="182"/>
                <c:pt idx="0">
                  <c:v>0.32899436378289049</c:v>
                </c:pt>
                <c:pt idx="1">
                  <c:v>0.31218411949514341</c:v>
                </c:pt>
                <c:pt idx="2">
                  <c:v>0.3048661032809642</c:v>
                </c:pt>
                <c:pt idx="3">
                  <c:v>0.30345411829639835</c:v>
                </c:pt>
                <c:pt idx="4">
                  <c:v>0.30343596644135906</c:v>
                </c:pt>
                <c:pt idx="5">
                  <c:v>0.31200515256932421</c:v>
                </c:pt>
                <c:pt idx="6">
                  <c:v>0.31549280102189414</c:v>
                </c:pt>
                <c:pt idx="7">
                  <c:v>0.31785911837827158</c:v>
                </c:pt>
                <c:pt idx="8">
                  <c:v>0.31866908410621009</c:v>
                </c:pt>
                <c:pt idx="9">
                  <c:v>0.32277089152781496</c:v>
                </c:pt>
                <c:pt idx="10">
                  <c:v>0.3079569401840766</c:v>
                </c:pt>
                <c:pt idx="11">
                  <c:v>0.31009761849781603</c:v>
                </c:pt>
                <c:pt idx="12">
                  <c:v>0.33025283923059828</c:v>
                </c:pt>
                <c:pt idx="13">
                  <c:v>0.31432852804486489</c:v>
                </c:pt>
                <c:pt idx="14">
                  <c:v>0.32832342109620111</c:v>
                </c:pt>
                <c:pt idx="15">
                  <c:v>0.32918550257991025</c:v>
                </c:pt>
                <c:pt idx="16">
                  <c:v>0.35395304077835726</c:v>
                </c:pt>
                <c:pt idx="17">
                  <c:v>0.33458138285554373</c:v>
                </c:pt>
                <c:pt idx="18">
                  <c:v>0.34193292525182933</c:v>
                </c:pt>
                <c:pt idx="19">
                  <c:v>0.33980243845652813</c:v>
                </c:pt>
                <c:pt idx="20">
                  <c:v>0.32296357765448064</c:v>
                </c:pt>
                <c:pt idx="21">
                  <c:v>0.33347225453034735</c:v>
                </c:pt>
                <c:pt idx="22">
                  <c:v>0.32213373850384353</c:v>
                </c:pt>
                <c:pt idx="23">
                  <c:v>0.31590356001035175</c:v>
                </c:pt>
                <c:pt idx="24">
                  <c:v>0.31271163624099652</c:v>
                </c:pt>
                <c:pt idx="25">
                  <c:v>0.31075270406016092</c:v>
                </c:pt>
                <c:pt idx="26">
                  <c:v>0.32019294935346493</c:v>
                </c:pt>
                <c:pt idx="27">
                  <c:v>0.32021704914428617</c:v>
                </c:pt>
                <c:pt idx="28">
                  <c:v>0.3238756247346859</c:v>
                </c:pt>
                <c:pt idx="29">
                  <c:v>0.32077447561362527</c:v>
                </c:pt>
                <c:pt idx="30">
                  <c:v>0.30192972757874581</c:v>
                </c:pt>
                <c:pt idx="31">
                  <c:v>0.30575559745804154</c:v>
                </c:pt>
                <c:pt idx="32">
                  <c:v>0.31375947545183475</c:v>
                </c:pt>
                <c:pt idx="33">
                  <c:v>0.31759831705331698</c:v>
                </c:pt>
                <c:pt idx="34">
                  <c:v>0.31588175228384691</c:v>
                </c:pt>
                <c:pt idx="35">
                  <c:v>0.30065001770949751</c:v>
                </c:pt>
                <c:pt idx="36">
                  <c:v>0.3040663862988715</c:v>
                </c:pt>
                <c:pt idx="37">
                  <c:v>0.31966537893811287</c:v>
                </c:pt>
                <c:pt idx="38">
                  <c:v>0.3160952393030585</c:v>
                </c:pt>
                <c:pt idx="39">
                  <c:v>0.31989711550180333</c:v>
                </c:pt>
                <c:pt idx="40">
                  <c:v>0.32564873197711997</c:v>
                </c:pt>
                <c:pt idx="41">
                  <c:v>0.32275192574102918</c:v>
                </c:pt>
                <c:pt idx="42">
                  <c:v>0.32649870560511818</c:v>
                </c:pt>
                <c:pt idx="43">
                  <c:v>0.31869049459699478</c:v>
                </c:pt>
                <c:pt idx="44">
                  <c:v>0.31974186487889694</c:v>
                </c:pt>
                <c:pt idx="45">
                  <c:v>0.31174183970567071</c:v>
                </c:pt>
                <c:pt idx="46">
                  <c:v>0.31289465821703211</c:v>
                </c:pt>
                <c:pt idx="47">
                  <c:v>0.32155248946028653</c:v>
                </c:pt>
                <c:pt idx="48">
                  <c:v>0.30511277569069728</c:v>
                </c:pt>
                <c:pt idx="49">
                  <c:v>0.30806328279631418</c:v>
                </c:pt>
                <c:pt idx="50">
                  <c:v>0.30842093959008532</c:v>
                </c:pt>
                <c:pt idx="51">
                  <c:v>0.30181520116860783</c:v>
                </c:pt>
                <c:pt idx="52">
                  <c:v>0.30767494611131035</c:v>
                </c:pt>
                <c:pt idx="53">
                  <c:v>0.31511381242508457</c:v>
                </c:pt>
                <c:pt idx="54">
                  <c:v>0.30144670155400649</c:v>
                </c:pt>
                <c:pt idx="55">
                  <c:v>0.28924669834431704</c:v>
                </c:pt>
                <c:pt idx="56">
                  <c:v>0.30120803225565751</c:v>
                </c:pt>
                <c:pt idx="57">
                  <c:v>0.29912246099976475</c:v>
                </c:pt>
                <c:pt idx="58">
                  <c:v>0.29723161680287197</c:v>
                </c:pt>
                <c:pt idx="59">
                  <c:v>0.30541306775981814</c:v>
                </c:pt>
                <c:pt idx="60">
                  <c:v>0.30732121726820494</c:v>
                </c:pt>
                <c:pt idx="61">
                  <c:v>0.30320015433816289</c:v>
                </c:pt>
                <c:pt idx="62">
                  <c:v>0.30328492336784546</c:v>
                </c:pt>
                <c:pt idx="63">
                  <c:v>0.30641640353910204</c:v>
                </c:pt>
                <c:pt idx="64">
                  <c:v>0.31423233353431795</c:v>
                </c:pt>
                <c:pt idx="65">
                  <c:v>0.31401422715951799</c:v>
                </c:pt>
                <c:pt idx="66">
                  <c:v>0.30945395829465061</c:v>
                </c:pt>
                <c:pt idx="67">
                  <c:v>0.31772469549646742</c:v>
                </c:pt>
                <c:pt idx="68">
                  <c:v>0.33170321521489665</c:v>
                </c:pt>
                <c:pt idx="69">
                  <c:v>0.32722408068114284</c:v>
                </c:pt>
                <c:pt idx="70">
                  <c:v>0.32263517053353924</c:v>
                </c:pt>
                <c:pt idx="71">
                  <c:v>0.31726319840942163</c:v>
                </c:pt>
                <c:pt idx="72">
                  <c:v>0.32643108083040445</c:v>
                </c:pt>
                <c:pt idx="73">
                  <c:v>0.3282589988562466</c:v>
                </c:pt>
                <c:pt idx="74">
                  <c:v>0.30974081508146128</c:v>
                </c:pt>
                <c:pt idx="75">
                  <c:v>0.30576962515696782</c:v>
                </c:pt>
                <c:pt idx="76">
                  <c:v>0.32626304128391653</c:v>
                </c:pt>
                <c:pt idx="77">
                  <c:v>0.32422290029172557</c:v>
                </c:pt>
                <c:pt idx="78">
                  <c:v>0.33028914614746463</c:v>
                </c:pt>
                <c:pt idx="79">
                  <c:v>0.32242638699895576</c:v>
                </c:pt>
                <c:pt idx="80">
                  <c:v>0.31420160447789303</c:v>
                </c:pt>
                <c:pt idx="81">
                  <c:v>0.3197681463772582</c:v>
                </c:pt>
                <c:pt idx="82">
                  <c:v>0.31924463768665423</c:v>
                </c:pt>
                <c:pt idx="83">
                  <c:v>0.32333483442963123</c:v>
                </c:pt>
                <c:pt idx="84">
                  <c:v>0.32950684284866077</c:v>
                </c:pt>
                <c:pt idx="85">
                  <c:v>0.33795422110019491</c:v>
                </c:pt>
                <c:pt idx="86">
                  <c:v>0.3346054442183532</c:v>
                </c:pt>
                <c:pt idx="87">
                  <c:v>0.3337126619860033</c:v>
                </c:pt>
                <c:pt idx="88">
                  <c:v>0.32905005423322281</c:v>
                </c:pt>
                <c:pt idx="89">
                  <c:v>0.33319181486321869</c:v>
                </c:pt>
                <c:pt idx="90">
                  <c:v>0.33584640109699487</c:v>
                </c:pt>
                <c:pt idx="91">
                  <c:v>0.33981880436451145</c:v>
                </c:pt>
                <c:pt idx="92">
                  <c:v>0.3364338160919087</c:v>
                </c:pt>
                <c:pt idx="93">
                  <c:v>0.34247846893203382</c:v>
                </c:pt>
                <c:pt idx="94">
                  <c:v>0.35122623922778995</c:v>
                </c:pt>
                <c:pt idx="95">
                  <c:v>0.35022103765298185</c:v>
                </c:pt>
                <c:pt idx="96">
                  <c:v>0.35557483822919755</c:v>
                </c:pt>
                <c:pt idx="97">
                  <c:v>0.36439678536629705</c:v>
                </c:pt>
                <c:pt idx="98">
                  <c:v>0.3473961723555255</c:v>
                </c:pt>
                <c:pt idx="99">
                  <c:v>0.35031538116717881</c:v>
                </c:pt>
                <c:pt idx="100">
                  <c:v>0.34430393746049359</c:v>
                </c:pt>
                <c:pt idx="101">
                  <c:v>0.33897658691451493</c:v>
                </c:pt>
                <c:pt idx="102">
                  <c:v>0.34830510112557561</c:v>
                </c:pt>
                <c:pt idx="103">
                  <c:v>0.36346624886067053</c:v>
                </c:pt>
                <c:pt idx="104">
                  <c:v>0.36862303192848644</c:v>
                </c:pt>
                <c:pt idx="105">
                  <c:v>0.36925345018975791</c:v>
                </c:pt>
                <c:pt idx="106">
                  <c:v>0.37300926596765194</c:v>
                </c:pt>
                <c:pt idx="107">
                  <c:v>0.3749588704113872</c:v>
                </c:pt>
                <c:pt idx="108">
                  <c:v>0.37647652118247138</c:v>
                </c:pt>
                <c:pt idx="109">
                  <c:v>0.37383987021742221</c:v>
                </c:pt>
                <c:pt idx="110">
                  <c:v>0.37036905003484277</c:v>
                </c:pt>
                <c:pt idx="111">
                  <c:v>0.36176102968782392</c:v>
                </c:pt>
                <c:pt idx="112">
                  <c:v>0.37688341590039348</c:v>
                </c:pt>
                <c:pt idx="113">
                  <c:v>0.38204744971687771</c:v>
                </c:pt>
                <c:pt idx="114">
                  <c:v>0.37610544671017204</c:v>
                </c:pt>
                <c:pt idx="115">
                  <c:v>0.36495066939597581</c:v>
                </c:pt>
                <c:pt idx="116">
                  <c:v>0.36951549976230147</c:v>
                </c:pt>
                <c:pt idx="117">
                  <c:v>0.35615442974218375</c:v>
                </c:pt>
                <c:pt idx="118">
                  <c:v>0.3567117926363737</c:v>
                </c:pt>
                <c:pt idx="119">
                  <c:v>0.35888768170941843</c:v>
                </c:pt>
                <c:pt idx="120">
                  <c:v>0.35881640812363869</c:v>
                </c:pt>
                <c:pt idx="121">
                  <c:v>0.36376855106458478</c:v>
                </c:pt>
                <c:pt idx="122">
                  <c:v>0.36465510089585434</c:v>
                </c:pt>
                <c:pt idx="123">
                  <c:v>0.37226993016915033</c:v>
                </c:pt>
                <c:pt idx="124">
                  <c:v>0.39146091174900804</c:v>
                </c:pt>
                <c:pt idx="125">
                  <c:v>0.39678561918487693</c:v>
                </c:pt>
                <c:pt idx="126">
                  <c:v>0.38883857890439377</c:v>
                </c:pt>
                <c:pt idx="127">
                  <c:v>0.38801977786730291</c:v>
                </c:pt>
                <c:pt idx="128">
                  <c:v>0.38649265601191696</c:v>
                </c:pt>
                <c:pt idx="129">
                  <c:v>0.38591152569949194</c:v>
                </c:pt>
                <c:pt idx="130">
                  <c:v>0.39775979027265296</c:v>
                </c:pt>
                <c:pt idx="131">
                  <c:v>0.39772024291010738</c:v>
                </c:pt>
                <c:pt idx="132">
                  <c:v>0.38897272858823884</c:v>
                </c:pt>
                <c:pt idx="133">
                  <c:v>0.38919393848861461</c:v>
                </c:pt>
                <c:pt idx="134">
                  <c:v>0.39748274085413776</c:v>
                </c:pt>
                <c:pt idx="135">
                  <c:v>0.38455722840030299</c:v>
                </c:pt>
                <c:pt idx="136">
                  <c:v>0.38146697160940274</c:v>
                </c:pt>
                <c:pt idx="137">
                  <c:v>0.38163892728382381</c:v>
                </c:pt>
                <c:pt idx="138">
                  <c:v>0.35610263381158863</c:v>
                </c:pt>
                <c:pt idx="139">
                  <c:v>0.38162904415513571</c:v>
                </c:pt>
                <c:pt idx="140">
                  <c:v>0.382385363031854</c:v>
                </c:pt>
                <c:pt idx="141">
                  <c:v>0.36767222814817718</c:v>
                </c:pt>
                <c:pt idx="142">
                  <c:v>0.36249994805819058</c:v>
                </c:pt>
                <c:pt idx="143">
                  <c:v>0.37458786692284962</c:v>
                </c:pt>
                <c:pt idx="144">
                  <c:v>0.36505777304079878</c:v>
                </c:pt>
                <c:pt idx="145">
                  <c:v>0.35191529639555963</c:v>
                </c:pt>
                <c:pt idx="146">
                  <c:v>0.35482276034708454</c:v>
                </c:pt>
                <c:pt idx="147">
                  <c:v>0.34546838990989148</c:v>
                </c:pt>
                <c:pt idx="148">
                  <c:v>0.34454846333454947</c:v>
                </c:pt>
                <c:pt idx="149">
                  <c:v>0.36953320652983962</c:v>
                </c:pt>
                <c:pt idx="150">
                  <c:v>0.38443722140879694</c:v>
                </c:pt>
                <c:pt idx="151">
                  <c:v>0.37447199518173357</c:v>
                </c:pt>
                <c:pt idx="152">
                  <c:v>0.37586838194659539</c:v>
                </c:pt>
                <c:pt idx="153">
                  <c:v>0.37437980922162756</c:v>
                </c:pt>
                <c:pt idx="154">
                  <c:v>0.37992819907160891</c:v>
                </c:pt>
                <c:pt idx="155">
                  <c:v>0.37702530999063466</c:v>
                </c:pt>
                <c:pt idx="156">
                  <c:v>0.37819232927143748</c:v>
                </c:pt>
                <c:pt idx="157">
                  <c:v>0.38300655524656352</c:v>
                </c:pt>
                <c:pt idx="158">
                  <c:v>0.37517972004716016</c:v>
                </c:pt>
                <c:pt idx="159">
                  <c:v>0.36371396900447833</c:v>
                </c:pt>
                <c:pt idx="160">
                  <c:v>0.35616920338470487</c:v>
                </c:pt>
                <c:pt idx="161">
                  <c:v>0.34869246356418943</c:v>
                </c:pt>
                <c:pt idx="162">
                  <c:v>0.33645862477686356</c:v>
                </c:pt>
                <c:pt idx="163">
                  <c:v>0.3547223156089252</c:v>
                </c:pt>
                <c:pt idx="164">
                  <c:v>0.35800691004572638</c:v>
                </c:pt>
                <c:pt idx="165">
                  <c:v>0.36487690792470756</c:v>
                </c:pt>
                <c:pt idx="166">
                  <c:v>0.36705680775334587</c:v>
                </c:pt>
                <c:pt idx="167">
                  <c:v>0.36217518918310898</c:v>
                </c:pt>
                <c:pt idx="168">
                  <c:v>0.36621205264459422</c:v>
                </c:pt>
                <c:pt idx="169">
                  <c:v>0.36490478192881293</c:v>
                </c:pt>
                <c:pt idx="170">
                  <c:v>0.36053154500189338</c:v>
                </c:pt>
                <c:pt idx="171">
                  <c:v>0.36387549069012642</c:v>
                </c:pt>
                <c:pt idx="172">
                  <c:v>0.3613948384953331</c:v>
                </c:pt>
                <c:pt idx="173">
                  <c:v>0.35573588180203281</c:v>
                </c:pt>
                <c:pt idx="174">
                  <c:v>0.36130148467137463</c:v>
                </c:pt>
                <c:pt idx="175">
                  <c:v>0.36929878662566118</c:v>
                </c:pt>
                <c:pt idx="176">
                  <c:v>0.3737509645149476</c:v>
                </c:pt>
                <c:pt idx="177">
                  <c:v>0.37223502910810963</c:v>
                </c:pt>
                <c:pt idx="178">
                  <c:v>0.3751966245038007</c:v>
                </c:pt>
                <c:pt idx="179">
                  <c:v>0.37183014105482709</c:v>
                </c:pt>
                <c:pt idx="180">
                  <c:v>0.38194361746180339</c:v>
                </c:pt>
                <c:pt idx="181">
                  <c:v>0.35565548723799278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'5'!$C$4</c:f>
              <c:strCache>
                <c:ptCount val="1"/>
                <c:pt idx="0">
                  <c:v>Federal bonds</c:v>
                </c:pt>
              </c:strCache>
            </c:strRef>
          </c:tx>
          <c:spPr>
            <a:ln cmpd="dbl">
              <a:solidFill>
                <a:schemeClr val="accent2">
                  <a:lumMod val="50000"/>
                </a:schemeClr>
              </a:solidFill>
            </a:ln>
          </c:spPr>
          <c:marker>
            <c:symbol val="none"/>
          </c:marker>
          <c:cat>
            <c:numRef>
              <c:f>'5'!$A$5:$A$186</c:f>
              <c:numCache>
                <c:formatCode>m/d/yyyy</c:formatCode>
                <c:ptCount val="182"/>
                <c:pt idx="0">
                  <c:v>41283</c:v>
                </c:pt>
                <c:pt idx="1">
                  <c:v>41284</c:v>
                </c:pt>
                <c:pt idx="2">
                  <c:v>41285</c:v>
                </c:pt>
                <c:pt idx="3">
                  <c:v>41288</c:v>
                </c:pt>
                <c:pt idx="4">
                  <c:v>41289</c:v>
                </c:pt>
                <c:pt idx="5">
                  <c:v>41290</c:v>
                </c:pt>
                <c:pt idx="6">
                  <c:v>41291</c:v>
                </c:pt>
                <c:pt idx="7">
                  <c:v>41292</c:v>
                </c:pt>
                <c:pt idx="8">
                  <c:v>41295</c:v>
                </c:pt>
                <c:pt idx="9">
                  <c:v>41296</c:v>
                </c:pt>
                <c:pt idx="10">
                  <c:v>41297</c:v>
                </c:pt>
                <c:pt idx="11">
                  <c:v>41298</c:v>
                </c:pt>
                <c:pt idx="12">
                  <c:v>41299</c:v>
                </c:pt>
                <c:pt idx="13">
                  <c:v>41302</c:v>
                </c:pt>
                <c:pt idx="14">
                  <c:v>41303</c:v>
                </c:pt>
                <c:pt idx="15">
                  <c:v>41304</c:v>
                </c:pt>
                <c:pt idx="16">
                  <c:v>41305</c:v>
                </c:pt>
                <c:pt idx="17">
                  <c:v>41306</c:v>
                </c:pt>
                <c:pt idx="18">
                  <c:v>41309</c:v>
                </c:pt>
                <c:pt idx="19">
                  <c:v>41310</c:v>
                </c:pt>
                <c:pt idx="20">
                  <c:v>41311</c:v>
                </c:pt>
                <c:pt idx="21">
                  <c:v>41312</c:v>
                </c:pt>
                <c:pt idx="22">
                  <c:v>41313</c:v>
                </c:pt>
                <c:pt idx="23">
                  <c:v>41316</c:v>
                </c:pt>
                <c:pt idx="24">
                  <c:v>41317</c:v>
                </c:pt>
                <c:pt idx="25">
                  <c:v>41318</c:v>
                </c:pt>
                <c:pt idx="26">
                  <c:v>41319</c:v>
                </c:pt>
                <c:pt idx="27">
                  <c:v>41320</c:v>
                </c:pt>
                <c:pt idx="28">
                  <c:v>41323</c:v>
                </c:pt>
                <c:pt idx="29">
                  <c:v>41324</c:v>
                </c:pt>
                <c:pt idx="30">
                  <c:v>41325</c:v>
                </c:pt>
                <c:pt idx="31">
                  <c:v>41326</c:v>
                </c:pt>
                <c:pt idx="32">
                  <c:v>41327</c:v>
                </c:pt>
                <c:pt idx="33">
                  <c:v>41330</c:v>
                </c:pt>
                <c:pt idx="34">
                  <c:v>41331</c:v>
                </c:pt>
                <c:pt idx="35">
                  <c:v>41332</c:v>
                </c:pt>
                <c:pt idx="36">
                  <c:v>41333</c:v>
                </c:pt>
                <c:pt idx="37">
                  <c:v>41334</c:v>
                </c:pt>
                <c:pt idx="38">
                  <c:v>41337</c:v>
                </c:pt>
                <c:pt idx="39">
                  <c:v>41338</c:v>
                </c:pt>
                <c:pt idx="40">
                  <c:v>41339</c:v>
                </c:pt>
                <c:pt idx="41">
                  <c:v>41340</c:v>
                </c:pt>
                <c:pt idx="42">
                  <c:v>41344</c:v>
                </c:pt>
                <c:pt idx="43">
                  <c:v>41345</c:v>
                </c:pt>
                <c:pt idx="44">
                  <c:v>41346</c:v>
                </c:pt>
                <c:pt idx="45">
                  <c:v>41347</c:v>
                </c:pt>
                <c:pt idx="46">
                  <c:v>41348</c:v>
                </c:pt>
                <c:pt idx="47">
                  <c:v>41351</c:v>
                </c:pt>
                <c:pt idx="48">
                  <c:v>41352</c:v>
                </c:pt>
                <c:pt idx="49">
                  <c:v>41353</c:v>
                </c:pt>
                <c:pt idx="50">
                  <c:v>41354</c:v>
                </c:pt>
                <c:pt idx="51">
                  <c:v>41355</c:v>
                </c:pt>
                <c:pt idx="52">
                  <c:v>41358</c:v>
                </c:pt>
                <c:pt idx="53">
                  <c:v>41359</c:v>
                </c:pt>
                <c:pt idx="54">
                  <c:v>41360</c:v>
                </c:pt>
                <c:pt idx="55">
                  <c:v>41361</c:v>
                </c:pt>
                <c:pt idx="56">
                  <c:v>41362</c:v>
                </c:pt>
                <c:pt idx="57">
                  <c:v>41365</c:v>
                </c:pt>
                <c:pt idx="58">
                  <c:v>41366</c:v>
                </c:pt>
                <c:pt idx="59">
                  <c:v>41367</c:v>
                </c:pt>
                <c:pt idx="60">
                  <c:v>41368</c:v>
                </c:pt>
                <c:pt idx="61">
                  <c:v>41369</c:v>
                </c:pt>
                <c:pt idx="62">
                  <c:v>41372</c:v>
                </c:pt>
                <c:pt idx="63">
                  <c:v>41373</c:v>
                </c:pt>
                <c:pt idx="64">
                  <c:v>41374</c:v>
                </c:pt>
                <c:pt idx="65">
                  <c:v>41375</c:v>
                </c:pt>
                <c:pt idx="66">
                  <c:v>41376</c:v>
                </c:pt>
                <c:pt idx="67">
                  <c:v>41379</c:v>
                </c:pt>
                <c:pt idx="68">
                  <c:v>41380</c:v>
                </c:pt>
                <c:pt idx="69">
                  <c:v>41381</c:v>
                </c:pt>
                <c:pt idx="70">
                  <c:v>41382</c:v>
                </c:pt>
                <c:pt idx="71">
                  <c:v>41383</c:v>
                </c:pt>
                <c:pt idx="72">
                  <c:v>41386</c:v>
                </c:pt>
                <c:pt idx="73">
                  <c:v>41387</c:v>
                </c:pt>
                <c:pt idx="74">
                  <c:v>41388</c:v>
                </c:pt>
                <c:pt idx="75">
                  <c:v>41389</c:v>
                </c:pt>
                <c:pt idx="76">
                  <c:v>41390</c:v>
                </c:pt>
                <c:pt idx="77">
                  <c:v>41393</c:v>
                </c:pt>
                <c:pt idx="78">
                  <c:v>41394</c:v>
                </c:pt>
                <c:pt idx="79">
                  <c:v>41400</c:v>
                </c:pt>
                <c:pt idx="80">
                  <c:v>41401</c:v>
                </c:pt>
                <c:pt idx="81">
                  <c:v>41402</c:v>
                </c:pt>
                <c:pt idx="82">
                  <c:v>41407</c:v>
                </c:pt>
                <c:pt idx="83">
                  <c:v>41408</c:v>
                </c:pt>
                <c:pt idx="84">
                  <c:v>41409</c:v>
                </c:pt>
                <c:pt idx="85">
                  <c:v>41410</c:v>
                </c:pt>
                <c:pt idx="86">
                  <c:v>41411</c:v>
                </c:pt>
                <c:pt idx="87">
                  <c:v>41414</c:v>
                </c:pt>
                <c:pt idx="88">
                  <c:v>41415</c:v>
                </c:pt>
                <c:pt idx="89">
                  <c:v>41416</c:v>
                </c:pt>
                <c:pt idx="90">
                  <c:v>41417</c:v>
                </c:pt>
                <c:pt idx="91">
                  <c:v>41418</c:v>
                </c:pt>
                <c:pt idx="92">
                  <c:v>41421</c:v>
                </c:pt>
                <c:pt idx="93">
                  <c:v>41422</c:v>
                </c:pt>
                <c:pt idx="94">
                  <c:v>41423</c:v>
                </c:pt>
                <c:pt idx="95">
                  <c:v>41424</c:v>
                </c:pt>
                <c:pt idx="96">
                  <c:v>41425</c:v>
                </c:pt>
                <c:pt idx="97">
                  <c:v>41428</c:v>
                </c:pt>
                <c:pt idx="98">
                  <c:v>41429</c:v>
                </c:pt>
                <c:pt idx="99">
                  <c:v>41430</c:v>
                </c:pt>
                <c:pt idx="100">
                  <c:v>41431</c:v>
                </c:pt>
                <c:pt idx="101">
                  <c:v>41432</c:v>
                </c:pt>
                <c:pt idx="102">
                  <c:v>41435</c:v>
                </c:pt>
                <c:pt idx="103">
                  <c:v>41436</c:v>
                </c:pt>
                <c:pt idx="104">
                  <c:v>41438</c:v>
                </c:pt>
                <c:pt idx="105">
                  <c:v>41439</c:v>
                </c:pt>
                <c:pt idx="106">
                  <c:v>41442</c:v>
                </c:pt>
                <c:pt idx="107">
                  <c:v>41443</c:v>
                </c:pt>
                <c:pt idx="108">
                  <c:v>41444</c:v>
                </c:pt>
                <c:pt idx="109">
                  <c:v>41445</c:v>
                </c:pt>
                <c:pt idx="110">
                  <c:v>41446</c:v>
                </c:pt>
                <c:pt idx="111">
                  <c:v>41449</c:v>
                </c:pt>
                <c:pt idx="112">
                  <c:v>41450</c:v>
                </c:pt>
                <c:pt idx="113">
                  <c:v>41451</c:v>
                </c:pt>
                <c:pt idx="114">
                  <c:v>41452</c:v>
                </c:pt>
                <c:pt idx="115">
                  <c:v>41453</c:v>
                </c:pt>
                <c:pt idx="116">
                  <c:v>41456</c:v>
                </c:pt>
                <c:pt idx="117">
                  <c:v>41457</c:v>
                </c:pt>
                <c:pt idx="118">
                  <c:v>41458</c:v>
                </c:pt>
                <c:pt idx="119">
                  <c:v>41459</c:v>
                </c:pt>
                <c:pt idx="120">
                  <c:v>41460</c:v>
                </c:pt>
                <c:pt idx="121">
                  <c:v>41463</c:v>
                </c:pt>
                <c:pt idx="122">
                  <c:v>41464</c:v>
                </c:pt>
                <c:pt idx="123">
                  <c:v>41465</c:v>
                </c:pt>
                <c:pt idx="124">
                  <c:v>41466</c:v>
                </c:pt>
                <c:pt idx="125">
                  <c:v>41467</c:v>
                </c:pt>
                <c:pt idx="126">
                  <c:v>41470</c:v>
                </c:pt>
                <c:pt idx="127">
                  <c:v>41471</c:v>
                </c:pt>
                <c:pt idx="128">
                  <c:v>41472</c:v>
                </c:pt>
                <c:pt idx="129">
                  <c:v>41473</c:v>
                </c:pt>
                <c:pt idx="130">
                  <c:v>41474</c:v>
                </c:pt>
                <c:pt idx="131">
                  <c:v>41477</c:v>
                </c:pt>
                <c:pt idx="132">
                  <c:v>41478</c:v>
                </c:pt>
                <c:pt idx="133">
                  <c:v>41479</c:v>
                </c:pt>
                <c:pt idx="134">
                  <c:v>41480</c:v>
                </c:pt>
                <c:pt idx="135">
                  <c:v>41481</c:v>
                </c:pt>
                <c:pt idx="136">
                  <c:v>41484</c:v>
                </c:pt>
                <c:pt idx="137">
                  <c:v>41485</c:v>
                </c:pt>
                <c:pt idx="138">
                  <c:v>41486</c:v>
                </c:pt>
                <c:pt idx="139">
                  <c:v>41487</c:v>
                </c:pt>
                <c:pt idx="140">
                  <c:v>41488</c:v>
                </c:pt>
                <c:pt idx="141">
                  <c:v>41491</c:v>
                </c:pt>
                <c:pt idx="142">
                  <c:v>41492</c:v>
                </c:pt>
                <c:pt idx="143">
                  <c:v>41493</c:v>
                </c:pt>
                <c:pt idx="144">
                  <c:v>41494</c:v>
                </c:pt>
                <c:pt idx="145">
                  <c:v>41495</c:v>
                </c:pt>
                <c:pt idx="146">
                  <c:v>41498</c:v>
                </c:pt>
                <c:pt idx="147">
                  <c:v>41499</c:v>
                </c:pt>
                <c:pt idx="148">
                  <c:v>41500</c:v>
                </c:pt>
                <c:pt idx="149">
                  <c:v>41501</c:v>
                </c:pt>
                <c:pt idx="150">
                  <c:v>41502</c:v>
                </c:pt>
                <c:pt idx="151">
                  <c:v>41505</c:v>
                </c:pt>
                <c:pt idx="152">
                  <c:v>41506</c:v>
                </c:pt>
                <c:pt idx="153">
                  <c:v>41507</c:v>
                </c:pt>
                <c:pt idx="154">
                  <c:v>41508</c:v>
                </c:pt>
                <c:pt idx="155">
                  <c:v>41509</c:v>
                </c:pt>
                <c:pt idx="156">
                  <c:v>41512</c:v>
                </c:pt>
                <c:pt idx="157">
                  <c:v>41513</c:v>
                </c:pt>
                <c:pt idx="158">
                  <c:v>41514</c:v>
                </c:pt>
                <c:pt idx="159">
                  <c:v>41515</c:v>
                </c:pt>
                <c:pt idx="160">
                  <c:v>41516</c:v>
                </c:pt>
                <c:pt idx="161">
                  <c:v>41519</c:v>
                </c:pt>
                <c:pt idx="162">
                  <c:v>41520</c:v>
                </c:pt>
                <c:pt idx="163">
                  <c:v>41521</c:v>
                </c:pt>
                <c:pt idx="164">
                  <c:v>41522</c:v>
                </c:pt>
                <c:pt idx="165">
                  <c:v>41523</c:v>
                </c:pt>
                <c:pt idx="166">
                  <c:v>41526</c:v>
                </c:pt>
                <c:pt idx="167">
                  <c:v>41527</c:v>
                </c:pt>
                <c:pt idx="168">
                  <c:v>41528</c:v>
                </c:pt>
                <c:pt idx="169">
                  <c:v>41529</c:v>
                </c:pt>
                <c:pt idx="170">
                  <c:v>41530</c:v>
                </c:pt>
                <c:pt idx="171">
                  <c:v>41533</c:v>
                </c:pt>
                <c:pt idx="172">
                  <c:v>41534</c:v>
                </c:pt>
                <c:pt idx="173">
                  <c:v>41535</c:v>
                </c:pt>
                <c:pt idx="174">
                  <c:v>41536</c:v>
                </c:pt>
                <c:pt idx="175">
                  <c:v>41537</c:v>
                </c:pt>
                <c:pt idx="176">
                  <c:v>41540</c:v>
                </c:pt>
                <c:pt idx="177">
                  <c:v>41541</c:v>
                </c:pt>
                <c:pt idx="178">
                  <c:v>41542</c:v>
                </c:pt>
                <c:pt idx="179">
                  <c:v>41543</c:v>
                </c:pt>
                <c:pt idx="180">
                  <c:v>41544</c:v>
                </c:pt>
                <c:pt idx="181">
                  <c:v>41547</c:v>
                </c:pt>
              </c:numCache>
            </c:numRef>
          </c:cat>
          <c:val>
            <c:numRef>
              <c:f>'5'!$C$5:$C$186</c:f>
              <c:numCache>
                <c:formatCode>General</c:formatCode>
                <c:ptCount val="182"/>
                <c:pt idx="0">
                  <c:v>0.20514218341104209</c:v>
                </c:pt>
                <c:pt idx="1">
                  <c:v>0.22388181281281727</c:v>
                </c:pt>
                <c:pt idx="2">
                  <c:v>0.23208472453677356</c:v>
                </c:pt>
                <c:pt idx="3">
                  <c:v>0.22924075009819239</c:v>
                </c:pt>
                <c:pt idx="4">
                  <c:v>0.22726941200097253</c:v>
                </c:pt>
                <c:pt idx="5">
                  <c:v>0.20732286015850154</c:v>
                </c:pt>
                <c:pt idx="6">
                  <c:v>0.20178418217200592</c:v>
                </c:pt>
                <c:pt idx="7">
                  <c:v>0.18923702212813295</c:v>
                </c:pt>
                <c:pt idx="8">
                  <c:v>0.18858352294184647</c:v>
                </c:pt>
                <c:pt idx="9">
                  <c:v>0.18441456510325005</c:v>
                </c:pt>
                <c:pt idx="10">
                  <c:v>0.21685728904312554</c:v>
                </c:pt>
                <c:pt idx="11">
                  <c:v>0.22409284743231353</c:v>
                </c:pt>
                <c:pt idx="12">
                  <c:v>0.18724250509395093</c:v>
                </c:pt>
                <c:pt idx="13">
                  <c:v>0.20136198396821581</c:v>
                </c:pt>
                <c:pt idx="14">
                  <c:v>0.18251148520640492</c:v>
                </c:pt>
                <c:pt idx="15">
                  <c:v>0.18831572439686706</c:v>
                </c:pt>
                <c:pt idx="16">
                  <c:v>0.16606816099062399</c:v>
                </c:pt>
                <c:pt idx="17">
                  <c:v>0.19164363230342429</c:v>
                </c:pt>
                <c:pt idx="18">
                  <c:v>0.19226234599108699</c:v>
                </c:pt>
                <c:pt idx="19">
                  <c:v>0.18067060614848096</c:v>
                </c:pt>
                <c:pt idx="20">
                  <c:v>0.23969952191881885</c:v>
                </c:pt>
                <c:pt idx="21">
                  <c:v>0.21534841781668607</c:v>
                </c:pt>
                <c:pt idx="22">
                  <c:v>0.21020921002632487</c:v>
                </c:pt>
                <c:pt idx="23">
                  <c:v>0.20795157188496199</c:v>
                </c:pt>
                <c:pt idx="24">
                  <c:v>0.21301023524031193</c:v>
                </c:pt>
                <c:pt idx="25">
                  <c:v>0.2280108192216351</c:v>
                </c:pt>
                <c:pt idx="26">
                  <c:v>0.21157890550193942</c:v>
                </c:pt>
                <c:pt idx="27">
                  <c:v>0.18890129751564816</c:v>
                </c:pt>
                <c:pt idx="28">
                  <c:v>0.17295129276381474</c:v>
                </c:pt>
                <c:pt idx="29">
                  <c:v>0.1523018687475205</c:v>
                </c:pt>
                <c:pt idx="30">
                  <c:v>0.18921961989710778</c:v>
                </c:pt>
                <c:pt idx="31">
                  <c:v>0.19760317828423343</c:v>
                </c:pt>
                <c:pt idx="32">
                  <c:v>0.16792403595696356</c:v>
                </c:pt>
                <c:pt idx="33">
                  <c:v>0.15032002144512727</c:v>
                </c:pt>
                <c:pt idx="34">
                  <c:v>0.15661414245051578</c:v>
                </c:pt>
                <c:pt idx="35">
                  <c:v>0.18211376972252438</c:v>
                </c:pt>
                <c:pt idx="36">
                  <c:v>0.17615291976642358</c:v>
                </c:pt>
                <c:pt idx="37">
                  <c:v>0.16008941850852226</c:v>
                </c:pt>
                <c:pt idx="38">
                  <c:v>0.16154642627673993</c:v>
                </c:pt>
                <c:pt idx="39">
                  <c:v>0.16935293134623278</c:v>
                </c:pt>
                <c:pt idx="40">
                  <c:v>0.1484177741039186</c:v>
                </c:pt>
                <c:pt idx="41">
                  <c:v>0.14770476963860332</c:v>
                </c:pt>
                <c:pt idx="42">
                  <c:v>0.14595090673265898</c:v>
                </c:pt>
                <c:pt idx="43">
                  <c:v>0.14157010124830996</c:v>
                </c:pt>
                <c:pt idx="44">
                  <c:v>0.15901895645485573</c:v>
                </c:pt>
                <c:pt idx="45">
                  <c:v>0.16637488514609763</c:v>
                </c:pt>
                <c:pt idx="46">
                  <c:v>0.14500320462979949</c:v>
                </c:pt>
                <c:pt idx="47">
                  <c:v>0.15685439678762134</c:v>
                </c:pt>
                <c:pt idx="48">
                  <c:v>0.15726482274780626</c:v>
                </c:pt>
                <c:pt idx="49">
                  <c:v>0.15475229226089202</c:v>
                </c:pt>
                <c:pt idx="50">
                  <c:v>0.15861266783069</c:v>
                </c:pt>
                <c:pt idx="51">
                  <c:v>0.15966176491223372</c:v>
                </c:pt>
                <c:pt idx="52">
                  <c:v>0.15068266791366416</c:v>
                </c:pt>
                <c:pt idx="53">
                  <c:v>0.16757802816542475</c:v>
                </c:pt>
                <c:pt idx="54">
                  <c:v>0.18005140472152478</c:v>
                </c:pt>
                <c:pt idx="55">
                  <c:v>0.191831219084558</c:v>
                </c:pt>
                <c:pt idx="56">
                  <c:v>0.18919532134250122</c:v>
                </c:pt>
                <c:pt idx="57">
                  <c:v>0.16828235232163874</c:v>
                </c:pt>
                <c:pt idx="58">
                  <c:v>0.16823489654598975</c:v>
                </c:pt>
                <c:pt idx="59">
                  <c:v>0.16875318032108017</c:v>
                </c:pt>
                <c:pt idx="60">
                  <c:v>0.17540428630437585</c:v>
                </c:pt>
                <c:pt idx="61">
                  <c:v>0.18084640219916645</c:v>
                </c:pt>
                <c:pt idx="62">
                  <c:v>0.17460160277518871</c:v>
                </c:pt>
                <c:pt idx="63">
                  <c:v>0.17914504389964839</c:v>
                </c:pt>
                <c:pt idx="64">
                  <c:v>0.14827716031820787</c:v>
                </c:pt>
                <c:pt idx="65">
                  <c:v>0.14517831421446592</c:v>
                </c:pt>
                <c:pt idx="66">
                  <c:v>0.15281236224165798</c:v>
                </c:pt>
                <c:pt idx="67">
                  <c:v>0.15199460072070223</c:v>
                </c:pt>
                <c:pt idx="68">
                  <c:v>0.13713000676810913</c:v>
                </c:pt>
                <c:pt idx="69">
                  <c:v>0.14847985262323196</c:v>
                </c:pt>
                <c:pt idx="70">
                  <c:v>0.15106853847150703</c:v>
                </c:pt>
                <c:pt idx="71">
                  <c:v>0.14907790180948396</c:v>
                </c:pt>
                <c:pt idx="72">
                  <c:v>0.13183182402209245</c:v>
                </c:pt>
                <c:pt idx="73">
                  <c:v>0.1343865546411688</c:v>
                </c:pt>
                <c:pt idx="74">
                  <c:v>0.1373187592211545</c:v>
                </c:pt>
                <c:pt idx="75">
                  <c:v>0.1463402335543422</c:v>
                </c:pt>
                <c:pt idx="76">
                  <c:v>0.13775189409878369</c:v>
                </c:pt>
                <c:pt idx="77">
                  <c:v>0.14583163826162696</c:v>
                </c:pt>
                <c:pt idx="78">
                  <c:v>0.15624489975401501</c:v>
                </c:pt>
                <c:pt idx="79">
                  <c:v>0.13559888446147417</c:v>
                </c:pt>
                <c:pt idx="80">
                  <c:v>0.13793057355401672</c:v>
                </c:pt>
                <c:pt idx="81">
                  <c:v>0.14776766710311615</c:v>
                </c:pt>
                <c:pt idx="82">
                  <c:v>0.12640869321858172</c:v>
                </c:pt>
                <c:pt idx="83">
                  <c:v>0.12820767164219746</c:v>
                </c:pt>
                <c:pt idx="84">
                  <c:v>0.13411064177617146</c:v>
                </c:pt>
                <c:pt idx="85">
                  <c:v>0.12256606327664606</c:v>
                </c:pt>
                <c:pt idx="86">
                  <c:v>0.1271577940908811</c:v>
                </c:pt>
                <c:pt idx="87">
                  <c:v>0.13107466808551618</c:v>
                </c:pt>
                <c:pt idx="88">
                  <c:v>0.13782828844608644</c:v>
                </c:pt>
                <c:pt idx="89">
                  <c:v>0.12332928640688645</c:v>
                </c:pt>
                <c:pt idx="90">
                  <c:v>0.14117769917036554</c:v>
                </c:pt>
                <c:pt idx="91">
                  <c:v>0.13644727011499438</c:v>
                </c:pt>
                <c:pt idx="92">
                  <c:v>0.13154531668457151</c:v>
                </c:pt>
                <c:pt idx="93">
                  <c:v>0.12961487840187633</c:v>
                </c:pt>
                <c:pt idx="94">
                  <c:v>0.12968151420663757</c:v>
                </c:pt>
                <c:pt idx="95">
                  <c:v>0.12733614678018798</c:v>
                </c:pt>
                <c:pt idx="96">
                  <c:v>0.14750288728706684</c:v>
                </c:pt>
                <c:pt idx="97">
                  <c:v>0.1378425400692728</c:v>
                </c:pt>
                <c:pt idx="98">
                  <c:v>0.14796479422055683</c:v>
                </c:pt>
                <c:pt idx="99">
                  <c:v>0.14408433866497269</c:v>
                </c:pt>
                <c:pt idx="100">
                  <c:v>0.15909809253077301</c:v>
                </c:pt>
                <c:pt idx="101">
                  <c:v>0.15476325263737262</c:v>
                </c:pt>
                <c:pt idx="102">
                  <c:v>0.16087699051155163</c:v>
                </c:pt>
                <c:pt idx="103">
                  <c:v>0.15040278443907792</c:v>
                </c:pt>
                <c:pt idx="104">
                  <c:v>0.15292833263921415</c:v>
                </c:pt>
                <c:pt idx="105">
                  <c:v>0.14862400466063033</c:v>
                </c:pt>
                <c:pt idx="106">
                  <c:v>0.13111805189187431</c:v>
                </c:pt>
                <c:pt idx="107">
                  <c:v>0.13421927643646764</c:v>
                </c:pt>
                <c:pt idx="108">
                  <c:v>0.13402466628364024</c:v>
                </c:pt>
                <c:pt idx="109">
                  <c:v>0.16123970987027725</c:v>
                </c:pt>
                <c:pt idx="110">
                  <c:v>0.16237992687818817</c:v>
                </c:pt>
                <c:pt idx="111">
                  <c:v>0.17365220333005418</c:v>
                </c:pt>
                <c:pt idx="112">
                  <c:v>0.14455947646584433</c:v>
                </c:pt>
                <c:pt idx="113">
                  <c:v>0.14384902375717368</c:v>
                </c:pt>
                <c:pt idx="114">
                  <c:v>0.15896488404411332</c:v>
                </c:pt>
                <c:pt idx="115">
                  <c:v>0.18274170966177228</c:v>
                </c:pt>
                <c:pt idx="116">
                  <c:v>0.15853594180328326</c:v>
                </c:pt>
                <c:pt idx="117">
                  <c:v>0.15177755056514458</c:v>
                </c:pt>
                <c:pt idx="118">
                  <c:v>0.15071980841843419</c:v>
                </c:pt>
                <c:pt idx="119">
                  <c:v>0.13906732948609427</c:v>
                </c:pt>
                <c:pt idx="120">
                  <c:v>0.14643930765684501</c:v>
                </c:pt>
                <c:pt idx="121">
                  <c:v>0.14796946556401558</c:v>
                </c:pt>
                <c:pt idx="122">
                  <c:v>0.1448393165016843</c:v>
                </c:pt>
                <c:pt idx="123">
                  <c:v>0.13301564124708856</c:v>
                </c:pt>
                <c:pt idx="124">
                  <c:v>0.13500386079480872</c:v>
                </c:pt>
                <c:pt idx="125">
                  <c:v>0.13744673225279713</c:v>
                </c:pt>
                <c:pt idx="126">
                  <c:v>0.12827434598631235</c:v>
                </c:pt>
                <c:pt idx="127">
                  <c:v>0.13356426360717547</c:v>
                </c:pt>
                <c:pt idx="128">
                  <c:v>0.13993687651512235</c:v>
                </c:pt>
                <c:pt idx="129">
                  <c:v>0.14199224117125087</c:v>
                </c:pt>
                <c:pt idx="130">
                  <c:v>0.12572054987455536</c:v>
                </c:pt>
                <c:pt idx="131">
                  <c:v>0.12296666891207809</c:v>
                </c:pt>
                <c:pt idx="132">
                  <c:v>0.12276070980432383</c:v>
                </c:pt>
                <c:pt idx="133">
                  <c:v>0.12346175045389129</c:v>
                </c:pt>
                <c:pt idx="134">
                  <c:v>0.11780844453543225</c:v>
                </c:pt>
                <c:pt idx="135">
                  <c:v>0.13289838729805165</c:v>
                </c:pt>
                <c:pt idx="136">
                  <c:v>0.12647427803386721</c:v>
                </c:pt>
                <c:pt idx="137">
                  <c:v>0.13128354210571955</c:v>
                </c:pt>
                <c:pt idx="138">
                  <c:v>0.1768391498313415</c:v>
                </c:pt>
                <c:pt idx="139">
                  <c:v>0.12245764164357607</c:v>
                </c:pt>
                <c:pt idx="140">
                  <c:v>0.1288967548543648</c:v>
                </c:pt>
                <c:pt idx="141">
                  <c:v>0.15017569450523424</c:v>
                </c:pt>
                <c:pt idx="142">
                  <c:v>0.15583498253466027</c:v>
                </c:pt>
                <c:pt idx="143">
                  <c:v>0.13361992880359377</c:v>
                </c:pt>
                <c:pt idx="144">
                  <c:v>0.14612356780494798</c:v>
                </c:pt>
                <c:pt idx="145">
                  <c:v>0.1657497875860055</c:v>
                </c:pt>
                <c:pt idx="146">
                  <c:v>0.14832796962414216</c:v>
                </c:pt>
                <c:pt idx="147">
                  <c:v>0.17610588679959449</c:v>
                </c:pt>
                <c:pt idx="148">
                  <c:v>0.17484406395283572</c:v>
                </c:pt>
                <c:pt idx="149">
                  <c:v>0.15232289505588992</c:v>
                </c:pt>
                <c:pt idx="150">
                  <c:v>0.14666803128807307</c:v>
                </c:pt>
                <c:pt idx="151">
                  <c:v>0.15235291704627735</c:v>
                </c:pt>
                <c:pt idx="152">
                  <c:v>0.15002328007110211</c:v>
                </c:pt>
                <c:pt idx="153">
                  <c:v>0.15645924966908756</c:v>
                </c:pt>
                <c:pt idx="154">
                  <c:v>0.16379641433174172</c:v>
                </c:pt>
                <c:pt idx="155">
                  <c:v>0.16604266297687714</c:v>
                </c:pt>
                <c:pt idx="156">
                  <c:v>0.16283725629704401</c:v>
                </c:pt>
                <c:pt idx="157">
                  <c:v>0.15726723336822426</c:v>
                </c:pt>
                <c:pt idx="158">
                  <c:v>0.16501445459116351</c:v>
                </c:pt>
                <c:pt idx="159">
                  <c:v>0.19307473963785191</c:v>
                </c:pt>
                <c:pt idx="160">
                  <c:v>0.21412180070857406</c:v>
                </c:pt>
                <c:pt idx="161">
                  <c:v>0.20619900319770404</c:v>
                </c:pt>
                <c:pt idx="162">
                  <c:v>0.20789753001529274</c:v>
                </c:pt>
                <c:pt idx="163">
                  <c:v>0.16685331092244104</c:v>
                </c:pt>
                <c:pt idx="164">
                  <c:v>0.16598548514705055</c:v>
                </c:pt>
                <c:pt idx="165">
                  <c:v>0.15979132817193131</c:v>
                </c:pt>
                <c:pt idx="166">
                  <c:v>0.16086421016871863</c:v>
                </c:pt>
                <c:pt idx="167">
                  <c:v>0.155509486290525</c:v>
                </c:pt>
                <c:pt idx="168">
                  <c:v>0.15407325681322992</c:v>
                </c:pt>
                <c:pt idx="169">
                  <c:v>0.1527543525626418</c:v>
                </c:pt>
                <c:pt idx="170">
                  <c:v>0.15728202061456845</c:v>
                </c:pt>
                <c:pt idx="171">
                  <c:v>0.14807099206413976</c:v>
                </c:pt>
                <c:pt idx="172">
                  <c:v>0.14498994935850104</c:v>
                </c:pt>
                <c:pt idx="173">
                  <c:v>0.15615416007653035</c:v>
                </c:pt>
                <c:pt idx="174">
                  <c:v>0.16100168717117622</c:v>
                </c:pt>
                <c:pt idx="175">
                  <c:v>0.14939631578002877</c:v>
                </c:pt>
                <c:pt idx="176">
                  <c:v>0.14434391748424874</c:v>
                </c:pt>
                <c:pt idx="177">
                  <c:v>0.14370153094152052</c:v>
                </c:pt>
                <c:pt idx="178">
                  <c:v>0.14295279534480348</c:v>
                </c:pt>
                <c:pt idx="179">
                  <c:v>0.14487836867656081</c:v>
                </c:pt>
                <c:pt idx="180">
                  <c:v>0.13997242856572964</c:v>
                </c:pt>
                <c:pt idx="181">
                  <c:v>0.1910713566680976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'5'!$D$4</c:f>
              <c:strCache>
                <c:ptCount val="1"/>
                <c:pt idx="0">
                  <c:v>Corporate bonds</c:v>
                </c:pt>
              </c:strCache>
            </c:strRef>
          </c:tx>
          <c:spPr>
            <a:ln>
              <a:solidFill>
                <a:schemeClr val="accent2"/>
              </a:solidFill>
            </a:ln>
          </c:spPr>
          <c:marker>
            <c:symbol val="none"/>
          </c:marker>
          <c:cat>
            <c:numRef>
              <c:f>'5'!$A$5:$A$186</c:f>
              <c:numCache>
                <c:formatCode>m/d/yyyy</c:formatCode>
                <c:ptCount val="182"/>
                <c:pt idx="0">
                  <c:v>41283</c:v>
                </c:pt>
                <c:pt idx="1">
                  <c:v>41284</c:v>
                </c:pt>
                <c:pt idx="2">
                  <c:v>41285</c:v>
                </c:pt>
                <c:pt idx="3">
                  <c:v>41288</c:v>
                </c:pt>
                <c:pt idx="4">
                  <c:v>41289</c:v>
                </c:pt>
                <c:pt idx="5">
                  <c:v>41290</c:v>
                </c:pt>
                <c:pt idx="6">
                  <c:v>41291</c:v>
                </c:pt>
                <c:pt idx="7">
                  <c:v>41292</c:v>
                </c:pt>
                <c:pt idx="8">
                  <c:v>41295</c:v>
                </c:pt>
                <c:pt idx="9">
                  <c:v>41296</c:v>
                </c:pt>
                <c:pt idx="10">
                  <c:v>41297</c:v>
                </c:pt>
                <c:pt idx="11">
                  <c:v>41298</c:v>
                </c:pt>
                <c:pt idx="12">
                  <c:v>41299</c:v>
                </c:pt>
                <c:pt idx="13">
                  <c:v>41302</c:v>
                </c:pt>
                <c:pt idx="14">
                  <c:v>41303</c:v>
                </c:pt>
                <c:pt idx="15">
                  <c:v>41304</c:v>
                </c:pt>
                <c:pt idx="16">
                  <c:v>41305</c:v>
                </c:pt>
                <c:pt idx="17">
                  <c:v>41306</c:v>
                </c:pt>
                <c:pt idx="18">
                  <c:v>41309</c:v>
                </c:pt>
                <c:pt idx="19">
                  <c:v>41310</c:v>
                </c:pt>
                <c:pt idx="20">
                  <c:v>41311</c:v>
                </c:pt>
                <c:pt idx="21">
                  <c:v>41312</c:v>
                </c:pt>
                <c:pt idx="22">
                  <c:v>41313</c:v>
                </c:pt>
                <c:pt idx="23">
                  <c:v>41316</c:v>
                </c:pt>
                <c:pt idx="24">
                  <c:v>41317</c:v>
                </c:pt>
                <c:pt idx="25">
                  <c:v>41318</c:v>
                </c:pt>
                <c:pt idx="26">
                  <c:v>41319</c:v>
                </c:pt>
                <c:pt idx="27">
                  <c:v>41320</c:v>
                </c:pt>
                <c:pt idx="28">
                  <c:v>41323</c:v>
                </c:pt>
                <c:pt idx="29">
                  <c:v>41324</c:v>
                </c:pt>
                <c:pt idx="30">
                  <c:v>41325</c:v>
                </c:pt>
                <c:pt idx="31">
                  <c:v>41326</c:v>
                </c:pt>
                <c:pt idx="32">
                  <c:v>41327</c:v>
                </c:pt>
                <c:pt idx="33">
                  <c:v>41330</c:v>
                </c:pt>
                <c:pt idx="34">
                  <c:v>41331</c:v>
                </c:pt>
                <c:pt idx="35">
                  <c:v>41332</c:v>
                </c:pt>
                <c:pt idx="36">
                  <c:v>41333</c:v>
                </c:pt>
                <c:pt idx="37">
                  <c:v>41334</c:v>
                </c:pt>
                <c:pt idx="38">
                  <c:v>41337</c:v>
                </c:pt>
                <c:pt idx="39">
                  <c:v>41338</c:v>
                </c:pt>
                <c:pt idx="40">
                  <c:v>41339</c:v>
                </c:pt>
                <c:pt idx="41">
                  <c:v>41340</c:v>
                </c:pt>
                <c:pt idx="42">
                  <c:v>41344</c:v>
                </c:pt>
                <c:pt idx="43">
                  <c:v>41345</c:v>
                </c:pt>
                <c:pt idx="44">
                  <c:v>41346</c:v>
                </c:pt>
                <c:pt idx="45">
                  <c:v>41347</c:v>
                </c:pt>
                <c:pt idx="46">
                  <c:v>41348</c:v>
                </c:pt>
                <c:pt idx="47">
                  <c:v>41351</c:v>
                </c:pt>
                <c:pt idx="48">
                  <c:v>41352</c:v>
                </c:pt>
                <c:pt idx="49">
                  <c:v>41353</c:v>
                </c:pt>
                <c:pt idx="50">
                  <c:v>41354</c:v>
                </c:pt>
                <c:pt idx="51">
                  <c:v>41355</c:v>
                </c:pt>
                <c:pt idx="52">
                  <c:v>41358</c:v>
                </c:pt>
                <c:pt idx="53">
                  <c:v>41359</c:v>
                </c:pt>
                <c:pt idx="54">
                  <c:v>41360</c:v>
                </c:pt>
                <c:pt idx="55">
                  <c:v>41361</c:v>
                </c:pt>
                <c:pt idx="56">
                  <c:v>41362</c:v>
                </c:pt>
                <c:pt idx="57">
                  <c:v>41365</c:v>
                </c:pt>
                <c:pt idx="58">
                  <c:v>41366</c:v>
                </c:pt>
                <c:pt idx="59">
                  <c:v>41367</c:v>
                </c:pt>
                <c:pt idx="60">
                  <c:v>41368</c:v>
                </c:pt>
                <c:pt idx="61">
                  <c:v>41369</c:v>
                </c:pt>
                <c:pt idx="62">
                  <c:v>41372</c:v>
                </c:pt>
                <c:pt idx="63">
                  <c:v>41373</c:v>
                </c:pt>
                <c:pt idx="64">
                  <c:v>41374</c:v>
                </c:pt>
                <c:pt idx="65">
                  <c:v>41375</c:v>
                </c:pt>
                <c:pt idx="66">
                  <c:v>41376</c:v>
                </c:pt>
                <c:pt idx="67">
                  <c:v>41379</c:v>
                </c:pt>
                <c:pt idx="68">
                  <c:v>41380</c:v>
                </c:pt>
                <c:pt idx="69">
                  <c:v>41381</c:v>
                </c:pt>
                <c:pt idx="70">
                  <c:v>41382</c:v>
                </c:pt>
                <c:pt idx="71">
                  <c:v>41383</c:v>
                </c:pt>
                <c:pt idx="72">
                  <c:v>41386</c:v>
                </c:pt>
                <c:pt idx="73">
                  <c:v>41387</c:v>
                </c:pt>
                <c:pt idx="74">
                  <c:v>41388</c:v>
                </c:pt>
                <c:pt idx="75">
                  <c:v>41389</c:v>
                </c:pt>
                <c:pt idx="76">
                  <c:v>41390</c:v>
                </c:pt>
                <c:pt idx="77">
                  <c:v>41393</c:v>
                </c:pt>
                <c:pt idx="78">
                  <c:v>41394</c:v>
                </c:pt>
                <c:pt idx="79">
                  <c:v>41400</c:v>
                </c:pt>
                <c:pt idx="80">
                  <c:v>41401</c:v>
                </c:pt>
                <c:pt idx="81">
                  <c:v>41402</c:v>
                </c:pt>
                <c:pt idx="82">
                  <c:v>41407</c:v>
                </c:pt>
                <c:pt idx="83">
                  <c:v>41408</c:v>
                </c:pt>
                <c:pt idx="84">
                  <c:v>41409</c:v>
                </c:pt>
                <c:pt idx="85">
                  <c:v>41410</c:v>
                </c:pt>
                <c:pt idx="86">
                  <c:v>41411</c:v>
                </c:pt>
                <c:pt idx="87">
                  <c:v>41414</c:v>
                </c:pt>
                <c:pt idx="88">
                  <c:v>41415</c:v>
                </c:pt>
                <c:pt idx="89">
                  <c:v>41416</c:v>
                </c:pt>
                <c:pt idx="90">
                  <c:v>41417</c:v>
                </c:pt>
                <c:pt idx="91">
                  <c:v>41418</c:v>
                </c:pt>
                <c:pt idx="92">
                  <c:v>41421</c:v>
                </c:pt>
                <c:pt idx="93">
                  <c:v>41422</c:v>
                </c:pt>
                <c:pt idx="94">
                  <c:v>41423</c:v>
                </c:pt>
                <c:pt idx="95">
                  <c:v>41424</c:v>
                </c:pt>
                <c:pt idx="96">
                  <c:v>41425</c:v>
                </c:pt>
                <c:pt idx="97">
                  <c:v>41428</c:v>
                </c:pt>
                <c:pt idx="98">
                  <c:v>41429</c:v>
                </c:pt>
                <c:pt idx="99">
                  <c:v>41430</c:v>
                </c:pt>
                <c:pt idx="100">
                  <c:v>41431</c:v>
                </c:pt>
                <c:pt idx="101">
                  <c:v>41432</c:v>
                </c:pt>
                <c:pt idx="102">
                  <c:v>41435</c:v>
                </c:pt>
                <c:pt idx="103">
                  <c:v>41436</c:v>
                </c:pt>
                <c:pt idx="104">
                  <c:v>41438</c:v>
                </c:pt>
                <c:pt idx="105">
                  <c:v>41439</c:v>
                </c:pt>
                <c:pt idx="106">
                  <c:v>41442</c:v>
                </c:pt>
                <c:pt idx="107">
                  <c:v>41443</c:v>
                </c:pt>
                <c:pt idx="108">
                  <c:v>41444</c:v>
                </c:pt>
                <c:pt idx="109">
                  <c:v>41445</c:v>
                </c:pt>
                <c:pt idx="110">
                  <c:v>41446</c:v>
                </c:pt>
                <c:pt idx="111">
                  <c:v>41449</c:v>
                </c:pt>
                <c:pt idx="112">
                  <c:v>41450</c:v>
                </c:pt>
                <c:pt idx="113">
                  <c:v>41451</c:v>
                </c:pt>
                <c:pt idx="114">
                  <c:v>41452</c:v>
                </c:pt>
                <c:pt idx="115">
                  <c:v>41453</c:v>
                </c:pt>
                <c:pt idx="116">
                  <c:v>41456</c:v>
                </c:pt>
                <c:pt idx="117">
                  <c:v>41457</c:v>
                </c:pt>
                <c:pt idx="118">
                  <c:v>41458</c:v>
                </c:pt>
                <c:pt idx="119">
                  <c:v>41459</c:v>
                </c:pt>
                <c:pt idx="120">
                  <c:v>41460</c:v>
                </c:pt>
                <c:pt idx="121">
                  <c:v>41463</c:v>
                </c:pt>
                <c:pt idx="122">
                  <c:v>41464</c:v>
                </c:pt>
                <c:pt idx="123">
                  <c:v>41465</c:v>
                </c:pt>
                <c:pt idx="124">
                  <c:v>41466</c:v>
                </c:pt>
                <c:pt idx="125">
                  <c:v>41467</c:v>
                </c:pt>
                <c:pt idx="126">
                  <c:v>41470</c:v>
                </c:pt>
                <c:pt idx="127">
                  <c:v>41471</c:v>
                </c:pt>
                <c:pt idx="128">
                  <c:v>41472</c:v>
                </c:pt>
                <c:pt idx="129">
                  <c:v>41473</c:v>
                </c:pt>
                <c:pt idx="130">
                  <c:v>41474</c:v>
                </c:pt>
                <c:pt idx="131">
                  <c:v>41477</c:v>
                </c:pt>
                <c:pt idx="132">
                  <c:v>41478</c:v>
                </c:pt>
                <c:pt idx="133">
                  <c:v>41479</c:v>
                </c:pt>
                <c:pt idx="134">
                  <c:v>41480</c:v>
                </c:pt>
                <c:pt idx="135">
                  <c:v>41481</c:v>
                </c:pt>
                <c:pt idx="136">
                  <c:v>41484</c:v>
                </c:pt>
                <c:pt idx="137">
                  <c:v>41485</c:v>
                </c:pt>
                <c:pt idx="138">
                  <c:v>41486</c:v>
                </c:pt>
                <c:pt idx="139">
                  <c:v>41487</c:v>
                </c:pt>
                <c:pt idx="140">
                  <c:v>41488</c:v>
                </c:pt>
                <c:pt idx="141">
                  <c:v>41491</c:v>
                </c:pt>
                <c:pt idx="142">
                  <c:v>41492</c:v>
                </c:pt>
                <c:pt idx="143">
                  <c:v>41493</c:v>
                </c:pt>
                <c:pt idx="144">
                  <c:v>41494</c:v>
                </c:pt>
                <c:pt idx="145">
                  <c:v>41495</c:v>
                </c:pt>
                <c:pt idx="146">
                  <c:v>41498</c:v>
                </c:pt>
                <c:pt idx="147">
                  <c:v>41499</c:v>
                </c:pt>
                <c:pt idx="148">
                  <c:v>41500</c:v>
                </c:pt>
                <c:pt idx="149">
                  <c:v>41501</c:v>
                </c:pt>
                <c:pt idx="150">
                  <c:v>41502</c:v>
                </c:pt>
                <c:pt idx="151">
                  <c:v>41505</c:v>
                </c:pt>
                <c:pt idx="152">
                  <c:v>41506</c:v>
                </c:pt>
                <c:pt idx="153">
                  <c:v>41507</c:v>
                </c:pt>
                <c:pt idx="154">
                  <c:v>41508</c:v>
                </c:pt>
                <c:pt idx="155">
                  <c:v>41509</c:v>
                </c:pt>
                <c:pt idx="156">
                  <c:v>41512</c:v>
                </c:pt>
                <c:pt idx="157">
                  <c:v>41513</c:v>
                </c:pt>
                <c:pt idx="158">
                  <c:v>41514</c:v>
                </c:pt>
                <c:pt idx="159">
                  <c:v>41515</c:v>
                </c:pt>
                <c:pt idx="160">
                  <c:v>41516</c:v>
                </c:pt>
                <c:pt idx="161">
                  <c:v>41519</c:v>
                </c:pt>
                <c:pt idx="162">
                  <c:v>41520</c:v>
                </c:pt>
                <c:pt idx="163">
                  <c:v>41521</c:v>
                </c:pt>
                <c:pt idx="164">
                  <c:v>41522</c:v>
                </c:pt>
                <c:pt idx="165">
                  <c:v>41523</c:v>
                </c:pt>
                <c:pt idx="166">
                  <c:v>41526</c:v>
                </c:pt>
                <c:pt idx="167">
                  <c:v>41527</c:v>
                </c:pt>
                <c:pt idx="168">
                  <c:v>41528</c:v>
                </c:pt>
                <c:pt idx="169">
                  <c:v>41529</c:v>
                </c:pt>
                <c:pt idx="170">
                  <c:v>41530</c:v>
                </c:pt>
                <c:pt idx="171">
                  <c:v>41533</c:v>
                </c:pt>
                <c:pt idx="172">
                  <c:v>41534</c:v>
                </c:pt>
                <c:pt idx="173">
                  <c:v>41535</c:v>
                </c:pt>
                <c:pt idx="174">
                  <c:v>41536</c:v>
                </c:pt>
                <c:pt idx="175">
                  <c:v>41537</c:v>
                </c:pt>
                <c:pt idx="176">
                  <c:v>41540</c:v>
                </c:pt>
                <c:pt idx="177">
                  <c:v>41541</c:v>
                </c:pt>
                <c:pt idx="178">
                  <c:v>41542</c:v>
                </c:pt>
                <c:pt idx="179">
                  <c:v>41543</c:v>
                </c:pt>
                <c:pt idx="180">
                  <c:v>41544</c:v>
                </c:pt>
                <c:pt idx="181">
                  <c:v>41547</c:v>
                </c:pt>
              </c:numCache>
            </c:numRef>
          </c:cat>
          <c:val>
            <c:numRef>
              <c:f>'5'!$D$5:$D$186</c:f>
              <c:numCache>
                <c:formatCode>General</c:formatCode>
                <c:ptCount val="182"/>
                <c:pt idx="0">
                  <c:v>0.41800790491800977</c:v>
                </c:pt>
                <c:pt idx="1">
                  <c:v>0.41682683888611188</c:v>
                </c:pt>
                <c:pt idx="2">
                  <c:v>0.41422807269107603</c:v>
                </c:pt>
                <c:pt idx="3">
                  <c:v>0.41816393223751697</c:v>
                </c:pt>
                <c:pt idx="4">
                  <c:v>0.41560948512913759</c:v>
                </c:pt>
                <c:pt idx="5">
                  <c:v>0.42520818292294299</c:v>
                </c:pt>
                <c:pt idx="6">
                  <c:v>0.42494664821197797</c:v>
                </c:pt>
                <c:pt idx="7">
                  <c:v>0.43305792784563402</c:v>
                </c:pt>
                <c:pt idx="8">
                  <c:v>0.43422004038651407</c:v>
                </c:pt>
                <c:pt idx="9">
                  <c:v>0.43496140169883252</c:v>
                </c:pt>
                <c:pt idx="10">
                  <c:v>0.42337283243574769</c:v>
                </c:pt>
                <c:pt idx="11">
                  <c:v>0.4135916994157211</c:v>
                </c:pt>
                <c:pt idx="12">
                  <c:v>0.43115415601750479</c:v>
                </c:pt>
                <c:pt idx="13">
                  <c:v>0.43356114210800267</c:v>
                </c:pt>
                <c:pt idx="14">
                  <c:v>0.43654736103988251</c:v>
                </c:pt>
                <c:pt idx="15">
                  <c:v>0.43023913745128378</c:v>
                </c:pt>
                <c:pt idx="16">
                  <c:v>0.43625192584814265</c:v>
                </c:pt>
                <c:pt idx="17">
                  <c:v>0.43293129582092033</c:v>
                </c:pt>
                <c:pt idx="18">
                  <c:v>0.42541275326314387</c:v>
                </c:pt>
                <c:pt idx="19">
                  <c:v>0.43556728273787715</c:v>
                </c:pt>
                <c:pt idx="20">
                  <c:v>0.39771418015044718</c:v>
                </c:pt>
                <c:pt idx="21">
                  <c:v>0.40776659215075306</c:v>
                </c:pt>
                <c:pt idx="22">
                  <c:v>0.42387454534838076</c:v>
                </c:pt>
                <c:pt idx="23">
                  <c:v>0.43343681260679412</c:v>
                </c:pt>
                <c:pt idx="24">
                  <c:v>0.4320832015048009</c:v>
                </c:pt>
                <c:pt idx="25">
                  <c:v>0.42007539049705706</c:v>
                </c:pt>
                <c:pt idx="26">
                  <c:v>0.42697247832840912</c:v>
                </c:pt>
                <c:pt idx="27">
                  <c:v>0.44700861168152539</c:v>
                </c:pt>
                <c:pt idx="28">
                  <c:v>0.45740630297651269</c:v>
                </c:pt>
                <c:pt idx="29">
                  <c:v>0.47965334968904699</c:v>
                </c:pt>
                <c:pt idx="30">
                  <c:v>0.46599133993054426</c:v>
                </c:pt>
                <c:pt idx="31">
                  <c:v>0.45461498561243568</c:v>
                </c:pt>
                <c:pt idx="32">
                  <c:v>0.47565335805575182</c:v>
                </c:pt>
                <c:pt idx="33">
                  <c:v>0.48978468460890034</c:v>
                </c:pt>
                <c:pt idx="34">
                  <c:v>0.48538474355091915</c:v>
                </c:pt>
                <c:pt idx="35">
                  <c:v>0.4774062965590215</c:v>
                </c:pt>
                <c:pt idx="36">
                  <c:v>0.48072818687992097</c:v>
                </c:pt>
                <c:pt idx="37">
                  <c:v>0.4816074244286867</c:v>
                </c:pt>
                <c:pt idx="38">
                  <c:v>0.48442028693236328</c:v>
                </c:pt>
                <c:pt idx="39">
                  <c:v>0.47530269158615018</c:v>
                </c:pt>
                <c:pt idx="40">
                  <c:v>0.4914038262999898</c:v>
                </c:pt>
                <c:pt idx="41">
                  <c:v>0.49358876403882379</c:v>
                </c:pt>
                <c:pt idx="42">
                  <c:v>0.49260882148777724</c:v>
                </c:pt>
                <c:pt idx="43">
                  <c:v>0.50378552679279842</c:v>
                </c:pt>
                <c:pt idx="44">
                  <c:v>0.48637784709618159</c:v>
                </c:pt>
                <c:pt idx="45">
                  <c:v>0.48651830356014114</c:v>
                </c:pt>
                <c:pt idx="46">
                  <c:v>0.50623706664621282</c:v>
                </c:pt>
                <c:pt idx="47">
                  <c:v>0.48880637907242036</c:v>
                </c:pt>
                <c:pt idx="48">
                  <c:v>0.50427148920375509</c:v>
                </c:pt>
                <c:pt idx="49">
                  <c:v>0.50373974820117129</c:v>
                </c:pt>
                <c:pt idx="50">
                  <c:v>0.49729354281234328</c:v>
                </c:pt>
                <c:pt idx="51">
                  <c:v>0.50165044344624754</c:v>
                </c:pt>
                <c:pt idx="52">
                  <c:v>0.50384295946664048</c:v>
                </c:pt>
                <c:pt idx="53">
                  <c:v>0.47903745592344882</c:v>
                </c:pt>
                <c:pt idx="54">
                  <c:v>0.48187143468061144</c:v>
                </c:pt>
                <c:pt idx="55">
                  <c:v>0.48361464355931461</c:v>
                </c:pt>
                <c:pt idx="56">
                  <c:v>0.4739088000085625</c:v>
                </c:pt>
                <c:pt idx="57">
                  <c:v>0.49575268018128626</c:v>
                </c:pt>
                <c:pt idx="58">
                  <c:v>0.49544656507252383</c:v>
                </c:pt>
                <c:pt idx="59">
                  <c:v>0.48825772055334316</c:v>
                </c:pt>
                <c:pt idx="60">
                  <c:v>0.48036598937306446</c:v>
                </c:pt>
                <c:pt idx="61">
                  <c:v>0.47892597723599861</c:v>
                </c:pt>
                <c:pt idx="62">
                  <c:v>0.48485555315100576</c:v>
                </c:pt>
                <c:pt idx="63">
                  <c:v>0.47710283854465318</c:v>
                </c:pt>
                <c:pt idx="64">
                  <c:v>0.49925969740828308</c:v>
                </c:pt>
                <c:pt idx="65">
                  <c:v>0.50300138270731032</c:v>
                </c:pt>
                <c:pt idx="66">
                  <c:v>0.50118873040725198</c:v>
                </c:pt>
                <c:pt idx="67">
                  <c:v>0.49537194017224717</c:v>
                </c:pt>
                <c:pt idx="68">
                  <c:v>0.49538389768228008</c:v>
                </c:pt>
                <c:pt idx="69">
                  <c:v>0.49014434818287028</c:v>
                </c:pt>
                <c:pt idx="70">
                  <c:v>0.49256984327253595</c:v>
                </c:pt>
                <c:pt idx="71">
                  <c:v>0.49445253846803167</c:v>
                </c:pt>
                <c:pt idx="72">
                  <c:v>0.49988235000540371</c:v>
                </c:pt>
                <c:pt idx="73">
                  <c:v>0.49577615866817626</c:v>
                </c:pt>
                <c:pt idx="74">
                  <c:v>0.51248193293300592</c:v>
                </c:pt>
                <c:pt idx="75">
                  <c:v>0.50659917399794518</c:v>
                </c:pt>
                <c:pt idx="76">
                  <c:v>0.49336604110482357</c:v>
                </c:pt>
                <c:pt idx="77">
                  <c:v>0.48692420205576714</c:v>
                </c:pt>
                <c:pt idx="78">
                  <c:v>0.47421777786735314</c:v>
                </c:pt>
                <c:pt idx="79">
                  <c:v>0.50076861220726299</c:v>
                </c:pt>
                <c:pt idx="80">
                  <c:v>0.50607106765348875</c:v>
                </c:pt>
                <c:pt idx="81">
                  <c:v>0.48943194910245669</c:v>
                </c:pt>
                <c:pt idx="82">
                  <c:v>0.50600562620139455</c:v>
                </c:pt>
                <c:pt idx="83">
                  <c:v>0.499126214225104</c:v>
                </c:pt>
                <c:pt idx="84">
                  <c:v>0.48803271814508958</c:v>
                </c:pt>
                <c:pt idx="85">
                  <c:v>0.49108426765160507</c:v>
                </c:pt>
                <c:pt idx="86">
                  <c:v>0.49143421339106186</c:v>
                </c:pt>
                <c:pt idx="87">
                  <c:v>0.4890948325482351</c:v>
                </c:pt>
                <c:pt idx="88">
                  <c:v>0.48621215206796198</c:v>
                </c:pt>
                <c:pt idx="89">
                  <c:v>0.4968567847293362</c:v>
                </c:pt>
                <c:pt idx="90">
                  <c:v>0.47623710763571403</c:v>
                </c:pt>
                <c:pt idx="91">
                  <c:v>0.47783345591469623</c:v>
                </c:pt>
                <c:pt idx="92">
                  <c:v>0.4859360619535471</c:v>
                </c:pt>
                <c:pt idx="93">
                  <c:v>0.48169134934452379</c:v>
                </c:pt>
                <c:pt idx="94">
                  <c:v>0.47414239895651167</c:v>
                </c:pt>
                <c:pt idx="95">
                  <c:v>0.47772182621803211</c:v>
                </c:pt>
                <c:pt idx="96">
                  <c:v>0.45374426473743995</c:v>
                </c:pt>
                <c:pt idx="97">
                  <c:v>0.44182525697892583</c:v>
                </c:pt>
                <c:pt idx="98">
                  <c:v>0.44455259556477622</c:v>
                </c:pt>
                <c:pt idx="99">
                  <c:v>0.44603176128555322</c:v>
                </c:pt>
                <c:pt idx="100">
                  <c:v>0.43525582924448086</c:v>
                </c:pt>
                <c:pt idx="101">
                  <c:v>0.44361518205834821</c:v>
                </c:pt>
                <c:pt idx="102">
                  <c:v>0.43056064422222723</c:v>
                </c:pt>
                <c:pt idx="103">
                  <c:v>0.43066412034192614</c:v>
                </c:pt>
                <c:pt idx="104">
                  <c:v>0.43827496581302661</c:v>
                </c:pt>
                <c:pt idx="105">
                  <c:v>0.44268728860774553</c:v>
                </c:pt>
                <c:pt idx="106">
                  <c:v>0.45821202669020472</c:v>
                </c:pt>
                <c:pt idx="107">
                  <c:v>0.45110745165659905</c:v>
                </c:pt>
                <c:pt idx="108">
                  <c:v>0.45017332096362311</c:v>
                </c:pt>
                <c:pt idx="109">
                  <c:v>0.42603954500672025</c:v>
                </c:pt>
                <c:pt idx="110">
                  <c:v>0.42896445843335257</c:v>
                </c:pt>
                <c:pt idx="111">
                  <c:v>0.42643615639722215</c:v>
                </c:pt>
                <c:pt idx="112">
                  <c:v>0.43921970343674926</c:v>
                </c:pt>
                <c:pt idx="113">
                  <c:v>0.43386631331013964</c:v>
                </c:pt>
                <c:pt idx="114">
                  <c:v>0.42701405839448364</c:v>
                </c:pt>
                <c:pt idx="115">
                  <c:v>0.41957168408949652</c:v>
                </c:pt>
                <c:pt idx="116">
                  <c:v>0.43681693896359042</c:v>
                </c:pt>
                <c:pt idx="117">
                  <c:v>0.45677890226886109</c:v>
                </c:pt>
                <c:pt idx="118">
                  <c:v>0.45601480231358832</c:v>
                </c:pt>
                <c:pt idx="119">
                  <c:v>0.4664094822181844</c:v>
                </c:pt>
                <c:pt idx="120">
                  <c:v>0.4611076399074871</c:v>
                </c:pt>
                <c:pt idx="121">
                  <c:v>0.45385090319970078</c:v>
                </c:pt>
                <c:pt idx="122">
                  <c:v>0.45552469001591012</c:v>
                </c:pt>
                <c:pt idx="123">
                  <c:v>0.46039797982440361</c:v>
                </c:pt>
                <c:pt idx="124">
                  <c:v>0.43963941089810982</c:v>
                </c:pt>
                <c:pt idx="125">
                  <c:v>0.43462165125164581</c:v>
                </c:pt>
                <c:pt idx="126">
                  <c:v>0.45114481691342961</c:v>
                </c:pt>
                <c:pt idx="127">
                  <c:v>0.44487001916150637</c:v>
                </c:pt>
                <c:pt idx="128">
                  <c:v>0.44134495571247012</c:v>
                </c:pt>
                <c:pt idx="129">
                  <c:v>0.44030921481555774</c:v>
                </c:pt>
                <c:pt idx="130">
                  <c:v>0.44555376603405278</c:v>
                </c:pt>
                <c:pt idx="131">
                  <c:v>0.44720717691824569</c:v>
                </c:pt>
                <c:pt idx="132">
                  <c:v>0.45427651682665221</c:v>
                </c:pt>
                <c:pt idx="133">
                  <c:v>0.45253946629853714</c:v>
                </c:pt>
                <c:pt idx="134">
                  <c:v>0.45011133164686806</c:v>
                </c:pt>
                <c:pt idx="135">
                  <c:v>0.44907946550815159</c:v>
                </c:pt>
                <c:pt idx="136">
                  <c:v>0.45687584353307292</c:v>
                </c:pt>
                <c:pt idx="137">
                  <c:v>0.45290238925050696</c:v>
                </c:pt>
                <c:pt idx="138">
                  <c:v>0.43508433741839003</c:v>
                </c:pt>
                <c:pt idx="139">
                  <c:v>0.45881363010569992</c:v>
                </c:pt>
                <c:pt idx="140">
                  <c:v>0.45497291936903644</c:v>
                </c:pt>
                <c:pt idx="141">
                  <c:v>0.44770608164299153</c:v>
                </c:pt>
                <c:pt idx="142">
                  <c:v>0.44514164399470768</c:v>
                </c:pt>
                <c:pt idx="143">
                  <c:v>0.45619738312093422</c:v>
                </c:pt>
                <c:pt idx="144">
                  <c:v>0.45249217466014635</c:v>
                </c:pt>
                <c:pt idx="145">
                  <c:v>0.44649724737876673</c:v>
                </c:pt>
                <c:pt idx="146">
                  <c:v>0.46035613309542639</c:v>
                </c:pt>
                <c:pt idx="147">
                  <c:v>0.43919548516031276</c:v>
                </c:pt>
                <c:pt idx="148">
                  <c:v>0.44158359359158939</c:v>
                </c:pt>
                <c:pt idx="149">
                  <c:v>0.44044718692854984</c:v>
                </c:pt>
                <c:pt idx="150">
                  <c:v>0.43255638914488809</c:v>
                </c:pt>
                <c:pt idx="151">
                  <c:v>0.43497214152726388</c:v>
                </c:pt>
                <c:pt idx="152">
                  <c:v>0.43766769684688916</c:v>
                </c:pt>
                <c:pt idx="153">
                  <c:v>0.43086817918931875</c:v>
                </c:pt>
                <c:pt idx="154">
                  <c:v>0.4194836747339919</c:v>
                </c:pt>
                <c:pt idx="155">
                  <c:v>0.42085717199533063</c:v>
                </c:pt>
                <c:pt idx="156">
                  <c:v>0.417477140799483</c:v>
                </c:pt>
                <c:pt idx="157">
                  <c:v>0.41653547299359589</c:v>
                </c:pt>
                <c:pt idx="158">
                  <c:v>0.41813488655766767</c:v>
                </c:pt>
                <c:pt idx="159">
                  <c:v>0.40108735662822859</c:v>
                </c:pt>
                <c:pt idx="160">
                  <c:v>0.39273447119676491</c:v>
                </c:pt>
                <c:pt idx="161">
                  <c:v>0.40771051535270553</c:v>
                </c:pt>
                <c:pt idx="162">
                  <c:v>0.41554308931139322</c:v>
                </c:pt>
                <c:pt idx="163">
                  <c:v>0.43343060377365455</c:v>
                </c:pt>
                <c:pt idx="164">
                  <c:v>0.43199084371413615</c:v>
                </c:pt>
                <c:pt idx="165">
                  <c:v>0.43088996396119916</c:v>
                </c:pt>
                <c:pt idx="166">
                  <c:v>0.42960187783034465</c:v>
                </c:pt>
                <c:pt idx="167">
                  <c:v>0.43876609079235651</c:v>
                </c:pt>
                <c:pt idx="168">
                  <c:v>0.43782529659788788</c:v>
                </c:pt>
                <c:pt idx="169">
                  <c:v>0.44076239328033062</c:v>
                </c:pt>
                <c:pt idx="170">
                  <c:v>0.44088260418306935</c:v>
                </c:pt>
                <c:pt idx="171">
                  <c:v>0.44632984299407402</c:v>
                </c:pt>
                <c:pt idx="172">
                  <c:v>0.44934486725402928</c:v>
                </c:pt>
                <c:pt idx="173">
                  <c:v>0.44586176569791097</c:v>
                </c:pt>
                <c:pt idx="174">
                  <c:v>0.43638359878172867</c:v>
                </c:pt>
                <c:pt idx="175">
                  <c:v>0.43972996913367596</c:v>
                </c:pt>
                <c:pt idx="176">
                  <c:v>0.43726198546750528</c:v>
                </c:pt>
                <c:pt idx="177">
                  <c:v>0.44400737447419109</c:v>
                </c:pt>
                <c:pt idx="178">
                  <c:v>0.44262983230293201</c:v>
                </c:pt>
                <c:pt idx="179">
                  <c:v>0.44226975621063147</c:v>
                </c:pt>
                <c:pt idx="180">
                  <c:v>0.44122803690438811</c:v>
                </c:pt>
                <c:pt idx="181">
                  <c:v>0.4186455318026443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'5'!$E$4</c:f>
              <c:strCache>
                <c:ptCount val="1"/>
                <c:pt idx="0">
                  <c:v>Regional and municipal bonds</c:v>
                </c:pt>
              </c:strCache>
            </c:strRef>
          </c:tx>
          <c:spPr>
            <a:ln>
              <a:solidFill>
                <a:schemeClr val="accent2">
                  <a:lumMod val="60000"/>
                  <a:lumOff val="40000"/>
                </a:schemeClr>
              </a:solidFill>
            </a:ln>
          </c:spPr>
          <c:marker>
            <c:symbol val="none"/>
          </c:marker>
          <c:cat>
            <c:numRef>
              <c:f>'5'!$A$5:$A$186</c:f>
              <c:numCache>
                <c:formatCode>m/d/yyyy</c:formatCode>
                <c:ptCount val="182"/>
                <c:pt idx="0">
                  <c:v>41283</c:v>
                </c:pt>
                <c:pt idx="1">
                  <c:v>41284</c:v>
                </c:pt>
                <c:pt idx="2">
                  <c:v>41285</c:v>
                </c:pt>
                <c:pt idx="3">
                  <c:v>41288</c:v>
                </c:pt>
                <c:pt idx="4">
                  <c:v>41289</c:v>
                </c:pt>
                <c:pt idx="5">
                  <c:v>41290</c:v>
                </c:pt>
                <c:pt idx="6">
                  <c:v>41291</c:v>
                </c:pt>
                <c:pt idx="7">
                  <c:v>41292</c:v>
                </c:pt>
                <c:pt idx="8">
                  <c:v>41295</c:v>
                </c:pt>
                <c:pt idx="9">
                  <c:v>41296</c:v>
                </c:pt>
                <c:pt idx="10">
                  <c:v>41297</c:v>
                </c:pt>
                <c:pt idx="11">
                  <c:v>41298</c:v>
                </c:pt>
                <c:pt idx="12">
                  <c:v>41299</c:v>
                </c:pt>
                <c:pt idx="13">
                  <c:v>41302</c:v>
                </c:pt>
                <c:pt idx="14">
                  <c:v>41303</c:v>
                </c:pt>
                <c:pt idx="15">
                  <c:v>41304</c:v>
                </c:pt>
                <c:pt idx="16">
                  <c:v>41305</c:v>
                </c:pt>
                <c:pt idx="17">
                  <c:v>41306</c:v>
                </c:pt>
                <c:pt idx="18">
                  <c:v>41309</c:v>
                </c:pt>
                <c:pt idx="19">
                  <c:v>41310</c:v>
                </c:pt>
                <c:pt idx="20">
                  <c:v>41311</c:v>
                </c:pt>
                <c:pt idx="21">
                  <c:v>41312</c:v>
                </c:pt>
                <c:pt idx="22">
                  <c:v>41313</c:v>
                </c:pt>
                <c:pt idx="23">
                  <c:v>41316</c:v>
                </c:pt>
                <c:pt idx="24">
                  <c:v>41317</c:v>
                </c:pt>
                <c:pt idx="25">
                  <c:v>41318</c:v>
                </c:pt>
                <c:pt idx="26">
                  <c:v>41319</c:v>
                </c:pt>
                <c:pt idx="27">
                  <c:v>41320</c:v>
                </c:pt>
                <c:pt idx="28">
                  <c:v>41323</c:v>
                </c:pt>
                <c:pt idx="29">
                  <c:v>41324</c:v>
                </c:pt>
                <c:pt idx="30">
                  <c:v>41325</c:v>
                </c:pt>
                <c:pt idx="31">
                  <c:v>41326</c:v>
                </c:pt>
                <c:pt idx="32">
                  <c:v>41327</c:v>
                </c:pt>
                <c:pt idx="33">
                  <c:v>41330</c:v>
                </c:pt>
                <c:pt idx="34">
                  <c:v>41331</c:v>
                </c:pt>
                <c:pt idx="35">
                  <c:v>41332</c:v>
                </c:pt>
                <c:pt idx="36">
                  <c:v>41333</c:v>
                </c:pt>
                <c:pt idx="37">
                  <c:v>41334</c:v>
                </c:pt>
                <c:pt idx="38">
                  <c:v>41337</c:v>
                </c:pt>
                <c:pt idx="39">
                  <c:v>41338</c:v>
                </c:pt>
                <c:pt idx="40">
                  <c:v>41339</c:v>
                </c:pt>
                <c:pt idx="41">
                  <c:v>41340</c:v>
                </c:pt>
                <c:pt idx="42">
                  <c:v>41344</c:v>
                </c:pt>
                <c:pt idx="43">
                  <c:v>41345</c:v>
                </c:pt>
                <c:pt idx="44">
                  <c:v>41346</c:v>
                </c:pt>
                <c:pt idx="45">
                  <c:v>41347</c:v>
                </c:pt>
                <c:pt idx="46">
                  <c:v>41348</c:v>
                </c:pt>
                <c:pt idx="47">
                  <c:v>41351</c:v>
                </c:pt>
                <c:pt idx="48">
                  <c:v>41352</c:v>
                </c:pt>
                <c:pt idx="49">
                  <c:v>41353</c:v>
                </c:pt>
                <c:pt idx="50">
                  <c:v>41354</c:v>
                </c:pt>
                <c:pt idx="51">
                  <c:v>41355</c:v>
                </c:pt>
                <c:pt idx="52">
                  <c:v>41358</c:v>
                </c:pt>
                <c:pt idx="53">
                  <c:v>41359</c:v>
                </c:pt>
                <c:pt idx="54">
                  <c:v>41360</c:v>
                </c:pt>
                <c:pt idx="55">
                  <c:v>41361</c:v>
                </c:pt>
                <c:pt idx="56">
                  <c:v>41362</c:v>
                </c:pt>
                <c:pt idx="57">
                  <c:v>41365</c:v>
                </c:pt>
                <c:pt idx="58">
                  <c:v>41366</c:v>
                </c:pt>
                <c:pt idx="59">
                  <c:v>41367</c:v>
                </c:pt>
                <c:pt idx="60">
                  <c:v>41368</c:v>
                </c:pt>
                <c:pt idx="61">
                  <c:v>41369</c:v>
                </c:pt>
                <c:pt idx="62">
                  <c:v>41372</c:v>
                </c:pt>
                <c:pt idx="63">
                  <c:v>41373</c:v>
                </c:pt>
                <c:pt idx="64">
                  <c:v>41374</c:v>
                </c:pt>
                <c:pt idx="65">
                  <c:v>41375</c:v>
                </c:pt>
                <c:pt idx="66">
                  <c:v>41376</c:v>
                </c:pt>
                <c:pt idx="67">
                  <c:v>41379</c:v>
                </c:pt>
                <c:pt idx="68">
                  <c:v>41380</c:v>
                </c:pt>
                <c:pt idx="69">
                  <c:v>41381</c:v>
                </c:pt>
                <c:pt idx="70">
                  <c:v>41382</c:v>
                </c:pt>
                <c:pt idx="71">
                  <c:v>41383</c:v>
                </c:pt>
                <c:pt idx="72">
                  <c:v>41386</c:v>
                </c:pt>
                <c:pt idx="73">
                  <c:v>41387</c:v>
                </c:pt>
                <c:pt idx="74">
                  <c:v>41388</c:v>
                </c:pt>
                <c:pt idx="75">
                  <c:v>41389</c:v>
                </c:pt>
                <c:pt idx="76">
                  <c:v>41390</c:v>
                </c:pt>
                <c:pt idx="77">
                  <c:v>41393</c:v>
                </c:pt>
                <c:pt idx="78">
                  <c:v>41394</c:v>
                </c:pt>
                <c:pt idx="79">
                  <c:v>41400</c:v>
                </c:pt>
                <c:pt idx="80">
                  <c:v>41401</c:v>
                </c:pt>
                <c:pt idx="81">
                  <c:v>41402</c:v>
                </c:pt>
                <c:pt idx="82">
                  <c:v>41407</c:v>
                </c:pt>
                <c:pt idx="83">
                  <c:v>41408</c:v>
                </c:pt>
                <c:pt idx="84">
                  <c:v>41409</c:v>
                </c:pt>
                <c:pt idx="85">
                  <c:v>41410</c:v>
                </c:pt>
                <c:pt idx="86">
                  <c:v>41411</c:v>
                </c:pt>
                <c:pt idx="87">
                  <c:v>41414</c:v>
                </c:pt>
                <c:pt idx="88">
                  <c:v>41415</c:v>
                </c:pt>
                <c:pt idx="89">
                  <c:v>41416</c:v>
                </c:pt>
                <c:pt idx="90">
                  <c:v>41417</c:v>
                </c:pt>
                <c:pt idx="91">
                  <c:v>41418</c:v>
                </c:pt>
                <c:pt idx="92">
                  <c:v>41421</c:v>
                </c:pt>
                <c:pt idx="93">
                  <c:v>41422</c:v>
                </c:pt>
                <c:pt idx="94">
                  <c:v>41423</c:v>
                </c:pt>
                <c:pt idx="95">
                  <c:v>41424</c:v>
                </c:pt>
                <c:pt idx="96">
                  <c:v>41425</c:v>
                </c:pt>
                <c:pt idx="97">
                  <c:v>41428</c:v>
                </c:pt>
                <c:pt idx="98">
                  <c:v>41429</c:v>
                </c:pt>
                <c:pt idx="99">
                  <c:v>41430</c:v>
                </c:pt>
                <c:pt idx="100">
                  <c:v>41431</c:v>
                </c:pt>
                <c:pt idx="101">
                  <c:v>41432</c:v>
                </c:pt>
                <c:pt idx="102">
                  <c:v>41435</c:v>
                </c:pt>
                <c:pt idx="103">
                  <c:v>41436</c:v>
                </c:pt>
                <c:pt idx="104">
                  <c:v>41438</c:v>
                </c:pt>
                <c:pt idx="105">
                  <c:v>41439</c:v>
                </c:pt>
                <c:pt idx="106">
                  <c:v>41442</c:v>
                </c:pt>
                <c:pt idx="107">
                  <c:v>41443</c:v>
                </c:pt>
                <c:pt idx="108">
                  <c:v>41444</c:v>
                </c:pt>
                <c:pt idx="109">
                  <c:v>41445</c:v>
                </c:pt>
                <c:pt idx="110">
                  <c:v>41446</c:v>
                </c:pt>
                <c:pt idx="111">
                  <c:v>41449</c:v>
                </c:pt>
                <c:pt idx="112">
                  <c:v>41450</c:v>
                </c:pt>
                <c:pt idx="113">
                  <c:v>41451</c:v>
                </c:pt>
                <c:pt idx="114">
                  <c:v>41452</c:v>
                </c:pt>
                <c:pt idx="115">
                  <c:v>41453</c:v>
                </c:pt>
                <c:pt idx="116">
                  <c:v>41456</c:v>
                </c:pt>
                <c:pt idx="117">
                  <c:v>41457</c:v>
                </c:pt>
                <c:pt idx="118">
                  <c:v>41458</c:v>
                </c:pt>
                <c:pt idx="119">
                  <c:v>41459</c:v>
                </c:pt>
                <c:pt idx="120">
                  <c:v>41460</c:v>
                </c:pt>
                <c:pt idx="121">
                  <c:v>41463</c:v>
                </c:pt>
                <c:pt idx="122">
                  <c:v>41464</c:v>
                </c:pt>
                <c:pt idx="123">
                  <c:v>41465</c:v>
                </c:pt>
                <c:pt idx="124">
                  <c:v>41466</c:v>
                </c:pt>
                <c:pt idx="125">
                  <c:v>41467</c:v>
                </c:pt>
                <c:pt idx="126">
                  <c:v>41470</c:v>
                </c:pt>
                <c:pt idx="127">
                  <c:v>41471</c:v>
                </c:pt>
                <c:pt idx="128">
                  <c:v>41472</c:v>
                </c:pt>
                <c:pt idx="129">
                  <c:v>41473</c:v>
                </c:pt>
                <c:pt idx="130">
                  <c:v>41474</c:v>
                </c:pt>
                <c:pt idx="131">
                  <c:v>41477</c:v>
                </c:pt>
                <c:pt idx="132">
                  <c:v>41478</c:v>
                </c:pt>
                <c:pt idx="133">
                  <c:v>41479</c:v>
                </c:pt>
                <c:pt idx="134">
                  <c:v>41480</c:v>
                </c:pt>
                <c:pt idx="135">
                  <c:v>41481</c:v>
                </c:pt>
                <c:pt idx="136">
                  <c:v>41484</c:v>
                </c:pt>
                <c:pt idx="137">
                  <c:v>41485</c:v>
                </c:pt>
                <c:pt idx="138">
                  <c:v>41486</c:v>
                </c:pt>
                <c:pt idx="139">
                  <c:v>41487</c:v>
                </c:pt>
                <c:pt idx="140">
                  <c:v>41488</c:v>
                </c:pt>
                <c:pt idx="141">
                  <c:v>41491</c:v>
                </c:pt>
                <c:pt idx="142">
                  <c:v>41492</c:v>
                </c:pt>
                <c:pt idx="143">
                  <c:v>41493</c:v>
                </c:pt>
                <c:pt idx="144">
                  <c:v>41494</c:v>
                </c:pt>
                <c:pt idx="145">
                  <c:v>41495</c:v>
                </c:pt>
                <c:pt idx="146">
                  <c:v>41498</c:v>
                </c:pt>
                <c:pt idx="147">
                  <c:v>41499</c:v>
                </c:pt>
                <c:pt idx="148">
                  <c:v>41500</c:v>
                </c:pt>
                <c:pt idx="149">
                  <c:v>41501</c:v>
                </c:pt>
                <c:pt idx="150">
                  <c:v>41502</c:v>
                </c:pt>
                <c:pt idx="151">
                  <c:v>41505</c:v>
                </c:pt>
                <c:pt idx="152">
                  <c:v>41506</c:v>
                </c:pt>
                <c:pt idx="153">
                  <c:v>41507</c:v>
                </c:pt>
                <c:pt idx="154">
                  <c:v>41508</c:v>
                </c:pt>
                <c:pt idx="155">
                  <c:v>41509</c:v>
                </c:pt>
                <c:pt idx="156">
                  <c:v>41512</c:v>
                </c:pt>
                <c:pt idx="157">
                  <c:v>41513</c:v>
                </c:pt>
                <c:pt idx="158">
                  <c:v>41514</c:v>
                </c:pt>
                <c:pt idx="159">
                  <c:v>41515</c:v>
                </c:pt>
                <c:pt idx="160">
                  <c:v>41516</c:v>
                </c:pt>
                <c:pt idx="161">
                  <c:v>41519</c:v>
                </c:pt>
                <c:pt idx="162">
                  <c:v>41520</c:v>
                </c:pt>
                <c:pt idx="163">
                  <c:v>41521</c:v>
                </c:pt>
                <c:pt idx="164">
                  <c:v>41522</c:v>
                </c:pt>
                <c:pt idx="165">
                  <c:v>41523</c:v>
                </c:pt>
                <c:pt idx="166">
                  <c:v>41526</c:v>
                </c:pt>
                <c:pt idx="167">
                  <c:v>41527</c:v>
                </c:pt>
                <c:pt idx="168">
                  <c:v>41528</c:v>
                </c:pt>
                <c:pt idx="169">
                  <c:v>41529</c:v>
                </c:pt>
                <c:pt idx="170">
                  <c:v>41530</c:v>
                </c:pt>
                <c:pt idx="171">
                  <c:v>41533</c:v>
                </c:pt>
                <c:pt idx="172">
                  <c:v>41534</c:v>
                </c:pt>
                <c:pt idx="173">
                  <c:v>41535</c:v>
                </c:pt>
                <c:pt idx="174">
                  <c:v>41536</c:v>
                </c:pt>
                <c:pt idx="175">
                  <c:v>41537</c:v>
                </c:pt>
                <c:pt idx="176">
                  <c:v>41540</c:v>
                </c:pt>
                <c:pt idx="177">
                  <c:v>41541</c:v>
                </c:pt>
                <c:pt idx="178">
                  <c:v>41542</c:v>
                </c:pt>
                <c:pt idx="179">
                  <c:v>41543</c:v>
                </c:pt>
                <c:pt idx="180">
                  <c:v>41544</c:v>
                </c:pt>
                <c:pt idx="181">
                  <c:v>41547</c:v>
                </c:pt>
              </c:numCache>
            </c:numRef>
          </c:cat>
          <c:val>
            <c:numRef>
              <c:f>'5'!$E$5:$E$186</c:f>
              <c:numCache>
                <c:formatCode>General</c:formatCode>
                <c:ptCount val="182"/>
                <c:pt idx="0">
                  <c:v>4.7855547888057536E-2</c:v>
                </c:pt>
                <c:pt idx="1">
                  <c:v>4.7107228805927298E-2</c:v>
                </c:pt>
                <c:pt idx="2">
                  <c:v>4.8821099491186175E-2</c:v>
                </c:pt>
                <c:pt idx="3">
                  <c:v>4.9141199367892199E-2</c:v>
                </c:pt>
                <c:pt idx="4">
                  <c:v>5.3685136428530837E-2</c:v>
                </c:pt>
                <c:pt idx="5">
                  <c:v>5.5463804349231233E-2</c:v>
                </c:pt>
                <c:pt idx="6">
                  <c:v>5.7776368594121968E-2</c:v>
                </c:pt>
                <c:pt idx="7">
                  <c:v>5.9845931647961398E-2</c:v>
                </c:pt>
                <c:pt idx="8">
                  <c:v>5.8527352565429479E-2</c:v>
                </c:pt>
                <c:pt idx="9">
                  <c:v>5.7853141670102567E-2</c:v>
                </c:pt>
                <c:pt idx="10">
                  <c:v>5.1812938337050217E-2</c:v>
                </c:pt>
                <c:pt idx="11">
                  <c:v>5.2217834654149385E-2</c:v>
                </c:pt>
                <c:pt idx="12">
                  <c:v>5.1350499657946094E-2</c:v>
                </c:pt>
                <c:pt idx="13">
                  <c:v>5.074834587891662E-2</c:v>
                </c:pt>
                <c:pt idx="14">
                  <c:v>5.2617732657511518E-2</c:v>
                </c:pt>
                <c:pt idx="15">
                  <c:v>5.2259635571938891E-2</c:v>
                </c:pt>
                <c:pt idx="16">
                  <c:v>4.3726872382876009E-2</c:v>
                </c:pt>
                <c:pt idx="17">
                  <c:v>4.0843689020111665E-2</c:v>
                </c:pt>
                <c:pt idx="18">
                  <c:v>4.0391975493939844E-2</c:v>
                </c:pt>
                <c:pt idx="19">
                  <c:v>4.3959672657113792E-2</c:v>
                </c:pt>
                <c:pt idx="20">
                  <c:v>3.9622720276253263E-2</c:v>
                </c:pt>
                <c:pt idx="21">
                  <c:v>4.3412735502213501E-2</c:v>
                </c:pt>
                <c:pt idx="22">
                  <c:v>4.3782506121450855E-2</c:v>
                </c:pt>
                <c:pt idx="23">
                  <c:v>4.2708055497892097E-2</c:v>
                </c:pt>
                <c:pt idx="24">
                  <c:v>4.2194927013890625E-2</c:v>
                </c:pt>
                <c:pt idx="25">
                  <c:v>4.1161086221146941E-2</c:v>
                </c:pt>
                <c:pt idx="26">
                  <c:v>4.1255666816186407E-2</c:v>
                </c:pt>
                <c:pt idx="27">
                  <c:v>4.3873041658540252E-2</c:v>
                </c:pt>
                <c:pt idx="28">
                  <c:v>4.576677952498668E-2</c:v>
                </c:pt>
                <c:pt idx="29">
                  <c:v>4.7270305949807322E-2</c:v>
                </c:pt>
                <c:pt idx="30">
                  <c:v>4.2859312593602164E-2</c:v>
                </c:pt>
                <c:pt idx="31">
                  <c:v>4.2026238645289427E-2</c:v>
                </c:pt>
                <c:pt idx="32">
                  <c:v>4.2663130535449935E-2</c:v>
                </c:pt>
                <c:pt idx="33">
                  <c:v>4.2296976892655345E-2</c:v>
                </c:pt>
                <c:pt idx="34">
                  <c:v>4.2119361714718084E-2</c:v>
                </c:pt>
                <c:pt idx="35">
                  <c:v>3.982991600895653E-2</c:v>
                </c:pt>
                <c:pt idx="36">
                  <c:v>3.9052507054783914E-2</c:v>
                </c:pt>
                <c:pt idx="37">
                  <c:v>3.8637778124678251E-2</c:v>
                </c:pt>
                <c:pt idx="38">
                  <c:v>3.793804748783839E-2</c:v>
                </c:pt>
                <c:pt idx="39">
                  <c:v>3.5447261565813751E-2</c:v>
                </c:pt>
                <c:pt idx="40">
                  <c:v>3.4529667618971589E-2</c:v>
                </c:pt>
                <c:pt idx="41">
                  <c:v>3.5954540581543674E-2</c:v>
                </c:pt>
                <c:pt idx="42">
                  <c:v>3.4941566174445549E-2</c:v>
                </c:pt>
                <c:pt idx="43">
                  <c:v>3.5953877361896716E-2</c:v>
                </c:pt>
                <c:pt idx="44">
                  <c:v>3.4861331570065678E-2</c:v>
                </c:pt>
                <c:pt idx="45">
                  <c:v>3.5364971588090516E-2</c:v>
                </c:pt>
                <c:pt idx="46">
                  <c:v>3.5865070506955497E-2</c:v>
                </c:pt>
                <c:pt idx="47">
                  <c:v>3.278673467967181E-2</c:v>
                </c:pt>
                <c:pt idx="48">
                  <c:v>3.3350912357741389E-2</c:v>
                </c:pt>
                <c:pt idx="49">
                  <c:v>3.3444676741622631E-2</c:v>
                </c:pt>
                <c:pt idx="50">
                  <c:v>3.5672849766881426E-2</c:v>
                </c:pt>
                <c:pt idx="51">
                  <c:v>3.6872590472910756E-2</c:v>
                </c:pt>
                <c:pt idx="52">
                  <c:v>3.7799426508384949E-2</c:v>
                </c:pt>
                <c:pt idx="53">
                  <c:v>3.8270703486041897E-2</c:v>
                </c:pt>
                <c:pt idx="54">
                  <c:v>3.6630459043857214E-2</c:v>
                </c:pt>
                <c:pt idx="55">
                  <c:v>3.5307439011810285E-2</c:v>
                </c:pt>
                <c:pt idx="56">
                  <c:v>3.5687846393278787E-2</c:v>
                </c:pt>
                <c:pt idx="57">
                  <c:v>3.684250649731019E-2</c:v>
                </c:pt>
                <c:pt idx="58">
                  <c:v>3.9086921578614431E-2</c:v>
                </c:pt>
                <c:pt idx="59">
                  <c:v>3.757603136575851E-2</c:v>
                </c:pt>
                <c:pt idx="60">
                  <c:v>3.6908507054354583E-2</c:v>
                </c:pt>
                <c:pt idx="61">
                  <c:v>3.7027466226672183E-2</c:v>
                </c:pt>
                <c:pt idx="62">
                  <c:v>3.725792070596004E-2</c:v>
                </c:pt>
                <c:pt idx="63">
                  <c:v>3.7335714016596418E-2</c:v>
                </c:pt>
                <c:pt idx="64">
                  <c:v>3.8230808739191068E-2</c:v>
                </c:pt>
                <c:pt idx="65">
                  <c:v>3.7806075918705669E-2</c:v>
                </c:pt>
                <c:pt idx="66">
                  <c:v>3.6544949056439277E-2</c:v>
                </c:pt>
                <c:pt idx="67">
                  <c:v>3.4908763610583184E-2</c:v>
                </c:pt>
                <c:pt idx="68">
                  <c:v>3.5782880334714086E-2</c:v>
                </c:pt>
                <c:pt idx="69">
                  <c:v>3.4151718512754968E-2</c:v>
                </c:pt>
                <c:pt idx="70">
                  <c:v>3.3726447722417847E-2</c:v>
                </c:pt>
                <c:pt idx="71">
                  <c:v>3.9206361313062668E-2</c:v>
                </c:pt>
                <c:pt idx="72">
                  <c:v>4.1854745142099414E-2</c:v>
                </c:pt>
                <c:pt idx="73">
                  <c:v>4.1578287834408388E-2</c:v>
                </c:pt>
                <c:pt idx="74">
                  <c:v>4.0458492764378344E-2</c:v>
                </c:pt>
                <c:pt idx="75">
                  <c:v>4.1290967290744822E-2</c:v>
                </c:pt>
                <c:pt idx="76">
                  <c:v>4.261902351247629E-2</c:v>
                </c:pt>
                <c:pt idx="77">
                  <c:v>4.3021259390880452E-2</c:v>
                </c:pt>
                <c:pt idx="78">
                  <c:v>3.9248176231167199E-2</c:v>
                </c:pt>
                <c:pt idx="79">
                  <c:v>4.1206116332307134E-2</c:v>
                </c:pt>
                <c:pt idx="80">
                  <c:v>4.1796754314601454E-2</c:v>
                </c:pt>
                <c:pt idx="81">
                  <c:v>4.3032237417168981E-2</c:v>
                </c:pt>
                <c:pt idx="82">
                  <c:v>4.8341042893369539E-2</c:v>
                </c:pt>
                <c:pt idx="83">
                  <c:v>4.93312797030672E-2</c:v>
                </c:pt>
                <c:pt idx="84">
                  <c:v>4.8349797230078206E-2</c:v>
                </c:pt>
                <c:pt idx="85">
                  <c:v>4.8395447971553845E-2</c:v>
                </c:pt>
                <c:pt idx="86">
                  <c:v>4.6802548299703838E-2</c:v>
                </c:pt>
                <c:pt idx="87">
                  <c:v>4.6117837380245295E-2</c:v>
                </c:pt>
                <c:pt idx="88">
                  <c:v>4.6909505252728766E-2</c:v>
                </c:pt>
                <c:pt idx="89">
                  <c:v>4.6622114000558698E-2</c:v>
                </c:pt>
                <c:pt idx="90">
                  <c:v>4.6738792096925469E-2</c:v>
                </c:pt>
                <c:pt idx="91">
                  <c:v>4.5900469605797835E-2</c:v>
                </c:pt>
                <c:pt idx="92">
                  <c:v>4.608480526997278E-2</c:v>
                </c:pt>
                <c:pt idx="93">
                  <c:v>4.6215303321566023E-2</c:v>
                </c:pt>
                <c:pt idx="94">
                  <c:v>4.4949847609060692E-2</c:v>
                </c:pt>
                <c:pt idx="95">
                  <c:v>4.4720989348798028E-2</c:v>
                </c:pt>
                <c:pt idx="96">
                  <c:v>4.3178009746295661E-2</c:v>
                </c:pt>
                <c:pt idx="97">
                  <c:v>5.5935417585504396E-2</c:v>
                </c:pt>
                <c:pt idx="98">
                  <c:v>6.0086437859141376E-2</c:v>
                </c:pt>
                <c:pt idx="99">
                  <c:v>5.9568518882295189E-2</c:v>
                </c:pt>
                <c:pt idx="100">
                  <c:v>6.1342140764252505E-2</c:v>
                </c:pt>
                <c:pt idx="101">
                  <c:v>6.2644978389764253E-2</c:v>
                </c:pt>
                <c:pt idx="102">
                  <c:v>6.02572641406455E-2</c:v>
                </c:pt>
                <c:pt idx="103">
                  <c:v>5.5466846358325363E-2</c:v>
                </c:pt>
                <c:pt idx="104">
                  <c:v>4.0173669619272823E-2</c:v>
                </c:pt>
                <c:pt idx="105">
                  <c:v>3.9435256541866207E-2</c:v>
                </c:pt>
                <c:pt idx="106">
                  <c:v>3.7660655450269018E-2</c:v>
                </c:pt>
                <c:pt idx="107">
                  <c:v>3.9714401495546232E-2</c:v>
                </c:pt>
                <c:pt idx="108">
                  <c:v>3.9325491570265297E-2</c:v>
                </c:pt>
                <c:pt idx="109">
                  <c:v>3.8880874905580204E-2</c:v>
                </c:pt>
                <c:pt idx="110">
                  <c:v>3.8286564653616517E-2</c:v>
                </c:pt>
                <c:pt idx="111">
                  <c:v>3.8150610584899707E-2</c:v>
                </c:pt>
                <c:pt idx="112">
                  <c:v>3.9337404197013079E-2</c:v>
                </c:pt>
                <c:pt idx="113">
                  <c:v>4.0237213215808844E-2</c:v>
                </c:pt>
                <c:pt idx="114">
                  <c:v>3.7915610851231053E-2</c:v>
                </c:pt>
                <c:pt idx="115">
                  <c:v>3.2735936852755415E-2</c:v>
                </c:pt>
                <c:pt idx="116">
                  <c:v>3.5131619470824854E-2</c:v>
                </c:pt>
                <c:pt idx="117">
                  <c:v>3.5289117423810475E-2</c:v>
                </c:pt>
                <c:pt idx="118">
                  <c:v>3.6553596631603812E-2</c:v>
                </c:pt>
                <c:pt idx="119">
                  <c:v>3.5635506586302872E-2</c:v>
                </c:pt>
                <c:pt idx="120">
                  <c:v>3.363664431202909E-2</c:v>
                </c:pt>
                <c:pt idx="121">
                  <c:v>3.4411080171698853E-2</c:v>
                </c:pt>
                <c:pt idx="122">
                  <c:v>3.4980892586551307E-2</c:v>
                </c:pt>
                <c:pt idx="123">
                  <c:v>3.4316448759357472E-2</c:v>
                </c:pt>
                <c:pt idx="124">
                  <c:v>3.389581655807334E-2</c:v>
                </c:pt>
                <c:pt idx="125">
                  <c:v>3.114599731068016E-2</c:v>
                </c:pt>
                <c:pt idx="126">
                  <c:v>3.1742258195864258E-2</c:v>
                </c:pt>
                <c:pt idx="127">
                  <c:v>3.3545939364015211E-2</c:v>
                </c:pt>
                <c:pt idx="128">
                  <c:v>3.2225511760490648E-2</c:v>
                </c:pt>
                <c:pt idx="129">
                  <c:v>3.1787018313699324E-2</c:v>
                </c:pt>
                <c:pt idx="130">
                  <c:v>3.0965893818738877E-2</c:v>
                </c:pt>
                <c:pt idx="131">
                  <c:v>3.2105911259568819E-2</c:v>
                </c:pt>
                <c:pt idx="132">
                  <c:v>3.3990044780785128E-2</c:v>
                </c:pt>
                <c:pt idx="133">
                  <c:v>3.4804844758956968E-2</c:v>
                </c:pt>
                <c:pt idx="134">
                  <c:v>3.4597482963561951E-2</c:v>
                </c:pt>
                <c:pt idx="135">
                  <c:v>3.3464918793493725E-2</c:v>
                </c:pt>
                <c:pt idx="136">
                  <c:v>3.5182906823657156E-2</c:v>
                </c:pt>
                <c:pt idx="137">
                  <c:v>3.4175141359949701E-2</c:v>
                </c:pt>
                <c:pt idx="138">
                  <c:v>3.1973878938679708E-2</c:v>
                </c:pt>
                <c:pt idx="139">
                  <c:v>3.7099684095588302E-2</c:v>
                </c:pt>
                <c:pt idx="140">
                  <c:v>3.374496274474488E-2</c:v>
                </c:pt>
                <c:pt idx="141">
                  <c:v>3.444599570359709E-2</c:v>
                </c:pt>
                <c:pt idx="142">
                  <c:v>3.6523425412441343E-2</c:v>
                </c:pt>
                <c:pt idx="143">
                  <c:v>3.5594821152622261E-2</c:v>
                </c:pt>
                <c:pt idx="144">
                  <c:v>3.6326484494106845E-2</c:v>
                </c:pt>
                <c:pt idx="145">
                  <c:v>3.5837668639668259E-2</c:v>
                </c:pt>
                <c:pt idx="146">
                  <c:v>3.6493136933346909E-2</c:v>
                </c:pt>
                <c:pt idx="147">
                  <c:v>3.9230238130201253E-2</c:v>
                </c:pt>
                <c:pt idx="148">
                  <c:v>3.9023879121025395E-2</c:v>
                </c:pt>
                <c:pt idx="149">
                  <c:v>3.769671148572061E-2</c:v>
                </c:pt>
                <c:pt idx="150">
                  <c:v>3.63383581582419E-2</c:v>
                </c:pt>
                <c:pt idx="151">
                  <c:v>3.8202946244725179E-2</c:v>
                </c:pt>
                <c:pt idx="152">
                  <c:v>3.6440641135413343E-2</c:v>
                </c:pt>
                <c:pt idx="153">
                  <c:v>3.8292761919966188E-2</c:v>
                </c:pt>
                <c:pt idx="154">
                  <c:v>3.6791711862657436E-2</c:v>
                </c:pt>
                <c:pt idx="155">
                  <c:v>3.6074855037157509E-2</c:v>
                </c:pt>
                <c:pt idx="156">
                  <c:v>4.1493273632035366E-2</c:v>
                </c:pt>
                <c:pt idx="157">
                  <c:v>4.319073839161635E-2</c:v>
                </c:pt>
                <c:pt idx="158">
                  <c:v>4.16709388040086E-2</c:v>
                </c:pt>
                <c:pt idx="159">
                  <c:v>4.2123934729441211E-2</c:v>
                </c:pt>
                <c:pt idx="160">
                  <c:v>3.697452470995622E-2</c:v>
                </c:pt>
                <c:pt idx="161">
                  <c:v>3.7398017885401036E-2</c:v>
                </c:pt>
                <c:pt idx="162">
                  <c:v>4.010075589645052E-2</c:v>
                </c:pt>
                <c:pt idx="163">
                  <c:v>4.4993769694979112E-2</c:v>
                </c:pt>
                <c:pt idx="164">
                  <c:v>4.4016761093086998E-2</c:v>
                </c:pt>
                <c:pt idx="165">
                  <c:v>4.4441799942161825E-2</c:v>
                </c:pt>
                <c:pt idx="166">
                  <c:v>4.2477104247591033E-2</c:v>
                </c:pt>
                <c:pt idx="167">
                  <c:v>4.3549233734009506E-2</c:v>
                </c:pt>
                <c:pt idx="168">
                  <c:v>4.1889393944287978E-2</c:v>
                </c:pt>
                <c:pt idx="169">
                  <c:v>4.1578472228214744E-2</c:v>
                </c:pt>
                <c:pt idx="170">
                  <c:v>4.1303830200468815E-2</c:v>
                </c:pt>
                <c:pt idx="171">
                  <c:v>4.1723674251659786E-2</c:v>
                </c:pt>
                <c:pt idx="172">
                  <c:v>4.4270344892136618E-2</c:v>
                </c:pt>
                <c:pt idx="173">
                  <c:v>4.2248192423525795E-2</c:v>
                </c:pt>
                <c:pt idx="174">
                  <c:v>4.1313229375720593E-2</c:v>
                </c:pt>
                <c:pt idx="175">
                  <c:v>4.1574928460634021E-2</c:v>
                </c:pt>
                <c:pt idx="176">
                  <c:v>4.464313253329831E-2</c:v>
                </c:pt>
                <c:pt idx="177">
                  <c:v>4.0056065476178772E-2</c:v>
                </c:pt>
                <c:pt idx="178">
                  <c:v>3.9220747848463772E-2</c:v>
                </c:pt>
                <c:pt idx="179">
                  <c:v>4.1021734057980576E-2</c:v>
                </c:pt>
                <c:pt idx="180">
                  <c:v>3.6855917068078864E-2</c:v>
                </c:pt>
                <c:pt idx="181">
                  <c:v>3.4627624291265417E-2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835328"/>
        <c:axId val="100836864"/>
      </c:lineChart>
      <c:dateAx>
        <c:axId val="100835328"/>
        <c:scaling>
          <c:orientation val="minMax"/>
          <c:max val="41548"/>
          <c:min val="41275"/>
        </c:scaling>
        <c:delete val="0"/>
        <c:axPos val="b"/>
        <c:numFmt formatCode="dd/mm/yy;@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800" b="1"/>
            </a:pPr>
            <a:endParaRPr lang="ru-RU"/>
          </a:p>
        </c:txPr>
        <c:crossAx val="100836864"/>
        <c:crosses val="autoZero"/>
        <c:auto val="0"/>
        <c:lblOffset val="100"/>
        <c:baseTimeUnit val="days"/>
        <c:majorUnit val="1"/>
        <c:majorTimeUnit val="months"/>
      </c:dateAx>
      <c:valAx>
        <c:axId val="100836864"/>
        <c:scaling>
          <c:orientation val="minMax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800" b="1"/>
            </a:pPr>
            <a:endParaRPr lang="ru-RU"/>
          </a:p>
        </c:txPr>
        <c:crossAx val="10083532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2.5925277415137737E-2"/>
          <c:y val="0.81722758983465105"/>
          <c:w val="0.94483748819935054"/>
          <c:h val="0.17364036496212476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411" l="0.70000000000000062" r="0.70000000000000062" t="0.7500000000000041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'6'!$B$4</c:f>
              <c:strCache>
                <c:ptCount val="1"/>
                <c:pt idx="0">
                  <c:v>Banks 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cat>
            <c:strRef>
              <c:f>'6'!$A$5:$A$10</c:f>
              <c:strCache>
                <c:ptCount val="6"/>
                <c:pt idx="0">
                  <c:v>0 to 50%</c:v>
                </c:pt>
                <c:pt idx="1">
                  <c:v>50% to 100%</c:v>
                </c:pt>
                <c:pt idx="2">
                  <c:v>100% to 200%</c:v>
                </c:pt>
                <c:pt idx="3">
                  <c:v>200% to 300% </c:v>
                </c:pt>
                <c:pt idx="4">
                  <c:v>300% to 600% </c:v>
                </c:pt>
                <c:pt idx="5">
                  <c:v>Over 600% </c:v>
                </c:pt>
              </c:strCache>
            </c:strRef>
          </c:cat>
          <c:val>
            <c:numRef>
              <c:f>'6'!$B$5:$B$10</c:f>
              <c:numCache>
                <c:formatCode>0</c:formatCode>
                <c:ptCount val="6"/>
                <c:pt idx="0">
                  <c:v>171</c:v>
                </c:pt>
                <c:pt idx="1">
                  <c:v>72</c:v>
                </c:pt>
                <c:pt idx="2">
                  <c:v>45</c:v>
                </c:pt>
                <c:pt idx="3">
                  <c:v>20</c:v>
                </c:pt>
                <c:pt idx="4">
                  <c:v>6</c:v>
                </c:pt>
                <c:pt idx="5">
                  <c:v>0</c:v>
                </c:pt>
              </c:numCache>
            </c:numRef>
          </c:val>
        </c:ser>
        <c:ser>
          <c:idx val="1"/>
          <c:order val="1"/>
          <c:tx>
            <c:strRef>
              <c:f>'6'!$C$4</c:f>
              <c:strCache>
                <c:ptCount val="1"/>
                <c:pt idx="0">
                  <c:v>Non-bank organisations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</c:spPr>
          <c:invertIfNegative val="0"/>
          <c:cat>
            <c:strRef>
              <c:f>'6'!$A$5:$A$10</c:f>
              <c:strCache>
                <c:ptCount val="6"/>
                <c:pt idx="0">
                  <c:v>0 to 50%</c:v>
                </c:pt>
                <c:pt idx="1">
                  <c:v>50% to 100%</c:v>
                </c:pt>
                <c:pt idx="2">
                  <c:v>100% to 200%</c:v>
                </c:pt>
                <c:pt idx="3">
                  <c:v>200% to 300% </c:v>
                </c:pt>
                <c:pt idx="4">
                  <c:v>300% to 600% </c:v>
                </c:pt>
                <c:pt idx="5">
                  <c:v>Over 600% </c:v>
                </c:pt>
              </c:strCache>
            </c:strRef>
          </c:cat>
          <c:val>
            <c:numRef>
              <c:f>'6'!$C$5:$C$10</c:f>
              <c:numCache>
                <c:formatCode>0</c:formatCode>
                <c:ptCount val="6"/>
                <c:pt idx="0">
                  <c:v>12</c:v>
                </c:pt>
                <c:pt idx="1">
                  <c:v>15</c:v>
                </c:pt>
                <c:pt idx="2">
                  <c:v>6</c:v>
                </c:pt>
                <c:pt idx="3">
                  <c:v>8</c:v>
                </c:pt>
                <c:pt idx="4">
                  <c:v>4</c:v>
                </c:pt>
                <c:pt idx="5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01248384"/>
        <c:axId val="101254272"/>
      </c:barChart>
      <c:catAx>
        <c:axId val="1012483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1254272"/>
        <c:crosses val="autoZero"/>
        <c:auto val="1"/>
        <c:lblAlgn val="ctr"/>
        <c:lblOffset val="100"/>
        <c:noMultiLvlLbl val="0"/>
      </c:catAx>
      <c:valAx>
        <c:axId val="101254272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101248384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sz="11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089" l="0.70000000000000062" r="0.70000000000000062" t="0.75000000000000089" header="0.30000000000000032" footer="0.3000000000000003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2"/>
          <c:order val="0"/>
          <c:tx>
            <c:strRef>
              <c:f>'7'!$D$4</c:f>
              <c:strCache>
                <c:ptCount val="1"/>
                <c:pt idx="0">
                  <c:v>Q3 2013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</c:spPr>
          <c:invertIfNegative val="0"/>
          <c:cat>
            <c:strRef>
              <c:f>'7'!$A$5:$A$10</c:f>
              <c:strCache>
                <c:ptCount val="6"/>
                <c:pt idx="0">
                  <c:v>Growth in debt under Bank of Russia refinancing operations (for the quarter)</c:v>
                </c:pt>
                <c:pt idx="1">
                  <c:v>Revenue and expenditure balance in general government accounts </c:v>
                </c:pt>
                <c:pt idx="2">
                  <c:v>Balance of OFZ and Federal Treasury deposit operations</c:v>
                </c:pt>
                <c:pt idx="3">
                  <c:v>Changes in cash circulation</c:v>
                </c:pt>
                <c:pt idx="4">
                  <c:v>Bank of Russia’s interventions in the domestic FX market</c:v>
                </c:pt>
                <c:pt idx="5">
                  <c:v>Regulation of banks’ required reserves with the Bank of Russia</c:v>
                </c:pt>
              </c:strCache>
            </c:strRef>
          </c:cat>
          <c:val>
            <c:numRef>
              <c:f>'7'!$D$5:$D$10</c:f>
              <c:numCache>
                <c:formatCode>General</c:formatCode>
                <c:ptCount val="6"/>
                <c:pt idx="0">
                  <c:v>880.54499999999996</c:v>
                </c:pt>
                <c:pt idx="1">
                  <c:v>-609.36</c:v>
                </c:pt>
                <c:pt idx="2">
                  <c:v>213.69</c:v>
                </c:pt>
                <c:pt idx="3">
                  <c:v>87.03</c:v>
                </c:pt>
                <c:pt idx="4">
                  <c:v>-467.89</c:v>
                </c:pt>
                <c:pt idx="5">
                  <c:v>-8.44</c:v>
                </c:pt>
              </c:numCache>
            </c:numRef>
          </c:val>
        </c:ser>
        <c:ser>
          <c:idx val="1"/>
          <c:order val="1"/>
          <c:tx>
            <c:strRef>
              <c:f>'7'!$C$4</c:f>
              <c:strCache>
                <c:ptCount val="1"/>
                <c:pt idx="0">
                  <c:v>Q2 2013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cat>
            <c:strRef>
              <c:f>'7'!$A$5:$A$10</c:f>
              <c:strCache>
                <c:ptCount val="6"/>
                <c:pt idx="0">
                  <c:v>Growth in debt under Bank of Russia refinancing operations (for the quarter)</c:v>
                </c:pt>
                <c:pt idx="1">
                  <c:v>Revenue and expenditure balance in general government accounts </c:v>
                </c:pt>
                <c:pt idx="2">
                  <c:v>Balance of OFZ and Federal Treasury deposit operations</c:v>
                </c:pt>
                <c:pt idx="3">
                  <c:v>Changes in cash circulation</c:v>
                </c:pt>
                <c:pt idx="4">
                  <c:v>Bank of Russia’s interventions in the domestic FX market</c:v>
                </c:pt>
                <c:pt idx="5">
                  <c:v>Regulation of banks’ required reserves with the Bank of Russia</c:v>
                </c:pt>
              </c:strCache>
            </c:strRef>
          </c:cat>
          <c:val>
            <c:numRef>
              <c:f>'7'!$C$5:$C$10</c:f>
              <c:numCache>
                <c:formatCode>General</c:formatCode>
                <c:ptCount val="6"/>
                <c:pt idx="0">
                  <c:v>198.98</c:v>
                </c:pt>
                <c:pt idx="1">
                  <c:v>24.65</c:v>
                </c:pt>
                <c:pt idx="2">
                  <c:v>290.94</c:v>
                </c:pt>
                <c:pt idx="3">
                  <c:v>-274.26</c:v>
                </c:pt>
                <c:pt idx="4">
                  <c:v>-122.84</c:v>
                </c:pt>
                <c:pt idx="5">
                  <c:v>-48.13</c:v>
                </c:pt>
              </c:numCache>
            </c:numRef>
          </c:val>
        </c:ser>
        <c:ser>
          <c:idx val="0"/>
          <c:order val="2"/>
          <c:tx>
            <c:strRef>
              <c:f>'7'!$B$4</c:f>
              <c:strCache>
                <c:ptCount val="1"/>
                <c:pt idx="0">
                  <c:v>Q3 2012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</c:spPr>
          <c:invertIfNegative val="0"/>
          <c:cat>
            <c:strRef>
              <c:f>'7'!$A$5:$A$10</c:f>
              <c:strCache>
                <c:ptCount val="6"/>
                <c:pt idx="0">
                  <c:v>Growth in debt under Bank of Russia refinancing operations (for the quarter)</c:v>
                </c:pt>
                <c:pt idx="1">
                  <c:v>Revenue and expenditure balance in general government accounts </c:v>
                </c:pt>
                <c:pt idx="2">
                  <c:v>Balance of OFZ and Federal Treasury deposit operations</c:v>
                </c:pt>
                <c:pt idx="3">
                  <c:v>Changes in cash circulation</c:v>
                </c:pt>
                <c:pt idx="4">
                  <c:v>Bank of Russia’s interventions in the domestic FX market</c:v>
                </c:pt>
                <c:pt idx="5">
                  <c:v>Regulation of banks’ required reserves with the Bank of Russia</c:v>
                </c:pt>
              </c:strCache>
            </c:strRef>
          </c:cat>
          <c:val>
            <c:numRef>
              <c:f>'7'!$B$5:$B$10</c:f>
              <c:numCache>
                <c:formatCode>General</c:formatCode>
                <c:ptCount val="6"/>
                <c:pt idx="0">
                  <c:v>54.074999999999946</c:v>
                </c:pt>
                <c:pt idx="1">
                  <c:v>-644.09</c:v>
                </c:pt>
                <c:pt idx="2">
                  <c:v>582.03</c:v>
                </c:pt>
                <c:pt idx="3">
                  <c:v>15.92</c:v>
                </c:pt>
                <c:pt idx="4">
                  <c:v>-71.73</c:v>
                </c:pt>
                <c:pt idx="5">
                  <c:v>-18.420000000000002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1280768"/>
        <c:axId val="101298944"/>
      </c:barChart>
      <c:catAx>
        <c:axId val="101280768"/>
        <c:scaling>
          <c:orientation val="minMax"/>
        </c:scaling>
        <c:delete val="0"/>
        <c:axPos val="l"/>
        <c:numFmt formatCode="\О\с\н\о\в\н\о\й" sourceLinked="1"/>
        <c:majorTickMark val="out"/>
        <c:minorTickMark val="none"/>
        <c:tickLblPos val="high"/>
        <c:crossAx val="101298944"/>
        <c:crosses val="autoZero"/>
        <c:auto val="1"/>
        <c:lblAlgn val="l"/>
        <c:lblOffset val="100"/>
        <c:noMultiLvlLbl val="0"/>
      </c:catAx>
      <c:valAx>
        <c:axId val="101298944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101280768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411" l="0.70000000000000062" r="0.70000000000000062" t="0.75000000000000411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8041271364203126E-2"/>
          <c:y val="4.8013283847659828E-2"/>
          <c:w val="0.88615273251858262"/>
          <c:h val="0.60264949381200605"/>
        </c:manualLayout>
      </c:layout>
      <c:areaChart>
        <c:grouping val="standard"/>
        <c:varyColors val="0"/>
        <c:ser>
          <c:idx val="1"/>
          <c:order val="0"/>
          <c:tx>
            <c:strRef>
              <c:f>'8'!$C$5</c:f>
              <c:strCache>
                <c:ptCount val="1"/>
                <c:pt idx="0">
                  <c:v>Banking sector long-term demand for Bank of Russia funding, trillions of roubles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 w="25400">
              <a:noFill/>
            </a:ln>
          </c:spPr>
          <c:cat>
            <c:numRef>
              <c:f>'8'!$A$6:$A$436</c:f>
              <c:numCache>
                <c:formatCode>m/d/yyyy</c:formatCode>
                <c:ptCount val="431"/>
                <c:pt idx="0">
                  <c:v>40918</c:v>
                </c:pt>
                <c:pt idx="1">
                  <c:v>40919</c:v>
                </c:pt>
                <c:pt idx="2">
                  <c:v>40920</c:v>
                </c:pt>
                <c:pt idx="3">
                  <c:v>40921</c:v>
                </c:pt>
                <c:pt idx="4">
                  <c:v>40924</c:v>
                </c:pt>
                <c:pt idx="5">
                  <c:v>40925</c:v>
                </c:pt>
                <c:pt idx="6">
                  <c:v>40926</c:v>
                </c:pt>
                <c:pt idx="7">
                  <c:v>40927</c:v>
                </c:pt>
                <c:pt idx="8">
                  <c:v>40928</c:v>
                </c:pt>
                <c:pt idx="9">
                  <c:v>40931</c:v>
                </c:pt>
                <c:pt idx="10">
                  <c:v>40932</c:v>
                </c:pt>
                <c:pt idx="11">
                  <c:v>40933</c:v>
                </c:pt>
                <c:pt idx="12">
                  <c:v>40934</c:v>
                </c:pt>
                <c:pt idx="13">
                  <c:v>40935</c:v>
                </c:pt>
                <c:pt idx="14">
                  <c:v>40938</c:v>
                </c:pt>
                <c:pt idx="15">
                  <c:v>40939</c:v>
                </c:pt>
                <c:pt idx="16">
                  <c:v>40940</c:v>
                </c:pt>
                <c:pt idx="17">
                  <c:v>40941</c:v>
                </c:pt>
                <c:pt idx="18">
                  <c:v>40942</c:v>
                </c:pt>
                <c:pt idx="19">
                  <c:v>40945</c:v>
                </c:pt>
                <c:pt idx="20">
                  <c:v>40946</c:v>
                </c:pt>
                <c:pt idx="21">
                  <c:v>40947</c:v>
                </c:pt>
                <c:pt idx="22">
                  <c:v>40948</c:v>
                </c:pt>
                <c:pt idx="23">
                  <c:v>40949</c:v>
                </c:pt>
                <c:pt idx="24">
                  <c:v>40952</c:v>
                </c:pt>
                <c:pt idx="25">
                  <c:v>40953</c:v>
                </c:pt>
                <c:pt idx="26">
                  <c:v>40954</c:v>
                </c:pt>
                <c:pt idx="27">
                  <c:v>40955</c:v>
                </c:pt>
                <c:pt idx="28">
                  <c:v>40956</c:v>
                </c:pt>
                <c:pt idx="29">
                  <c:v>40959</c:v>
                </c:pt>
                <c:pt idx="30">
                  <c:v>40960</c:v>
                </c:pt>
                <c:pt idx="31">
                  <c:v>40961</c:v>
                </c:pt>
                <c:pt idx="32">
                  <c:v>40963</c:v>
                </c:pt>
                <c:pt idx="33">
                  <c:v>40966</c:v>
                </c:pt>
                <c:pt idx="34">
                  <c:v>40967</c:v>
                </c:pt>
                <c:pt idx="35">
                  <c:v>40968</c:v>
                </c:pt>
                <c:pt idx="36">
                  <c:v>40969</c:v>
                </c:pt>
                <c:pt idx="37">
                  <c:v>40970</c:v>
                </c:pt>
                <c:pt idx="38">
                  <c:v>40973</c:v>
                </c:pt>
                <c:pt idx="39">
                  <c:v>40974</c:v>
                </c:pt>
                <c:pt idx="40">
                  <c:v>40975</c:v>
                </c:pt>
                <c:pt idx="41">
                  <c:v>40979</c:v>
                </c:pt>
                <c:pt idx="42">
                  <c:v>40980</c:v>
                </c:pt>
                <c:pt idx="43">
                  <c:v>40981</c:v>
                </c:pt>
                <c:pt idx="44">
                  <c:v>40982</c:v>
                </c:pt>
                <c:pt idx="45">
                  <c:v>40983</c:v>
                </c:pt>
                <c:pt idx="46">
                  <c:v>40984</c:v>
                </c:pt>
                <c:pt idx="47">
                  <c:v>40987</c:v>
                </c:pt>
                <c:pt idx="48">
                  <c:v>40988</c:v>
                </c:pt>
                <c:pt idx="49">
                  <c:v>40989</c:v>
                </c:pt>
                <c:pt idx="50">
                  <c:v>40990</c:v>
                </c:pt>
                <c:pt idx="51">
                  <c:v>40991</c:v>
                </c:pt>
                <c:pt idx="52">
                  <c:v>40994</c:v>
                </c:pt>
                <c:pt idx="53">
                  <c:v>40995</c:v>
                </c:pt>
                <c:pt idx="54">
                  <c:v>40996</c:v>
                </c:pt>
                <c:pt idx="55">
                  <c:v>40997</c:v>
                </c:pt>
                <c:pt idx="56">
                  <c:v>40998</c:v>
                </c:pt>
                <c:pt idx="57">
                  <c:v>41001</c:v>
                </c:pt>
                <c:pt idx="58">
                  <c:v>41002</c:v>
                </c:pt>
                <c:pt idx="59">
                  <c:v>41003</c:v>
                </c:pt>
                <c:pt idx="60">
                  <c:v>41004</c:v>
                </c:pt>
                <c:pt idx="61">
                  <c:v>41005</c:v>
                </c:pt>
                <c:pt idx="62">
                  <c:v>41008</c:v>
                </c:pt>
                <c:pt idx="63">
                  <c:v>41009</c:v>
                </c:pt>
                <c:pt idx="64">
                  <c:v>41010</c:v>
                </c:pt>
                <c:pt idx="65">
                  <c:v>41011</c:v>
                </c:pt>
                <c:pt idx="66">
                  <c:v>41012</c:v>
                </c:pt>
                <c:pt idx="67">
                  <c:v>41015</c:v>
                </c:pt>
                <c:pt idx="68">
                  <c:v>41016</c:v>
                </c:pt>
                <c:pt idx="69">
                  <c:v>41017</c:v>
                </c:pt>
                <c:pt idx="70">
                  <c:v>41018</c:v>
                </c:pt>
                <c:pt idx="71">
                  <c:v>41019</c:v>
                </c:pt>
                <c:pt idx="72">
                  <c:v>41022</c:v>
                </c:pt>
                <c:pt idx="73">
                  <c:v>41023</c:v>
                </c:pt>
                <c:pt idx="74">
                  <c:v>41024</c:v>
                </c:pt>
                <c:pt idx="75">
                  <c:v>41025</c:v>
                </c:pt>
                <c:pt idx="76">
                  <c:v>41026</c:v>
                </c:pt>
                <c:pt idx="77">
                  <c:v>41027</c:v>
                </c:pt>
                <c:pt idx="78">
                  <c:v>41031</c:v>
                </c:pt>
                <c:pt idx="79">
                  <c:v>41032</c:v>
                </c:pt>
                <c:pt idx="80">
                  <c:v>41033</c:v>
                </c:pt>
                <c:pt idx="81">
                  <c:v>41034</c:v>
                </c:pt>
                <c:pt idx="82">
                  <c:v>41039</c:v>
                </c:pt>
                <c:pt idx="83">
                  <c:v>41040</c:v>
                </c:pt>
                <c:pt idx="84">
                  <c:v>41041</c:v>
                </c:pt>
                <c:pt idx="85">
                  <c:v>41043</c:v>
                </c:pt>
                <c:pt idx="86">
                  <c:v>41044</c:v>
                </c:pt>
                <c:pt idx="87">
                  <c:v>41045</c:v>
                </c:pt>
                <c:pt idx="88">
                  <c:v>41046</c:v>
                </c:pt>
                <c:pt idx="89">
                  <c:v>41047</c:v>
                </c:pt>
                <c:pt idx="90">
                  <c:v>41050</c:v>
                </c:pt>
                <c:pt idx="91">
                  <c:v>41051</c:v>
                </c:pt>
                <c:pt idx="92">
                  <c:v>41052</c:v>
                </c:pt>
                <c:pt idx="93">
                  <c:v>41053</c:v>
                </c:pt>
                <c:pt idx="94">
                  <c:v>41054</c:v>
                </c:pt>
                <c:pt idx="95">
                  <c:v>41057</c:v>
                </c:pt>
                <c:pt idx="96">
                  <c:v>41058</c:v>
                </c:pt>
                <c:pt idx="97">
                  <c:v>41059</c:v>
                </c:pt>
                <c:pt idx="98">
                  <c:v>41060</c:v>
                </c:pt>
                <c:pt idx="99">
                  <c:v>41061</c:v>
                </c:pt>
                <c:pt idx="100">
                  <c:v>41064</c:v>
                </c:pt>
                <c:pt idx="101">
                  <c:v>41065</c:v>
                </c:pt>
                <c:pt idx="102">
                  <c:v>41066</c:v>
                </c:pt>
                <c:pt idx="103">
                  <c:v>41067</c:v>
                </c:pt>
                <c:pt idx="104">
                  <c:v>41068</c:v>
                </c:pt>
                <c:pt idx="105">
                  <c:v>41069</c:v>
                </c:pt>
                <c:pt idx="106">
                  <c:v>41073</c:v>
                </c:pt>
                <c:pt idx="107">
                  <c:v>41074</c:v>
                </c:pt>
                <c:pt idx="108">
                  <c:v>41075</c:v>
                </c:pt>
                <c:pt idx="109">
                  <c:v>41078</c:v>
                </c:pt>
                <c:pt idx="110">
                  <c:v>41079</c:v>
                </c:pt>
                <c:pt idx="111">
                  <c:v>41080</c:v>
                </c:pt>
                <c:pt idx="112">
                  <c:v>41081</c:v>
                </c:pt>
                <c:pt idx="113">
                  <c:v>41082</c:v>
                </c:pt>
                <c:pt idx="114">
                  <c:v>41085</c:v>
                </c:pt>
                <c:pt idx="115">
                  <c:v>41086</c:v>
                </c:pt>
                <c:pt idx="116">
                  <c:v>41087</c:v>
                </c:pt>
                <c:pt idx="117">
                  <c:v>41088</c:v>
                </c:pt>
                <c:pt idx="118">
                  <c:v>41089</c:v>
                </c:pt>
                <c:pt idx="119">
                  <c:v>41092</c:v>
                </c:pt>
                <c:pt idx="120">
                  <c:v>41093</c:v>
                </c:pt>
                <c:pt idx="121">
                  <c:v>41094</c:v>
                </c:pt>
                <c:pt idx="122">
                  <c:v>41095</c:v>
                </c:pt>
                <c:pt idx="123">
                  <c:v>41096</c:v>
                </c:pt>
                <c:pt idx="124">
                  <c:v>41099</c:v>
                </c:pt>
                <c:pt idx="125">
                  <c:v>41100</c:v>
                </c:pt>
                <c:pt idx="126">
                  <c:v>41101</c:v>
                </c:pt>
                <c:pt idx="127">
                  <c:v>41102</c:v>
                </c:pt>
                <c:pt idx="128">
                  <c:v>41103</c:v>
                </c:pt>
                <c:pt idx="129">
                  <c:v>41106</c:v>
                </c:pt>
                <c:pt idx="130">
                  <c:v>41107</c:v>
                </c:pt>
                <c:pt idx="131">
                  <c:v>41108</c:v>
                </c:pt>
                <c:pt idx="132">
                  <c:v>41109</c:v>
                </c:pt>
                <c:pt idx="133">
                  <c:v>41110</c:v>
                </c:pt>
                <c:pt idx="134">
                  <c:v>41113</c:v>
                </c:pt>
                <c:pt idx="135">
                  <c:v>41114</c:v>
                </c:pt>
                <c:pt idx="136">
                  <c:v>41115</c:v>
                </c:pt>
                <c:pt idx="137">
                  <c:v>41116</c:v>
                </c:pt>
                <c:pt idx="138">
                  <c:v>41117</c:v>
                </c:pt>
                <c:pt idx="139">
                  <c:v>41120</c:v>
                </c:pt>
                <c:pt idx="140">
                  <c:v>41121</c:v>
                </c:pt>
                <c:pt idx="141">
                  <c:v>41122</c:v>
                </c:pt>
                <c:pt idx="142">
                  <c:v>41123</c:v>
                </c:pt>
                <c:pt idx="143">
                  <c:v>41124</c:v>
                </c:pt>
                <c:pt idx="144">
                  <c:v>41127</c:v>
                </c:pt>
                <c:pt idx="145">
                  <c:v>41128</c:v>
                </c:pt>
                <c:pt idx="146">
                  <c:v>41129</c:v>
                </c:pt>
                <c:pt idx="147">
                  <c:v>41130</c:v>
                </c:pt>
                <c:pt idx="148">
                  <c:v>41131</c:v>
                </c:pt>
                <c:pt idx="149">
                  <c:v>41134</c:v>
                </c:pt>
                <c:pt idx="150">
                  <c:v>41135</c:v>
                </c:pt>
                <c:pt idx="151">
                  <c:v>41136</c:v>
                </c:pt>
                <c:pt idx="152">
                  <c:v>41137</c:v>
                </c:pt>
                <c:pt idx="153">
                  <c:v>41138</c:v>
                </c:pt>
                <c:pt idx="154">
                  <c:v>41141</c:v>
                </c:pt>
                <c:pt idx="155">
                  <c:v>41142</c:v>
                </c:pt>
                <c:pt idx="156">
                  <c:v>41143</c:v>
                </c:pt>
                <c:pt idx="157">
                  <c:v>41144</c:v>
                </c:pt>
                <c:pt idx="158">
                  <c:v>41145</c:v>
                </c:pt>
                <c:pt idx="159">
                  <c:v>41148</c:v>
                </c:pt>
                <c:pt idx="160">
                  <c:v>41149</c:v>
                </c:pt>
                <c:pt idx="161">
                  <c:v>41150</c:v>
                </c:pt>
                <c:pt idx="162">
                  <c:v>41151</c:v>
                </c:pt>
                <c:pt idx="163">
                  <c:v>41152</c:v>
                </c:pt>
                <c:pt idx="164">
                  <c:v>41155</c:v>
                </c:pt>
                <c:pt idx="165">
                  <c:v>41156</c:v>
                </c:pt>
                <c:pt idx="166">
                  <c:v>41157</c:v>
                </c:pt>
                <c:pt idx="167">
                  <c:v>41158</c:v>
                </c:pt>
                <c:pt idx="168">
                  <c:v>41159</c:v>
                </c:pt>
                <c:pt idx="169">
                  <c:v>41162</c:v>
                </c:pt>
                <c:pt idx="170">
                  <c:v>41163</c:v>
                </c:pt>
                <c:pt idx="171">
                  <c:v>41164</c:v>
                </c:pt>
                <c:pt idx="172">
                  <c:v>41165</c:v>
                </c:pt>
                <c:pt idx="173">
                  <c:v>41166</c:v>
                </c:pt>
                <c:pt idx="174">
                  <c:v>41169</c:v>
                </c:pt>
                <c:pt idx="175">
                  <c:v>41170</c:v>
                </c:pt>
                <c:pt idx="176">
                  <c:v>41171</c:v>
                </c:pt>
                <c:pt idx="177">
                  <c:v>41172</c:v>
                </c:pt>
                <c:pt idx="178">
                  <c:v>41173</c:v>
                </c:pt>
                <c:pt idx="179">
                  <c:v>41176</c:v>
                </c:pt>
                <c:pt idx="180">
                  <c:v>41177</c:v>
                </c:pt>
                <c:pt idx="181">
                  <c:v>41178</c:v>
                </c:pt>
                <c:pt idx="182">
                  <c:v>41179</c:v>
                </c:pt>
                <c:pt idx="183">
                  <c:v>41180</c:v>
                </c:pt>
                <c:pt idx="184">
                  <c:v>41183</c:v>
                </c:pt>
                <c:pt idx="185">
                  <c:v>41184</c:v>
                </c:pt>
                <c:pt idx="186">
                  <c:v>41185</c:v>
                </c:pt>
                <c:pt idx="187">
                  <c:v>41186</c:v>
                </c:pt>
                <c:pt idx="188">
                  <c:v>41187</c:v>
                </c:pt>
                <c:pt idx="189">
                  <c:v>41190</c:v>
                </c:pt>
                <c:pt idx="190">
                  <c:v>41191</c:v>
                </c:pt>
                <c:pt idx="191">
                  <c:v>41192</c:v>
                </c:pt>
                <c:pt idx="192">
                  <c:v>41193</c:v>
                </c:pt>
                <c:pt idx="193">
                  <c:v>41194</c:v>
                </c:pt>
                <c:pt idx="194">
                  <c:v>41197</c:v>
                </c:pt>
                <c:pt idx="195">
                  <c:v>41198</c:v>
                </c:pt>
                <c:pt idx="196">
                  <c:v>41199</c:v>
                </c:pt>
                <c:pt idx="197">
                  <c:v>41200</c:v>
                </c:pt>
                <c:pt idx="198">
                  <c:v>41201</c:v>
                </c:pt>
                <c:pt idx="199">
                  <c:v>41204</c:v>
                </c:pt>
                <c:pt idx="200">
                  <c:v>41205</c:v>
                </c:pt>
                <c:pt idx="201">
                  <c:v>41206</c:v>
                </c:pt>
                <c:pt idx="202">
                  <c:v>41207</c:v>
                </c:pt>
                <c:pt idx="203">
                  <c:v>41208</c:v>
                </c:pt>
                <c:pt idx="204">
                  <c:v>41211</c:v>
                </c:pt>
                <c:pt idx="205">
                  <c:v>41212</c:v>
                </c:pt>
                <c:pt idx="206">
                  <c:v>41213</c:v>
                </c:pt>
                <c:pt idx="207">
                  <c:v>41214</c:v>
                </c:pt>
                <c:pt idx="208">
                  <c:v>41215</c:v>
                </c:pt>
                <c:pt idx="209">
                  <c:v>41219</c:v>
                </c:pt>
                <c:pt idx="210">
                  <c:v>41220</c:v>
                </c:pt>
                <c:pt idx="211">
                  <c:v>41221</c:v>
                </c:pt>
                <c:pt idx="212">
                  <c:v>41222</c:v>
                </c:pt>
                <c:pt idx="213">
                  <c:v>41225</c:v>
                </c:pt>
                <c:pt idx="214">
                  <c:v>41226</c:v>
                </c:pt>
                <c:pt idx="215">
                  <c:v>41227</c:v>
                </c:pt>
                <c:pt idx="216">
                  <c:v>41228</c:v>
                </c:pt>
                <c:pt idx="217">
                  <c:v>41229</c:v>
                </c:pt>
                <c:pt idx="218">
                  <c:v>41232</c:v>
                </c:pt>
                <c:pt idx="219">
                  <c:v>41233</c:v>
                </c:pt>
                <c:pt idx="220">
                  <c:v>41234</c:v>
                </c:pt>
                <c:pt idx="221">
                  <c:v>41235</c:v>
                </c:pt>
                <c:pt idx="222">
                  <c:v>41236</c:v>
                </c:pt>
                <c:pt idx="223">
                  <c:v>41239</c:v>
                </c:pt>
                <c:pt idx="224">
                  <c:v>41240</c:v>
                </c:pt>
                <c:pt idx="225">
                  <c:v>41241</c:v>
                </c:pt>
                <c:pt idx="226">
                  <c:v>41242</c:v>
                </c:pt>
                <c:pt idx="227">
                  <c:v>41243</c:v>
                </c:pt>
                <c:pt idx="228">
                  <c:v>41246</c:v>
                </c:pt>
                <c:pt idx="229">
                  <c:v>41247</c:v>
                </c:pt>
                <c:pt idx="230">
                  <c:v>41248</c:v>
                </c:pt>
                <c:pt idx="231">
                  <c:v>41249</c:v>
                </c:pt>
                <c:pt idx="232">
                  <c:v>41250</c:v>
                </c:pt>
                <c:pt idx="233">
                  <c:v>41253</c:v>
                </c:pt>
                <c:pt idx="234">
                  <c:v>41254</c:v>
                </c:pt>
                <c:pt idx="235">
                  <c:v>41255</c:v>
                </c:pt>
                <c:pt idx="236">
                  <c:v>41256</c:v>
                </c:pt>
                <c:pt idx="237">
                  <c:v>41257</c:v>
                </c:pt>
                <c:pt idx="238">
                  <c:v>41260</c:v>
                </c:pt>
                <c:pt idx="239">
                  <c:v>41261</c:v>
                </c:pt>
                <c:pt idx="240">
                  <c:v>41262</c:v>
                </c:pt>
                <c:pt idx="241">
                  <c:v>41263</c:v>
                </c:pt>
                <c:pt idx="242">
                  <c:v>41264</c:v>
                </c:pt>
                <c:pt idx="243">
                  <c:v>41267</c:v>
                </c:pt>
                <c:pt idx="244">
                  <c:v>41268</c:v>
                </c:pt>
                <c:pt idx="245">
                  <c:v>41269</c:v>
                </c:pt>
                <c:pt idx="246">
                  <c:v>41270</c:v>
                </c:pt>
                <c:pt idx="247">
                  <c:v>41271</c:v>
                </c:pt>
                <c:pt idx="248">
                  <c:v>41272</c:v>
                </c:pt>
                <c:pt idx="249">
                  <c:v>41283</c:v>
                </c:pt>
                <c:pt idx="250">
                  <c:v>41284</c:v>
                </c:pt>
                <c:pt idx="251">
                  <c:v>41285</c:v>
                </c:pt>
                <c:pt idx="252">
                  <c:v>41288</c:v>
                </c:pt>
                <c:pt idx="253">
                  <c:v>41289</c:v>
                </c:pt>
                <c:pt idx="254">
                  <c:v>41290</c:v>
                </c:pt>
                <c:pt idx="255">
                  <c:v>41291</c:v>
                </c:pt>
                <c:pt idx="256">
                  <c:v>41292</c:v>
                </c:pt>
                <c:pt idx="257">
                  <c:v>41295</c:v>
                </c:pt>
                <c:pt idx="258">
                  <c:v>41296</c:v>
                </c:pt>
                <c:pt idx="259">
                  <c:v>41297</c:v>
                </c:pt>
                <c:pt idx="260">
                  <c:v>41298</c:v>
                </c:pt>
                <c:pt idx="261">
                  <c:v>41299</c:v>
                </c:pt>
                <c:pt idx="262">
                  <c:v>41302</c:v>
                </c:pt>
                <c:pt idx="263">
                  <c:v>41303</c:v>
                </c:pt>
                <c:pt idx="264">
                  <c:v>41304</c:v>
                </c:pt>
                <c:pt idx="265">
                  <c:v>41305</c:v>
                </c:pt>
                <c:pt idx="266">
                  <c:v>41306</c:v>
                </c:pt>
                <c:pt idx="267">
                  <c:v>41309</c:v>
                </c:pt>
                <c:pt idx="268">
                  <c:v>41310</c:v>
                </c:pt>
                <c:pt idx="269">
                  <c:v>41311</c:v>
                </c:pt>
                <c:pt idx="270">
                  <c:v>41312</c:v>
                </c:pt>
                <c:pt idx="271">
                  <c:v>41313</c:v>
                </c:pt>
                <c:pt idx="272">
                  <c:v>41316</c:v>
                </c:pt>
                <c:pt idx="273">
                  <c:v>41317</c:v>
                </c:pt>
                <c:pt idx="274">
                  <c:v>41318</c:v>
                </c:pt>
                <c:pt idx="275">
                  <c:v>41319</c:v>
                </c:pt>
                <c:pt idx="276">
                  <c:v>41320</c:v>
                </c:pt>
                <c:pt idx="277">
                  <c:v>41323</c:v>
                </c:pt>
                <c:pt idx="278">
                  <c:v>41324</c:v>
                </c:pt>
                <c:pt idx="279">
                  <c:v>41325</c:v>
                </c:pt>
                <c:pt idx="280">
                  <c:v>41326</c:v>
                </c:pt>
                <c:pt idx="281">
                  <c:v>41327</c:v>
                </c:pt>
                <c:pt idx="282">
                  <c:v>41330</c:v>
                </c:pt>
                <c:pt idx="283">
                  <c:v>41331</c:v>
                </c:pt>
                <c:pt idx="284">
                  <c:v>41332</c:v>
                </c:pt>
                <c:pt idx="285">
                  <c:v>41333</c:v>
                </c:pt>
                <c:pt idx="286">
                  <c:v>41334</c:v>
                </c:pt>
                <c:pt idx="287">
                  <c:v>41337</c:v>
                </c:pt>
                <c:pt idx="288">
                  <c:v>41338</c:v>
                </c:pt>
                <c:pt idx="289">
                  <c:v>41339</c:v>
                </c:pt>
                <c:pt idx="290">
                  <c:v>41340</c:v>
                </c:pt>
                <c:pt idx="291">
                  <c:v>41344</c:v>
                </c:pt>
                <c:pt idx="292">
                  <c:v>41345</c:v>
                </c:pt>
                <c:pt idx="293">
                  <c:v>41346</c:v>
                </c:pt>
                <c:pt idx="294">
                  <c:v>41347</c:v>
                </c:pt>
                <c:pt idx="295">
                  <c:v>41348</c:v>
                </c:pt>
                <c:pt idx="296">
                  <c:v>41351</c:v>
                </c:pt>
                <c:pt idx="297">
                  <c:v>41352</c:v>
                </c:pt>
                <c:pt idx="298">
                  <c:v>41353</c:v>
                </c:pt>
                <c:pt idx="299">
                  <c:v>41354</c:v>
                </c:pt>
                <c:pt idx="300">
                  <c:v>41355</c:v>
                </c:pt>
                <c:pt idx="301">
                  <c:v>41358</c:v>
                </c:pt>
                <c:pt idx="302">
                  <c:v>41359</c:v>
                </c:pt>
                <c:pt idx="303">
                  <c:v>41360</c:v>
                </c:pt>
                <c:pt idx="304">
                  <c:v>41361</c:v>
                </c:pt>
                <c:pt idx="305">
                  <c:v>41362</c:v>
                </c:pt>
                <c:pt idx="306">
                  <c:v>41365</c:v>
                </c:pt>
                <c:pt idx="307">
                  <c:v>41366</c:v>
                </c:pt>
                <c:pt idx="308">
                  <c:v>41367</c:v>
                </c:pt>
                <c:pt idx="309">
                  <c:v>41368</c:v>
                </c:pt>
                <c:pt idx="310">
                  <c:v>41369</c:v>
                </c:pt>
                <c:pt idx="311">
                  <c:v>41372</c:v>
                </c:pt>
                <c:pt idx="312">
                  <c:v>41373</c:v>
                </c:pt>
                <c:pt idx="313">
                  <c:v>41374</c:v>
                </c:pt>
                <c:pt idx="314">
                  <c:v>41375</c:v>
                </c:pt>
                <c:pt idx="315">
                  <c:v>41376</c:v>
                </c:pt>
                <c:pt idx="316">
                  <c:v>41379</c:v>
                </c:pt>
                <c:pt idx="317">
                  <c:v>41380</c:v>
                </c:pt>
                <c:pt idx="318">
                  <c:v>41381</c:v>
                </c:pt>
                <c:pt idx="319">
                  <c:v>41382</c:v>
                </c:pt>
                <c:pt idx="320">
                  <c:v>41383</c:v>
                </c:pt>
                <c:pt idx="321">
                  <c:v>41386</c:v>
                </c:pt>
                <c:pt idx="322">
                  <c:v>41387</c:v>
                </c:pt>
                <c:pt idx="323">
                  <c:v>41388</c:v>
                </c:pt>
                <c:pt idx="324">
                  <c:v>41389</c:v>
                </c:pt>
                <c:pt idx="325">
                  <c:v>41390</c:v>
                </c:pt>
                <c:pt idx="326">
                  <c:v>41393</c:v>
                </c:pt>
                <c:pt idx="327">
                  <c:v>41394</c:v>
                </c:pt>
                <c:pt idx="328">
                  <c:v>41400</c:v>
                </c:pt>
                <c:pt idx="329">
                  <c:v>41401</c:v>
                </c:pt>
                <c:pt idx="330">
                  <c:v>41402</c:v>
                </c:pt>
                <c:pt idx="331">
                  <c:v>41407</c:v>
                </c:pt>
                <c:pt idx="332">
                  <c:v>41408</c:v>
                </c:pt>
                <c:pt idx="333">
                  <c:v>41409</c:v>
                </c:pt>
                <c:pt idx="334">
                  <c:v>41410</c:v>
                </c:pt>
                <c:pt idx="335">
                  <c:v>41411</c:v>
                </c:pt>
                <c:pt idx="336">
                  <c:v>41414</c:v>
                </c:pt>
                <c:pt idx="337">
                  <c:v>41415</c:v>
                </c:pt>
                <c:pt idx="338">
                  <c:v>41416</c:v>
                </c:pt>
                <c:pt idx="339">
                  <c:v>41417</c:v>
                </c:pt>
                <c:pt idx="340">
                  <c:v>41418</c:v>
                </c:pt>
                <c:pt idx="341">
                  <c:v>41421</c:v>
                </c:pt>
                <c:pt idx="342">
                  <c:v>41422</c:v>
                </c:pt>
                <c:pt idx="343">
                  <c:v>41423</c:v>
                </c:pt>
                <c:pt idx="344">
                  <c:v>41424</c:v>
                </c:pt>
                <c:pt idx="345">
                  <c:v>41425</c:v>
                </c:pt>
                <c:pt idx="346">
                  <c:v>41428</c:v>
                </c:pt>
                <c:pt idx="347">
                  <c:v>41429</c:v>
                </c:pt>
                <c:pt idx="348">
                  <c:v>41430</c:v>
                </c:pt>
                <c:pt idx="349">
                  <c:v>41431</c:v>
                </c:pt>
                <c:pt idx="350">
                  <c:v>41432</c:v>
                </c:pt>
                <c:pt idx="351">
                  <c:v>41435</c:v>
                </c:pt>
                <c:pt idx="352">
                  <c:v>41436</c:v>
                </c:pt>
                <c:pt idx="353">
                  <c:v>41438</c:v>
                </c:pt>
                <c:pt idx="354">
                  <c:v>41439</c:v>
                </c:pt>
                <c:pt idx="355">
                  <c:v>41442</c:v>
                </c:pt>
                <c:pt idx="356">
                  <c:v>41443</c:v>
                </c:pt>
                <c:pt idx="357">
                  <c:v>41444</c:v>
                </c:pt>
                <c:pt idx="358">
                  <c:v>41445</c:v>
                </c:pt>
                <c:pt idx="359">
                  <c:v>41446</c:v>
                </c:pt>
                <c:pt idx="360">
                  <c:v>41449</c:v>
                </c:pt>
                <c:pt idx="361">
                  <c:v>41450</c:v>
                </c:pt>
                <c:pt idx="362">
                  <c:v>41451</c:v>
                </c:pt>
                <c:pt idx="363">
                  <c:v>41452</c:v>
                </c:pt>
                <c:pt idx="364">
                  <c:v>41453</c:v>
                </c:pt>
                <c:pt idx="365">
                  <c:v>41456</c:v>
                </c:pt>
                <c:pt idx="366">
                  <c:v>41457</c:v>
                </c:pt>
                <c:pt idx="367">
                  <c:v>41458</c:v>
                </c:pt>
                <c:pt idx="368">
                  <c:v>41459</c:v>
                </c:pt>
                <c:pt idx="369">
                  <c:v>41460</c:v>
                </c:pt>
                <c:pt idx="370">
                  <c:v>41463</c:v>
                </c:pt>
                <c:pt idx="371">
                  <c:v>41464</c:v>
                </c:pt>
                <c:pt idx="372">
                  <c:v>41465</c:v>
                </c:pt>
                <c:pt idx="373">
                  <c:v>41466</c:v>
                </c:pt>
                <c:pt idx="374">
                  <c:v>41467</c:v>
                </c:pt>
                <c:pt idx="375">
                  <c:v>41470</c:v>
                </c:pt>
                <c:pt idx="376">
                  <c:v>41471</c:v>
                </c:pt>
                <c:pt idx="377">
                  <c:v>41472</c:v>
                </c:pt>
                <c:pt idx="378">
                  <c:v>41473</c:v>
                </c:pt>
                <c:pt idx="379">
                  <c:v>41474</c:v>
                </c:pt>
                <c:pt idx="380">
                  <c:v>41477</c:v>
                </c:pt>
                <c:pt idx="381">
                  <c:v>41478</c:v>
                </c:pt>
                <c:pt idx="382">
                  <c:v>41479</c:v>
                </c:pt>
                <c:pt idx="383">
                  <c:v>41480</c:v>
                </c:pt>
                <c:pt idx="384">
                  <c:v>41481</c:v>
                </c:pt>
                <c:pt idx="385">
                  <c:v>41484</c:v>
                </c:pt>
                <c:pt idx="386">
                  <c:v>41485</c:v>
                </c:pt>
                <c:pt idx="387">
                  <c:v>41486</c:v>
                </c:pt>
                <c:pt idx="388">
                  <c:v>41487</c:v>
                </c:pt>
                <c:pt idx="389">
                  <c:v>41488</c:v>
                </c:pt>
                <c:pt idx="390">
                  <c:v>41491</c:v>
                </c:pt>
                <c:pt idx="391">
                  <c:v>41492</c:v>
                </c:pt>
                <c:pt idx="392">
                  <c:v>41493</c:v>
                </c:pt>
                <c:pt idx="393">
                  <c:v>41494</c:v>
                </c:pt>
                <c:pt idx="394">
                  <c:v>41495</c:v>
                </c:pt>
                <c:pt idx="395">
                  <c:v>41498</c:v>
                </c:pt>
                <c:pt idx="396">
                  <c:v>41499</c:v>
                </c:pt>
                <c:pt idx="397">
                  <c:v>41500</c:v>
                </c:pt>
                <c:pt idx="398">
                  <c:v>41501</c:v>
                </c:pt>
                <c:pt idx="399">
                  <c:v>41502</c:v>
                </c:pt>
                <c:pt idx="400">
                  <c:v>41505</c:v>
                </c:pt>
                <c:pt idx="401">
                  <c:v>41506</c:v>
                </c:pt>
                <c:pt idx="402">
                  <c:v>41507</c:v>
                </c:pt>
                <c:pt idx="403">
                  <c:v>41508</c:v>
                </c:pt>
                <c:pt idx="404">
                  <c:v>41509</c:v>
                </c:pt>
                <c:pt idx="405">
                  <c:v>41512</c:v>
                </c:pt>
                <c:pt idx="406">
                  <c:v>41513</c:v>
                </c:pt>
                <c:pt idx="407">
                  <c:v>41514</c:v>
                </c:pt>
                <c:pt idx="408">
                  <c:v>41515</c:v>
                </c:pt>
                <c:pt idx="409">
                  <c:v>41516</c:v>
                </c:pt>
                <c:pt idx="410">
                  <c:v>41519</c:v>
                </c:pt>
                <c:pt idx="411">
                  <c:v>41520</c:v>
                </c:pt>
                <c:pt idx="412">
                  <c:v>41521</c:v>
                </c:pt>
                <c:pt idx="413">
                  <c:v>41522</c:v>
                </c:pt>
                <c:pt idx="414">
                  <c:v>41523</c:v>
                </c:pt>
                <c:pt idx="415">
                  <c:v>41526</c:v>
                </c:pt>
                <c:pt idx="416">
                  <c:v>41527</c:v>
                </c:pt>
                <c:pt idx="417">
                  <c:v>41528</c:v>
                </c:pt>
                <c:pt idx="418">
                  <c:v>41529</c:v>
                </c:pt>
                <c:pt idx="419">
                  <c:v>41530</c:v>
                </c:pt>
                <c:pt idx="420">
                  <c:v>41533</c:v>
                </c:pt>
                <c:pt idx="421">
                  <c:v>41534</c:v>
                </c:pt>
                <c:pt idx="422">
                  <c:v>41535</c:v>
                </c:pt>
                <c:pt idx="423">
                  <c:v>41536</c:v>
                </c:pt>
                <c:pt idx="424">
                  <c:v>41537</c:v>
                </c:pt>
                <c:pt idx="425">
                  <c:v>41540</c:v>
                </c:pt>
                <c:pt idx="426">
                  <c:v>41541</c:v>
                </c:pt>
                <c:pt idx="427">
                  <c:v>41542</c:v>
                </c:pt>
                <c:pt idx="428">
                  <c:v>41543</c:v>
                </c:pt>
                <c:pt idx="429">
                  <c:v>41544</c:v>
                </c:pt>
                <c:pt idx="430">
                  <c:v>41547</c:v>
                </c:pt>
              </c:numCache>
            </c:numRef>
          </c:cat>
          <c:val>
            <c:numRef>
              <c:f>'8'!$C$6:$C$436</c:f>
              <c:numCache>
                <c:formatCode>General</c:formatCode>
                <c:ptCount val="431"/>
                <c:pt idx="0">
                  <c:v>535.04570000000024</c:v>
                </c:pt>
                <c:pt idx="1">
                  <c:v>478.77310000000011</c:v>
                </c:pt>
                <c:pt idx="2">
                  <c:v>418.22960000000012</c:v>
                </c:pt>
                <c:pt idx="3">
                  <c:v>524.9049</c:v>
                </c:pt>
                <c:pt idx="4">
                  <c:v>505.67629999999997</c:v>
                </c:pt>
                <c:pt idx="5">
                  <c:v>448.6576</c:v>
                </c:pt>
                <c:pt idx="6">
                  <c:v>538.53850000000011</c:v>
                </c:pt>
                <c:pt idx="7">
                  <c:v>594.86980000000005</c:v>
                </c:pt>
                <c:pt idx="8">
                  <c:v>594.88449999999989</c:v>
                </c:pt>
                <c:pt idx="9">
                  <c:v>650.19899999999996</c:v>
                </c:pt>
                <c:pt idx="10">
                  <c:v>653.91600000000005</c:v>
                </c:pt>
                <c:pt idx="11">
                  <c:v>913.13210000000004</c:v>
                </c:pt>
                <c:pt idx="12">
                  <c:v>943.21220000000028</c:v>
                </c:pt>
                <c:pt idx="13">
                  <c:v>938.6545000000001</c:v>
                </c:pt>
                <c:pt idx="14">
                  <c:v>981.03</c:v>
                </c:pt>
                <c:pt idx="15">
                  <c:v>736.40380000000027</c:v>
                </c:pt>
                <c:pt idx="16">
                  <c:v>604.93070000000023</c:v>
                </c:pt>
                <c:pt idx="17">
                  <c:v>443.27339999999992</c:v>
                </c:pt>
                <c:pt idx="18">
                  <c:v>367.36750000000001</c:v>
                </c:pt>
                <c:pt idx="19">
                  <c:v>232.00810000000001</c:v>
                </c:pt>
                <c:pt idx="20">
                  <c:v>181.70979999999986</c:v>
                </c:pt>
                <c:pt idx="21">
                  <c:v>171.45270000000016</c:v>
                </c:pt>
                <c:pt idx="22">
                  <c:v>169.85889999999984</c:v>
                </c:pt>
                <c:pt idx="23">
                  <c:v>502.0408000000001</c:v>
                </c:pt>
                <c:pt idx="24">
                  <c:v>567.81149999999991</c:v>
                </c:pt>
                <c:pt idx="25">
                  <c:v>576.20000000000005</c:v>
                </c:pt>
                <c:pt idx="26">
                  <c:v>528.96909999999991</c:v>
                </c:pt>
                <c:pt idx="27">
                  <c:v>554.9357</c:v>
                </c:pt>
                <c:pt idx="28">
                  <c:v>574.95330000000001</c:v>
                </c:pt>
                <c:pt idx="29">
                  <c:v>614.49560000000019</c:v>
                </c:pt>
                <c:pt idx="30">
                  <c:v>587.63470000000018</c:v>
                </c:pt>
                <c:pt idx="31">
                  <c:v>572.28710000000012</c:v>
                </c:pt>
                <c:pt idx="32">
                  <c:v>499.91849999999988</c:v>
                </c:pt>
                <c:pt idx="33">
                  <c:v>679.7817</c:v>
                </c:pt>
                <c:pt idx="34">
                  <c:v>780.76869999999997</c:v>
                </c:pt>
                <c:pt idx="35">
                  <c:v>807.1459000000001</c:v>
                </c:pt>
                <c:pt idx="36">
                  <c:v>702.19510000000002</c:v>
                </c:pt>
                <c:pt idx="37">
                  <c:v>622.60570000000007</c:v>
                </c:pt>
                <c:pt idx="38">
                  <c:v>616.2091999999999</c:v>
                </c:pt>
                <c:pt idx="39">
                  <c:v>633.32819999999981</c:v>
                </c:pt>
                <c:pt idx="40">
                  <c:v>539.30999999999995</c:v>
                </c:pt>
                <c:pt idx="41">
                  <c:v>685.13569999999993</c:v>
                </c:pt>
                <c:pt idx="42">
                  <c:v>746.27769999999998</c:v>
                </c:pt>
                <c:pt idx="43">
                  <c:v>777.85669999999982</c:v>
                </c:pt>
                <c:pt idx="44">
                  <c:v>806.26689999999985</c:v>
                </c:pt>
                <c:pt idx="45">
                  <c:v>774.80570000000012</c:v>
                </c:pt>
                <c:pt idx="46">
                  <c:v>802.15409999999997</c:v>
                </c:pt>
                <c:pt idx="47">
                  <c:v>803.47699999999998</c:v>
                </c:pt>
                <c:pt idx="48">
                  <c:v>869.26110000000006</c:v>
                </c:pt>
                <c:pt idx="49">
                  <c:v>844.49360000000013</c:v>
                </c:pt>
                <c:pt idx="50">
                  <c:v>797.24379999999996</c:v>
                </c:pt>
                <c:pt idx="51">
                  <c:v>752.52009999999996</c:v>
                </c:pt>
                <c:pt idx="52">
                  <c:v>973.79759999999987</c:v>
                </c:pt>
                <c:pt idx="53">
                  <c:v>1038.2379000000001</c:v>
                </c:pt>
                <c:pt idx="54">
                  <c:v>1077.9577999999997</c:v>
                </c:pt>
                <c:pt idx="55">
                  <c:v>1145.2428</c:v>
                </c:pt>
                <c:pt idx="56">
                  <c:v>1076.2996000000003</c:v>
                </c:pt>
                <c:pt idx="57">
                  <c:v>1021.375</c:v>
                </c:pt>
                <c:pt idx="58">
                  <c:v>934.80479999999989</c:v>
                </c:pt>
                <c:pt idx="59">
                  <c:v>845.59579999999983</c:v>
                </c:pt>
                <c:pt idx="60">
                  <c:v>829.27230000000009</c:v>
                </c:pt>
                <c:pt idx="61">
                  <c:v>845.34870000000001</c:v>
                </c:pt>
                <c:pt idx="62">
                  <c:v>622.29900000000009</c:v>
                </c:pt>
                <c:pt idx="63">
                  <c:v>896.69880000000001</c:v>
                </c:pt>
                <c:pt idx="64">
                  <c:v>840.32849999999996</c:v>
                </c:pt>
                <c:pt idx="65">
                  <c:v>824.72709999999995</c:v>
                </c:pt>
                <c:pt idx="66">
                  <c:v>855.1686000000002</c:v>
                </c:pt>
                <c:pt idx="67">
                  <c:v>917.33079999999995</c:v>
                </c:pt>
                <c:pt idx="68">
                  <c:v>906.57489999999984</c:v>
                </c:pt>
                <c:pt idx="69">
                  <c:v>980.58050000000003</c:v>
                </c:pt>
                <c:pt idx="70">
                  <c:v>986.89710000000025</c:v>
                </c:pt>
                <c:pt idx="71">
                  <c:v>1141.6487000000002</c:v>
                </c:pt>
                <c:pt idx="72">
                  <c:v>1105.8673999999999</c:v>
                </c:pt>
                <c:pt idx="73">
                  <c:v>1092.2892000000004</c:v>
                </c:pt>
                <c:pt idx="74">
                  <c:v>1309.0047000000002</c:v>
                </c:pt>
                <c:pt idx="75">
                  <c:v>1370.5684000000001</c:v>
                </c:pt>
                <c:pt idx="76">
                  <c:v>1512.6212000000005</c:v>
                </c:pt>
                <c:pt idx="77">
                  <c:v>1497.0744999999999</c:v>
                </c:pt>
                <c:pt idx="78">
                  <c:v>1471.8222000000005</c:v>
                </c:pt>
                <c:pt idx="79">
                  <c:v>1458.3616000000002</c:v>
                </c:pt>
                <c:pt idx="80">
                  <c:v>1252.0554000000002</c:v>
                </c:pt>
                <c:pt idx="81">
                  <c:v>1085.9474</c:v>
                </c:pt>
                <c:pt idx="82">
                  <c:v>1467.9690000000005</c:v>
                </c:pt>
                <c:pt idx="83">
                  <c:v>1486.9345000000001</c:v>
                </c:pt>
                <c:pt idx="84">
                  <c:v>1504.0090999999998</c:v>
                </c:pt>
                <c:pt idx="85">
                  <c:v>1506.6721000000002</c:v>
                </c:pt>
                <c:pt idx="86">
                  <c:v>1524.9458999999997</c:v>
                </c:pt>
                <c:pt idx="87">
                  <c:v>1139.9070000000002</c:v>
                </c:pt>
                <c:pt idx="88">
                  <c:v>1128.6151000000002</c:v>
                </c:pt>
                <c:pt idx="89">
                  <c:v>1145.0513999999998</c:v>
                </c:pt>
                <c:pt idx="90">
                  <c:v>1198.9909</c:v>
                </c:pt>
                <c:pt idx="91">
                  <c:v>1222.3563000000001</c:v>
                </c:pt>
                <c:pt idx="92">
                  <c:v>1194.6661000000004</c:v>
                </c:pt>
                <c:pt idx="93">
                  <c:v>1227.8670000000002</c:v>
                </c:pt>
                <c:pt idx="94">
                  <c:v>1424.8011999999999</c:v>
                </c:pt>
                <c:pt idx="95">
                  <c:v>1505.0484000000001</c:v>
                </c:pt>
                <c:pt idx="96">
                  <c:v>1477.0971</c:v>
                </c:pt>
                <c:pt idx="97">
                  <c:v>1384.5515</c:v>
                </c:pt>
                <c:pt idx="98">
                  <c:v>1340.0168000000003</c:v>
                </c:pt>
                <c:pt idx="99">
                  <c:v>1369.9211</c:v>
                </c:pt>
                <c:pt idx="100">
                  <c:v>1257.8132000000001</c:v>
                </c:pt>
                <c:pt idx="101">
                  <c:v>1235.4431</c:v>
                </c:pt>
                <c:pt idx="102">
                  <c:v>1258.3113000000003</c:v>
                </c:pt>
                <c:pt idx="103">
                  <c:v>1322.8963000000001</c:v>
                </c:pt>
                <c:pt idx="104">
                  <c:v>1351.4848000000002</c:v>
                </c:pt>
                <c:pt idx="105">
                  <c:v>1491.6504</c:v>
                </c:pt>
                <c:pt idx="106">
                  <c:v>1479.8395000000005</c:v>
                </c:pt>
                <c:pt idx="107">
                  <c:v>1597.8504999999998</c:v>
                </c:pt>
                <c:pt idx="108">
                  <c:v>1738.81</c:v>
                </c:pt>
                <c:pt idx="109">
                  <c:v>1689.3178999999998</c:v>
                </c:pt>
                <c:pt idx="110">
                  <c:v>1646.9173999999998</c:v>
                </c:pt>
                <c:pt idx="111">
                  <c:v>1610.4281000000005</c:v>
                </c:pt>
                <c:pt idx="112">
                  <c:v>1669.3898000000002</c:v>
                </c:pt>
                <c:pt idx="113">
                  <c:v>1740.2796000000003</c:v>
                </c:pt>
                <c:pt idx="114">
                  <c:v>1931.8092000000001</c:v>
                </c:pt>
                <c:pt idx="115">
                  <c:v>1811.8773000000001</c:v>
                </c:pt>
                <c:pt idx="116">
                  <c:v>1846.6792000000003</c:v>
                </c:pt>
                <c:pt idx="117">
                  <c:v>1997.7809000000002</c:v>
                </c:pt>
                <c:pt idx="118">
                  <c:v>1984.3812000000003</c:v>
                </c:pt>
                <c:pt idx="119">
                  <c:v>1851.7402999999999</c:v>
                </c:pt>
                <c:pt idx="120">
                  <c:v>1751.5504999999998</c:v>
                </c:pt>
                <c:pt idx="121">
                  <c:v>1648.7237999999998</c:v>
                </c:pt>
                <c:pt idx="122">
                  <c:v>1711.9485999999999</c:v>
                </c:pt>
                <c:pt idx="123">
                  <c:v>1725.5887000000002</c:v>
                </c:pt>
                <c:pt idx="124">
                  <c:v>1720.9355000000005</c:v>
                </c:pt>
                <c:pt idx="125">
                  <c:v>1762.1451000000002</c:v>
                </c:pt>
                <c:pt idx="126">
                  <c:v>1880.7664999999997</c:v>
                </c:pt>
                <c:pt idx="127">
                  <c:v>1954.5832999999998</c:v>
                </c:pt>
                <c:pt idx="128">
                  <c:v>2015.3275000000001</c:v>
                </c:pt>
                <c:pt idx="129">
                  <c:v>2019.2807000000003</c:v>
                </c:pt>
                <c:pt idx="130">
                  <c:v>1941.8335999999999</c:v>
                </c:pt>
                <c:pt idx="131">
                  <c:v>1881.3500999999997</c:v>
                </c:pt>
                <c:pt idx="132">
                  <c:v>1899.8818999999999</c:v>
                </c:pt>
                <c:pt idx="133">
                  <c:v>1946.1801</c:v>
                </c:pt>
                <c:pt idx="134">
                  <c:v>1995.0852</c:v>
                </c:pt>
                <c:pt idx="135">
                  <c:v>2009.7552000000001</c:v>
                </c:pt>
                <c:pt idx="136">
                  <c:v>2213.9021000000002</c:v>
                </c:pt>
                <c:pt idx="137">
                  <c:v>2220.3116</c:v>
                </c:pt>
                <c:pt idx="138">
                  <c:v>2204.2977999999998</c:v>
                </c:pt>
                <c:pt idx="139">
                  <c:v>2273.3236999999999</c:v>
                </c:pt>
                <c:pt idx="140">
                  <c:v>2241.1593000000003</c:v>
                </c:pt>
                <c:pt idx="141">
                  <c:v>2129.5538000000001</c:v>
                </c:pt>
                <c:pt idx="142">
                  <c:v>2058.3651</c:v>
                </c:pt>
                <c:pt idx="143">
                  <c:v>1993.8693000000001</c:v>
                </c:pt>
                <c:pt idx="144">
                  <c:v>1914.5578</c:v>
                </c:pt>
                <c:pt idx="145">
                  <c:v>1856.9344000000001</c:v>
                </c:pt>
                <c:pt idx="146">
                  <c:v>1825.4260000000002</c:v>
                </c:pt>
                <c:pt idx="147">
                  <c:v>1726.6667000000002</c:v>
                </c:pt>
                <c:pt idx="148">
                  <c:v>1836.2913000000001</c:v>
                </c:pt>
                <c:pt idx="149">
                  <c:v>1853.1461000000002</c:v>
                </c:pt>
                <c:pt idx="150">
                  <c:v>1837.7148999999999</c:v>
                </c:pt>
                <c:pt idx="151">
                  <c:v>1887.7636000000002</c:v>
                </c:pt>
                <c:pt idx="152">
                  <c:v>2030.8647999999998</c:v>
                </c:pt>
                <c:pt idx="153">
                  <c:v>2030.6955999999996</c:v>
                </c:pt>
                <c:pt idx="154">
                  <c:v>2027.4265</c:v>
                </c:pt>
                <c:pt idx="155">
                  <c:v>2021.1889999999999</c:v>
                </c:pt>
                <c:pt idx="156">
                  <c:v>1787.3078</c:v>
                </c:pt>
                <c:pt idx="157">
                  <c:v>1764.5449000000003</c:v>
                </c:pt>
                <c:pt idx="158">
                  <c:v>1719.7310000000007</c:v>
                </c:pt>
                <c:pt idx="159">
                  <c:v>2175.3786</c:v>
                </c:pt>
                <c:pt idx="160">
                  <c:v>2214.1187</c:v>
                </c:pt>
                <c:pt idx="161">
                  <c:v>2110.1348000000003</c:v>
                </c:pt>
                <c:pt idx="162">
                  <c:v>2066.8651999999997</c:v>
                </c:pt>
                <c:pt idx="163">
                  <c:v>1978.8797600000005</c:v>
                </c:pt>
                <c:pt idx="164">
                  <c:v>1972.1955999999998</c:v>
                </c:pt>
                <c:pt idx="165">
                  <c:v>1902.4207000000001</c:v>
                </c:pt>
                <c:pt idx="166">
                  <c:v>1687.2764000000002</c:v>
                </c:pt>
                <c:pt idx="167">
                  <c:v>1651.5535</c:v>
                </c:pt>
                <c:pt idx="168">
                  <c:v>1628.3756000000001</c:v>
                </c:pt>
                <c:pt idx="169">
                  <c:v>1835.3792000000001</c:v>
                </c:pt>
                <c:pt idx="170">
                  <c:v>1887.5269000000003</c:v>
                </c:pt>
                <c:pt idx="171">
                  <c:v>1946.2097999999996</c:v>
                </c:pt>
                <c:pt idx="172">
                  <c:v>1961.1633000000002</c:v>
                </c:pt>
                <c:pt idx="173">
                  <c:v>1986.5515</c:v>
                </c:pt>
                <c:pt idx="174">
                  <c:v>2014.2336</c:v>
                </c:pt>
                <c:pt idx="175">
                  <c:v>2027.4070999999999</c:v>
                </c:pt>
                <c:pt idx="176">
                  <c:v>2047.5498999999995</c:v>
                </c:pt>
                <c:pt idx="177">
                  <c:v>2066.0473999999999</c:v>
                </c:pt>
                <c:pt idx="178">
                  <c:v>2037.4482000000003</c:v>
                </c:pt>
                <c:pt idx="179">
                  <c:v>2091.5526</c:v>
                </c:pt>
                <c:pt idx="180">
                  <c:v>2239.2507000000001</c:v>
                </c:pt>
                <c:pt idx="181">
                  <c:v>2152.7156999999997</c:v>
                </c:pt>
                <c:pt idx="182">
                  <c:v>2162.2217999999998</c:v>
                </c:pt>
                <c:pt idx="183">
                  <c:v>2113.0730000000003</c:v>
                </c:pt>
                <c:pt idx="184">
                  <c:v>2023.9703</c:v>
                </c:pt>
                <c:pt idx="185">
                  <c:v>1980.3067999999998</c:v>
                </c:pt>
                <c:pt idx="186">
                  <c:v>1810.2181</c:v>
                </c:pt>
                <c:pt idx="187">
                  <c:v>1826.8859</c:v>
                </c:pt>
                <c:pt idx="188">
                  <c:v>1825.0139999999997</c:v>
                </c:pt>
                <c:pt idx="189">
                  <c:v>1883.1725000000001</c:v>
                </c:pt>
                <c:pt idx="190">
                  <c:v>1865.0895999999998</c:v>
                </c:pt>
                <c:pt idx="191">
                  <c:v>1980.9732000000004</c:v>
                </c:pt>
                <c:pt idx="192">
                  <c:v>1975.1655000000001</c:v>
                </c:pt>
                <c:pt idx="193">
                  <c:v>1991.1588999999999</c:v>
                </c:pt>
                <c:pt idx="194">
                  <c:v>2049.6187999999997</c:v>
                </c:pt>
                <c:pt idx="195">
                  <c:v>2072.951</c:v>
                </c:pt>
                <c:pt idx="196">
                  <c:v>2121.5597000000002</c:v>
                </c:pt>
                <c:pt idx="197">
                  <c:v>2093.6185999999998</c:v>
                </c:pt>
                <c:pt idx="198">
                  <c:v>2103.7449999999999</c:v>
                </c:pt>
                <c:pt idx="199">
                  <c:v>2139.4958000000001</c:v>
                </c:pt>
                <c:pt idx="200">
                  <c:v>2122.6299000000004</c:v>
                </c:pt>
                <c:pt idx="201">
                  <c:v>2007.4957999999997</c:v>
                </c:pt>
                <c:pt idx="202">
                  <c:v>2281.0000999999997</c:v>
                </c:pt>
                <c:pt idx="203">
                  <c:v>2257.5289000000002</c:v>
                </c:pt>
                <c:pt idx="204">
                  <c:v>2334.5774000000001</c:v>
                </c:pt>
                <c:pt idx="205">
                  <c:v>2416.3624000000004</c:v>
                </c:pt>
                <c:pt idx="206">
                  <c:v>2283.8485999999998</c:v>
                </c:pt>
                <c:pt idx="207">
                  <c:v>2255.1532999999999</c:v>
                </c:pt>
                <c:pt idx="208">
                  <c:v>2138.3424</c:v>
                </c:pt>
                <c:pt idx="209">
                  <c:v>2099.7918</c:v>
                </c:pt>
                <c:pt idx="210">
                  <c:v>2080.3633</c:v>
                </c:pt>
                <c:pt idx="211">
                  <c:v>2039.6158999999998</c:v>
                </c:pt>
                <c:pt idx="212">
                  <c:v>1964.0663000000004</c:v>
                </c:pt>
                <c:pt idx="213">
                  <c:v>2002.1664000000001</c:v>
                </c:pt>
                <c:pt idx="214">
                  <c:v>2000.4418000000003</c:v>
                </c:pt>
                <c:pt idx="215">
                  <c:v>2089.4936000000002</c:v>
                </c:pt>
                <c:pt idx="216">
                  <c:v>2157.4934000000003</c:v>
                </c:pt>
                <c:pt idx="217">
                  <c:v>2230.9886999999999</c:v>
                </c:pt>
                <c:pt idx="218">
                  <c:v>2226.4070000000002</c:v>
                </c:pt>
                <c:pt idx="219">
                  <c:v>2303.2184999999999</c:v>
                </c:pt>
                <c:pt idx="220">
                  <c:v>2259.6238000000003</c:v>
                </c:pt>
                <c:pt idx="221">
                  <c:v>2256.2457000000004</c:v>
                </c:pt>
                <c:pt idx="222">
                  <c:v>2269.6540000000005</c:v>
                </c:pt>
                <c:pt idx="223">
                  <c:v>2529.0702000000006</c:v>
                </c:pt>
                <c:pt idx="224">
                  <c:v>2491.4923999999996</c:v>
                </c:pt>
                <c:pt idx="225">
                  <c:v>2589.2898000000005</c:v>
                </c:pt>
                <c:pt idx="226">
                  <c:v>2629.2879000000003</c:v>
                </c:pt>
                <c:pt idx="227">
                  <c:v>2624.6807832500003</c:v>
                </c:pt>
                <c:pt idx="228">
                  <c:v>2555.4580999999998</c:v>
                </c:pt>
                <c:pt idx="229">
                  <c:v>2740.7457999999997</c:v>
                </c:pt>
                <c:pt idx="230">
                  <c:v>2451.4066000000003</c:v>
                </c:pt>
                <c:pt idx="231">
                  <c:v>2359.9567000000006</c:v>
                </c:pt>
                <c:pt idx="232">
                  <c:v>2305.3329999999996</c:v>
                </c:pt>
                <c:pt idx="233">
                  <c:v>2497.5828000000006</c:v>
                </c:pt>
                <c:pt idx="234">
                  <c:v>2556.3685</c:v>
                </c:pt>
                <c:pt idx="235">
                  <c:v>2581.5855000000001</c:v>
                </c:pt>
                <c:pt idx="236">
                  <c:v>2475.0153</c:v>
                </c:pt>
                <c:pt idx="237">
                  <c:v>2503.5751</c:v>
                </c:pt>
                <c:pt idx="238">
                  <c:v>2624.8792000000003</c:v>
                </c:pt>
                <c:pt idx="239">
                  <c:v>2735.4281000000001</c:v>
                </c:pt>
                <c:pt idx="240">
                  <c:v>2588.2272000000003</c:v>
                </c:pt>
                <c:pt idx="241">
                  <c:v>2695.0177000000003</c:v>
                </c:pt>
                <c:pt idx="242">
                  <c:v>2706.0587</c:v>
                </c:pt>
                <c:pt idx="243">
                  <c:v>2844.8337999999999</c:v>
                </c:pt>
                <c:pt idx="244">
                  <c:v>2852.8199</c:v>
                </c:pt>
                <c:pt idx="245">
                  <c:v>2672.4602000000004</c:v>
                </c:pt>
                <c:pt idx="246">
                  <c:v>2590.6027999999997</c:v>
                </c:pt>
                <c:pt idx="247">
                  <c:v>2544.8307000000004</c:v>
                </c:pt>
                <c:pt idx="248">
                  <c:v>2341.4332000000004</c:v>
                </c:pt>
                <c:pt idx="249">
                  <c:v>1828.8061000000002</c:v>
                </c:pt>
                <c:pt idx="250">
                  <c:v>1873.2330999999997</c:v>
                </c:pt>
                <c:pt idx="251">
                  <c:v>1872.1913</c:v>
                </c:pt>
                <c:pt idx="252">
                  <c:v>1838.6300999999999</c:v>
                </c:pt>
                <c:pt idx="253">
                  <c:v>1795.3643999999999</c:v>
                </c:pt>
                <c:pt idx="254">
                  <c:v>1602.6104000000005</c:v>
                </c:pt>
                <c:pt idx="255">
                  <c:v>1596.2377000000001</c:v>
                </c:pt>
                <c:pt idx="256">
                  <c:v>1643.8975</c:v>
                </c:pt>
                <c:pt idx="257">
                  <c:v>1839.7431000000006</c:v>
                </c:pt>
                <c:pt idx="258">
                  <c:v>1781.0619999999999</c:v>
                </c:pt>
                <c:pt idx="259">
                  <c:v>1798.6994000000007</c:v>
                </c:pt>
                <c:pt idx="260">
                  <c:v>1850.1208000000001</c:v>
                </c:pt>
                <c:pt idx="261">
                  <c:v>2101.8754000000004</c:v>
                </c:pt>
                <c:pt idx="262">
                  <c:v>2014.5667999999996</c:v>
                </c:pt>
                <c:pt idx="263">
                  <c:v>1963.4887999999996</c:v>
                </c:pt>
                <c:pt idx="264">
                  <c:v>2011.6147999999998</c:v>
                </c:pt>
                <c:pt idx="265">
                  <c:v>1830.9417000000003</c:v>
                </c:pt>
                <c:pt idx="266">
                  <c:v>1778.5142000000001</c:v>
                </c:pt>
                <c:pt idx="267">
                  <c:v>1777.4275999999995</c:v>
                </c:pt>
                <c:pt idx="268">
                  <c:v>1524.9039000000002</c:v>
                </c:pt>
                <c:pt idx="269">
                  <c:v>1196.8742000000002</c:v>
                </c:pt>
                <c:pt idx="270">
                  <c:v>1111.9802</c:v>
                </c:pt>
                <c:pt idx="271">
                  <c:v>1064.7840000000001</c:v>
                </c:pt>
                <c:pt idx="272">
                  <c:v>1286.4524000000001</c:v>
                </c:pt>
                <c:pt idx="273">
                  <c:v>1240.1724999999999</c:v>
                </c:pt>
                <c:pt idx="274">
                  <c:v>1355.9412000000002</c:v>
                </c:pt>
                <c:pt idx="275">
                  <c:v>1381.3517999999999</c:v>
                </c:pt>
                <c:pt idx="276">
                  <c:v>1456.8733999999999</c:v>
                </c:pt>
                <c:pt idx="277">
                  <c:v>1458.8115000000003</c:v>
                </c:pt>
                <c:pt idx="278">
                  <c:v>1454.5363000000002</c:v>
                </c:pt>
                <c:pt idx="279">
                  <c:v>1661.2479000000003</c:v>
                </c:pt>
                <c:pt idx="280">
                  <c:v>1639.1480000000001</c:v>
                </c:pt>
                <c:pt idx="281">
                  <c:v>1688.4105</c:v>
                </c:pt>
                <c:pt idx="282">
                  <c:v>1867.3874000000001</c:v>
                </c:pt>
                <c:pt idx="283">
                  <c:v>1776.6421000000005</c:v>
                </c:pt>
                <c:pt idx="284">
                  <c:v>1745.5079000000001</c:v>
                </c:pt>
                <c:pt idx="285">
                  <c:v>1793.1145000000001</c:v>
                </c:pt>
                <c:pt idx="286">
                  <c:v>1756.8729000000003</c:v>
                </c:pt>
                <c:pt idx="287">
                  <c:v>1670.2977999999998</c:v>
                </c:pt>
                <c:pt idx="288">
                  <c:v>1643.8177999999998</c:v>
                </c:pt>
                <c:pt idx="289">
                  <c:v>1663.9332000000004</c:v>
                </c:pt>
                <c:pt idx="290">
                  <c:v>1792.0520000000001</c:v>
                </c:pt>
                <c:pt idx="291">
                  <c:v>1766.0616000000005</c:v>
                </c:pt>
                <c:pt idx="292">
                  <c:v>1708.3662999999997</c:v>
                </c:pt>
                <c:pt idx="293">
                  <c:v>1614.1640000000002</c:v>
                </c:pt>
                <c:pt idx="294">
                  <c:v>1662.0625000000005</c:v>
                </c:pt>
                <c:pt idx="295">
                  <c:v>1680.1258000000003</c:v>
                </c:pt>
                <c:pt idx="296">
                  <c:v>1642.0484999999999</c:v>
                </c:pt>
                <c:pt idx="297">
                  <c:v>1606.9949000000001</c:v>
                </c:pt>
                <c:pt idx="298">
                  <c:v>1720.3697000000002</c:v>
                </c:pt>
                <c:pt idx="299">
                  <c:v>1752.7388999999998</c:v>
                </c:pt>
                <c:pt idx="300">
                  <c:v>1694.6015999999995</c:v>
                </c:pt>
                <c:pt idx="301">
                  <c:v>1991.9490999999998</c:v>
                </c:pt>
                <c:pt idx="302">
                  <c:v>1848.607</c:v>
                </c:pt>
                <c:pt idx="303">
                  <c:v>1854.8908000000001</c:v>
                </c:pt>
                <c:pt idx="304">
                  <c:v>2091.2175000000002</c:v>
                </c:pt>
                <c:pt idx="305">
                  <c:v>1915.5891000000001</c:v>
                </c:pt>
                <c:pt idx="306">
                  <c:v>1881.7315999999996</c:v>
                </c:pt>
                <c:pt idx="307">
                  <c:v>1796.6636000000003</c:v>
                </c:pt>
                <c:pt idx="308">
                  <c:v>1689.7930999999999</c:v>
                </c:pt>
                <c:pt idx="309">
                  <c:v>1556.4675000000002</c:v>
                </c:pt>
                <c:pt idx="310">
                  <c:v>1466.7319000000002</c:v>
                </c:pt>
                <c:pt idx="311">
                  <c:v>1576.3235</c:v>
                </c:pt>
                <c:pt idx="312">
                  <c:v>1694.8094000000001</c:v>
                </c:pt>
                <c:pt idx="313">
                  <c:v>1559.9270999999999</c:v>
                </c:pt>
                <c:pt idx="314">
                  <c:v>1628.7827999999995</c:v>
                </c:pt>
                <c:pt idx="315">
                  <c:v>1615.0625</c:v>
                </c:pt>
                <c:pt idx="316">
                  <c:v>1647.1447000000003</c:v>
                </c:pt>
                <c:pt idx="317">
                  <c:v>1742.0983000000001</c:v>
                </c:pt>
                <c:pt idx="318">
                  <c:v>1713.6012999999998</c:v>
                </c:pt>
                <c:pt idx="319">
                  <c:v>1750.2262999999998</c:v>
                </c:pt>
                <c:pt idx="320">
                  <c:v>1844.3720000000003</c:v>
                </c:pt>
                <c:pt idx="321">
                  <c:v>1947.5751</c:v>
                </c:pt>
                <c:pt idx="322">
                  <c:v>2006.5084000000002</c:v>
                </c:pt>
                <c:pt idx="323">
                  <c:v>2153.6811000000002</c:v>
                </c:pt>
                <c:pt idx="324">
                  <c:v>2407.2083000000002</c:v>
                </c:pt>
                <c:pt idx="325">
                  <c:v>2412.6221</c:v>
                </c:pt>
                <c:pt idx="326">
                  <c:v>2477.5264000000002</c:v>
                </c:pt>
                <c:pt idx="327">
                  <c:v>2271.3017000000004</c:v>
                </c:pt>
                <c:pt idx="328">
                  <c:v>2440.2301000000002</c:v>
                </c:pt>
                <c:pt idx="329">
                  <c:v>1999.1889000000001</c:v>
                </c:pt>
                <c:pt idx="330">
                  <c:v>1754.9280999999996</c:v>
                </c:pt>
                <c:pt idx="331">
                  <c:v>1987.1234000000004</c:v>
                </c:pt>
                <c:pt idx="332">
                  <c:v>2042.4594000000002</c:v>
                </c:pt>
                <c:pt idx="333">
                  <c:v>2047.6705999999999</c:v>
                </c:pt>
                <c:pt idx="334">
                  <c:v>2056.1518000000005</c:v>
                </c:pt>
                <c:pt idx="335">
                  <c:v>2047.0075000000002</c:v>
                </c:pt>
                <c:pt idx="336">
                  <c:v>2110.9679999999998</c:v>
                </c:pt>
                <c:pt idx="337">
                  <c:v>2132.5986000000003</c:v>
                </c:pt>
                <c:pt idx="338">
                  <c:v>2149.2828000000004</c:v>
                </c:pt>
                <c:pt idx="339">
                  <c:v>2180.8608000000004</c:v>
                </c:pt>
                <c:pt idx="340">
                  <c:v>2293.1358999999998</c:v>
                </c:pt>
                <c:pt idx="341">
                  <c:v>2311.2171000000003</c:v>
                </c:pt>
                <c:pt idx="342">
                  <c:v>2468.2678000000001</c:v>
                </c:pt>
                <c:pt idx="343">
                  <c:v>2328.8322000000003</c:v>
                </c:pt>
                <c:pt idx="344">
                  <c:v>2250.6288000000004</c:v>
                </c:pt>
                <c:pt idx="345">
                  <c:v>2247.3307000000004</c:v>
                </c:pt>
                <c:pt idx="346">
                  <c:v>2258.2257999999997</c:v>
                </c:pt>
                <c:pt idx="347">
                  <c:v>2285.9448000000002</c:v>
                </c:pt>
                <c:pt idx="348">
                  <c:v>1874.6291000000001</c:v>
                </c:pt>
                <c:pt idx="349">
                  <c:v>1797.3623000000002</c:v>
                </c:pt>
                <c:pt idx="350">
                  <c:v>1664.886</c:v>
                </c:pt>
                <c:pt idx="351">
                  <c:v>1850.4088000000002</c:v>
                </c:pt>
                <c:pt idx="352">
                  <c:v>1881.2897000000003</c:v>
                </c:pt>
                <c:pt idx="353">
                  <c:v>1883.7882999999997</c:v>
                </c:pt>
                <c:pt idx="354">
                  <c:v>1905.6619999999998</c:v>
                </c:pt>
                <c:pt idx="355">
                  <c:v>1976.9753000000001</c:v>
                </c:pt>
                <c:pt idx="356">
                  <c:v>1997.5411000000008</c:v>
                </c:pt>
                <c:pt idx="357">
                  <c:v>1970.6332000000002</c:v>
                </c:pt>
                <c:pt idx="358">
                  <c:v>2150.7302999999997</c:v>
                </c:pt>
                <c:pt idx="359">
                  <c:v>2098.9808000000003</c:v>
                </c:pt>
                <c:pt idx="360">
                  <c:v>2111.7066000000004</c:v>
                </c:pt>
                <c:pt idx="361">
                  <c:v>2350.1297000000004</c:v>
                </c:pt>
                <c:pt idx="362">
                  <c:v>2311.2339999999999</c:v>
                </c:pt>
                <c:pt idx="363">
                  <c:v>2326.8933999999999</c:v>
                </c:pt>
                <c:pt idx="364">
                  <c:v>2203.2552999999998</c:v>
                </c:pt>
                <c:pt idx="365">
                  <c:v>2068.5332000000003</c:v>
                </c:pt>
                <c:pt idx="366">
                  <c:v>1999.3054000000002</c:v>
                </c:pt>
                <c:pt idx="367">
                  <c:v>1959.9990000000003</c:v>
                </c:pt>
                <c:pt idx="368">
                  <c:v>1921.3703</c:v>
                </c:pt>
                <c:pt idx="369">
                  <c:v>1881.3625000000002</c:v>
                </c:pt>
                <c:pt idx="370">
                  <c:v>1849.4316999999996</c:v>
                </c:pt>
                <c:pt idx="371">
                  <c:v>1819.3310000000001</c:v>
                </c:pt>
                <c:pt idx="372">
                  <c:v>1908.4644000000003</c:v>
                </c:pt>
                <c:pt idx="373">
                  <c:v>1992.8636000000001</c:v>
                </c:pt>
                <c:pt idx="374">
                  <c:v>2097.8665000000001</c:v>
                </c:pt>
                <c:pt idx="375">
                  <c:v>2199.9038999999998</c:v>
                </c:pt>
                <c:pt idx="376">
                  <c:v>2165.3948</c:v>
                </c:pt>
                <c:pt idx="377">
                  <c:v>2129.1125000000002</c:v>
                </c:pt>
                <c:pt idx="378">
                  <c:v>2145.2062000000001</c:v>
                </c:pt>
                <c:pt idx="379">
                  <c:v>2130.2714999999998</c:v>
                </c:pt>
                <c:pt idx="380">
                  <c:v>2254.9080999999996</c:v>
                </c:pt>
                <c:pt idx="381">
                  <c:v>2263.2975000000001</c:v>
                </c:pt>
                <c:pt idx="382">
                  <c:v>2299.0365000000002</c:v>
                </c:pt>
                <c:pt idx="383">
                  <c:v>2450.3777000000005</c:v>
                </c:pt>
                <c:pt idx="384">
                  <c:v>2433.3466000000003</c:v>
                </c:pt>
                <c:pt idx="385">
                  <c:v>2511.2754</c:v>
                </c:pt>
                <c:pt idx="386">
                  <c:v>2662.9886000000001</c:v>
                </c:pt>
                <c:pt idx="387">
                  <c:v>2339.9508999999994</c:v>
                </c:pt>
                <c:pt idx="388">
                  <c:v>2317.9947000000002</c:v>
                </c:pt>
                <c:pt idx="389">
                  <c:v>2288.8481000000006</c:v>
                </c:pt>
                <c:pt idx="390">
                  <c:v>2215.0273999999999</c:v>
                </c:pt>
                <c:pt idx="391">
                  <c:v>2160.2453</c:v>
                </c:pt>
                <c:pt idx="392">
                  <c:v>2202.5203000000006</c:v>
                </c:pt>
                <c:pt idx="393">
                  <c:v>2138.4535999999998</c:v>
                </c:pt>
                <c:pt idx="394">
                  <c:v>2098.4887000000003</c:v>
                </c:pt>
                <c:pt idx="395">
                  <c:v>2172.0344999999998</c:v>
                </c:pt>
                <c:pt idx="396">
                  <c:v>2165.1829000000002</c:v>
                </c:pt>
                <c:pt idx="397">
                  <c:v>2184.0753</c:v>
                </c:pt>
                <c:pt idx="398">
                  <c:v>2253.6779999999999</c:v>
                </c:pt>
                <c:pt idx="399">
                  <c:v>2323.9799000000007</c:v>
                </c:pt>
                <c:pt idx="400">
                  <c:v>2332.8669000000009</c:v>
                </c:pt>
                <c:pt idx="401">
                  <c:v>2402.4495000000002</c:v>
                </c:pt>
                <c:pt idx="402">
                  <c:v>2518.8608000000004</c:v>
                </c:pt>
                <c:pt idx="403">
                  <c:v>2540.2186999999999</c:v>
                </c:pt>
                <c:pt idx="404">
                  <c:v>2506.7315000000003</c:v>
                </c:pt>
                <c:pt idx="405">
                  <c:v>2632.4426999999996</c:v>
                </c:pt>
                <c:pt idx="406">
                  <c:v>2691.9351999999999</c:v>
                </c:pt>
                <c:pt idx="407">
                  <c:v>2633.7028999999998</c:v>
                </c:pt>
                <c:pt idx="408">
                  <c:v>2654.7696000000001</c:v>
                </c:pt>
                <c:pt idx="409">
                  <c:v>2564.3418000000001</c:v>
                </c:pt>
                <c:pt idx="410">
                  <c:v>2496.3508000000002</c:v>
                </c:pt>
                <c:pt idx="411">
                  <c:v>2509.8207000000007</c:v>
                </c:pt>
                <c:pt idx="412">
                  <c:v>2278.2466000000004</c:v>
                </c:pt>
                <c:pt idx="413">
                  <c:v>2368.7125000000001</c:v>
                </c:pt>
                <c:pt idx="414">
                  <c:v>2456.9061000000002</c:v>
                </c:pt>
                <c:pt idx="415">
                  <c:v>2520.5571999999997</c:v>
                </c:pt>
                <c:pt idx="416">
                  <c:v>2552.2436000000002</c:v>
                </c:pt>
                <c:pt idx="417">
                  <c:v>2610.6763000000001</c:v>
                </c:pt>
                <c:pt idx="418">
                  <c:v>2549.0769000000005</c:v>
                </c:pt>
                <c:pt idx="419">
                  <c:v>2587.3912999999998</c:v>
                </c:pt>
                <c:pt idx="420">
                  <c:v>2677.8726000000001</c:v>
                </c:pt>
                <c:pt idx="421">
                  <c:v>2715.6063999999997</c:v>
                </c:pt>
                <c:pt idx="422">
                  <c:v>2699.1136999999999</c:v>
                </c:pt>
                <c:pt idx="423">
                  <c:v>2682.2443000000003</c:v>
                </c:pt>
                <c:pt idx="424">
                  <c:v>2752.6759999999999</c:v>
                </c:pt>
                <c:pt idx="425">
                  <c:v>2819.0807</c:v>
                </c:pt>
                <c:pt idx="426">
                  <c:v>2843.7773000000002</c:v>
                </c:pt>
                <c:pt idx="427">
                  <c:v>3012.2624000000001</c:v>
                </c:pt>
                <c:pt idx="428">
                  <c:v>3060.0772000000002</c:v>
                </c:pt>
                <c:pt idx="429">
                  <c:v>2970.8397</c:v>
                </c:pt>
                <c:pt idx="430">
                  <c:v>3069.6229000000003</c:v>
                </c:pt>
              </c:numCache>
            </c:numRef>
          </c:val>
        </c:ser>
        <c:ser>
          <c:idx val="0"/>
          <c:order val="1"/>
          <c:tx>
            <c:strRef>
              <c:f>'8'!$D$5</c:f>
              <c:strCache>
                <c:ptCount val="1"/>
                <c:pt idx="0">
                  <c:v>Banking sector current demand (supply) for Bank of Russia funding, trillions of roubles</c:v>
                </c:pt>
              </c:strCache>
            </c:strRef>
          </c:tx>
          <c:spPr>
            <a:solidFill>
              <a:srgbClr val="C0504D"/>
            </a:solidFill>
            <a:ln w="25400">
              <a:noFill/>
            </a:ln>
          </c:spPr>
          <c:cat>
            <c:numRef>
              <c:f>'8'!$A$6:$A$436</c:f>
              <c:numCache>
                <c:formatCode>m/d/yyyy</c:formatCode>
                <c:ptCount val="431"/>
                <c:pt idx="0">
                  <c:v>40918</c:v>
                </c:pt>
                <c:pt idx="1">
                  <c:v>40919</c:v>
                </c:pt>
                <c:pt idx="2">
                  <c:v>40920</c:v>
                </c:pt>
                <c:pt idx="3">
                  <c:v>40921</c:v>
                </c:pt>
                <c:pt idx="4">
                  <c:v>40924</c:v>
                </c:pt>
                <c:pt idx="5">
                  <c:v>40925</c:v>
                </c:pt>
                <c:pt idx="6">
                  <c:v>40926</c:v>
                </c:pt>
                <c:pt idx="7">
                  <c:v>40927</c:v>
                </c:pt>
                <c:pt idx="8">
                  <c:v>40928</c:v>
                </c:pt>
                <c:pt idx="9">
                  <c:v>40931</c:v>
                </c:pt>
                <c:pt idx="10">
                  <c:v>40932</c:v>
                </c:pt>
                <c:pt idx="11">
                  <c:v>40933</c:v>
                </c:pt>
                <c:pt idx="12">
                  <c:v>40934</c:v>
                </c:pt>
                <c:pt idx="13">
                  <c:v>40935</c:v>
                </c:pt>
                <c:pt idx="14">
                  <c:v>40938</c:v>
                </c:pt>
                <c:pt idx="15">
                  <c:v>40939</c:v>
                </c:pt>
                <c:pt idx="16">
                  <c:v>40940</c:v>
                </c:pt>
                <c:pt idx="17">
                  <c:v>40941</c:v>
                </c:pt>
                <c:pt idx="18">
                  <c:v>40942</c:v>
                </c:pt>
                <c:pt idx="19">
                  <c:v>40945</c:v>
                </c:pt>
                <c:pt idx="20">
                  <c:v>40946</c:v>
                </c:pt>
                <c:pt idx="21">
                  <c:v>40947</c:v>
                </c:pt>
                <c:pt idx="22">
                  <c:v>40948</c:v>
                </c:pt>
                <c:pt idx="23">
                  <c:v>40949</c:v>
                </c:pt>
                <c:pt idx="24">
                  <c:v>40952</c:v>
                </c:pt>
                <c:pt idx="25">
                  <c:v>40953</c:v>
                </c:pt>
                <c:pt idx="26">
                  <c:v>40954</c:v>
                </c:pt>
                <c:pt idx="27">
                  <c:v>40955</c:v>
                </c:pt>
                <c:pt idx="28">
                  <c:v>40956</c:v>
                </c:pt>
                <c:pt idx="29">
                  <c:v>40959</c:v>
                </c:pt>
                <c:pt idx="30">
                  <c:v>40960</c:v>
                </c:pt>
                <c:pt idx="31">
                  <c:v>40961</c:v>
                </c:pt>
                <c:pt idx="32">
                  <c:v>40963</c:v>
                </c:pt>
                <c:pt idx="33">
                  <c:v>40966</c:v>
                </c:pt>
                <c:pt idx="34">
                  <c:v>40967</c:v>
                </c:pt>
                <c:pt idx="35">
                  <c:v>40968</c:v>
                </c:pt>
                <c:pt idx="36">
                  <c:v>40969</c:v>
                </c:pt>
                <c:pt idx="37">
                  <c:v>40970</c:v>
                </c:pt>
                <c:pt idx="38">
                  <c:v>40973</c:v>
                </c:pt>
                <c:pt idx="39">
                  <c:v>40974</c:v>
                </c:pt>
                <c:pt idx="40">
                  <c:v>40975</c:v>
                </c:pt>
                <c:pt idx="41">
                  <c:v>40979</c:v>
                </c:pt>
                <c:pt idx="42">
                  <c:v>40980</c:v>
                </c:pt>
                <c:pt idx="43">
                  <c:v>40981</c:v>
                </c:pt>
                <c:pt idx="44">
                  <c:v>40982</c:v>
                </c:pt>
                <c:pt idx="45">
                  <c:v>40983</c:v>
                </c:pt>
                <c:pt idx="46">
                  <c:v>40984</c:v>
                </c:pt>
                <c:pt idx="47">
                  <c:v>40987</c:v>
                </c:pt>
                <c:pt idx="48">
                  <c:v>40988</c:v>
                </c:pt>
                <c:pt idx="49">
                  <c:v>40989</c:v>
                </c:pt>
                <c:pt idx="50">
                  <c:v>40990</c:v>
                </c:pt>
                <c:pt idx="51">
                  <c:v>40991</c:v>
                </c:pt>
                <c:pt idx="52">
                  <c:v>40994</c:v>
                </c:pt>
                <c:pt idx="53">
                  <c:v>40995</c:v>
                </c:pt>
                <c:pt idx="54">
                  <c:v>40996</c:v>
                </c:pt>
                <c:pt idx="55">
                  <c:v>40997</c:v>
                </c:pt>
                <c:pt idx="56">
                  <c:v>40998</c:v>
                </c:pt>
                <c:pt idx="57">
                  <c:v>41001</c:v>
                </c:pt>
                <c:pt idx="58">
                  <c:v>41002</c:v>
                </c:pt>
                <c:pt idx="59">
                  <c:v>41003</c:v>
                </c:pt>
                <c:pt idx="60">
                  <c:v>41004</c:v>
                </c:pt>
                <c:pt idx="61">
                  <c:v>41005</c:v>
                </c:pt>
                <c:pt idx="62">
                  <c:v>41008</c:v>
                </c:pt>
                <c:pt idx="63">
                  <c:v>41009</c:v>
                </c:pt>
                <c:pt idx="64">
                  <c:v>41010</c:v>
                </c:pt>
                <c:pt idx="65">
                  <c:v>41011</c:v>
                </c:pt>
                <c:pt idx="66">
                  <c:v>41012</c:v>
                </c:pt>
                <c:pt idx="67">
                  <c:v>41015</c:v>
                </c:pt>
                <c:pt idx="68">
                  <c:v>41016</c:v>
                </c:pt>
                <c:pt idx="69">
                  <c:v>41017</c:v>
                </c:pt>
                <c:pt idx="70">
                  <c:v>41018</c:v>
                </c:pt>
                <c:pt idx="71">
                  <c:v>41019</c:v>
                </c:pt>
                <c:pt idx="72">
                  <c:v>41022</c:v>
                </c:pt>
                <c:pt idx="73">
                  <c:v>41023</c:v>
                </c:pt>
                <c:pt idx="74">
                  <c:v>41024</c:v>
                </c:pt>
                <c:pt idx="75">
                  <c:v>41025</c:v>
                </c:pt>
                <c:pt idx="76">
                  <c:v>41026</c:v>
                </c:pt>
                <c:pt idx="77">
                  <c:v>41027</c:v>
                </c:pt>
                <c:pt idx="78">
                  <c:v>41031</c:v>
                </c:pt>
                <c:pt idx="79">
                  <c:v>41032</c:v>
                </c:pt>
                <c:pt idx="80">
                  <c:v>41033</c:v>
                </c:pt>
                <c:pt idx="81">
                  <c:v>41034</c:v>
                </c:pt>
                <c:pt idx="82">
                  <c:v>41039</c:v>
                </c:pt>
                <c:pt idx="83">
                  <c:v>41040</c:v>
                </c:pt>
                <c:pt idx="84">
                  <c:v>41041</c:v>
                </c:pt>
                <c:pt idx="85">
                  <c:v>41043</c:v>
                </c:pt>
                <c:pt idx="86">
                  <c:v>41044</c:v>
                </c:pt>
                <c:pt idx="87">
                  <c:v>41045</c:v>
                </c:pt>
                <c:pt idx="88">
                  <c:v>41046</c:v>
                </c:pt>
                <c:pt idx="89">
                  <c:v>41047</c:v>
                </c:pt>
                <c:pt idx="90">
                  <c:v>41050</c:v>
                </c:pt>
                <c:pt idx="91">
                  <c:v>41051</c:v>
                </c:pt>
                <c:pt idx="92">
                  <c:v>41052</c:v>
                </c:pt>
                <c:pt idx="93">
                  <c:v>41053</c:v>
                </c:pt>
                <c:pt idx="94">
                  <c:v>41054</c:v>
                </c:pt>
                <c:pt idx="95">
                  <c:v>41057</c:v>
                </c:pt>
                <c:pt idx="96">
                  <c:v>41058</c:v>
                </c:pt>
                <c:pt idx="97">
                  <c:v>41059</c:v>
                </c:pt>
                <c:pt idx="98">
                  <c:v>41060</c:v>
                </c:pt>
                <c:pt idx="99">
                  <c:v>41061</c:v>
                </c:pt>
                <c:pt idx="100">
                  <c:v>41064</c:v>
                </c:pt>
                <c:pt idx="101">
                  <c:v>41065</c:v>
                </c:pt>
                <c:pt idx="102">
                  <c:v>41066</c:v>
                </c:pt>
                <c:pt idx="103">
                  <c:v>41067</c:v>
                </c:pt>
                <c:pt idx="104">
                  <c:v>41068</c:v>
                </c:pt>
                <c:pt idx="105">
                  <c:v>41069</c:v>
                </c:pt>
                <c:pt idx="106">
                  <c:v>41073</c:v>
                </c:pt>
                <c:pt idx="107">
                  <c:v>41074</c:v>
                </c:pt>
                <c:pt idx="108">
                  <c:v>41075</c:v>
                </c:pt>
                <c:pt idx="109">
                  <c:v>41078</c:v>
                </c:pt>
                <c:pt idx="110">
                  <c:v>41079</c:v>
                </c:pt>
                <c:pt idx="111">
                  <c:v>41080</c:v>
                </c:pt>
                <c:pt idx="112">
                  <c:v>41081</c:v>
                </c:pt>
                <c:pt idx="113">
                  <c:v>41082</c:v>
                </c:pt>
                <c:pt idx="114">
                  <c:v>41085</c:v>
                </c:pt>
                <c:pt idx="115">
                  <c:v>41086</c:v>
                </c:pt>
                <c:pt idx="116">
                  <c:v>41087</c:v>
                </c:pt>
                <c:pt idx="117">
                  <c:v>41088</c:v>
                </c:pt>
                <c:pt idx="118">
                  <c:v>41089</c:v>
                </c:pt>
                <c:pt idx="119">
                  <c:v>41092</c:v>
                </c:pt>
                <c:pt idx="120">
                  <c:v>41093</c:v>
                </c:pt>
                <c:pt idx="121">
                  <c:v>41094</c:v>
                </c:pt>
                <c:pt idx="122">
                  <c:v>41095</c:v>
                </c:pt>
                <c:pt idx="123">
                  <c:v>41096</c:v>
                </c:pt>
                <c:pt idx="124">
                  <c:v>41099</c:v>
                </c:pt>
                <c:pt idx="125">
                  <c:v>41100</c:v>
                </c:pt>
                <c:pt idx="126">
                  <c:v>41101</c:v>
                </c:pt>
                <c:pt idx="127">
                  <c:v>41102</c:v>
                </c:pt>
                <c:pt idx="128">
                  <c:v>41103</c:v>
                </c:pt>
                <c:pt idx="129">
                  <c:v>41106</c:v>
                </c:pt>
                <c:pt idx="130">
                  <c:v>41107</c:v>
                </c:pt>
                <c:pt idx="131">
                  <c:v>41108</c:v>
                </c:pt>
                <c:pt idx="132">
                  <c:v>41109</c:v>
                </c:pt>
                <c:pt idx="133">
                  <c:v>41110</c:v>
                </c:pt>
                <c:pt idx="134">
                  <c:v>41113</c:v>
                </c:pt>
                <c:pt idx="135">
                  <c:v>41114</c:v>
                </c:pt>
                <c:pt idx="136">
                  <c:v>41115</c:v>
                </c:pt>
                <c:pt idx="137">
                  <c:v>41116</c:v>
                </c:pt>
                <c:pt idx="138">
                  <c:v>41117</c:v>
                </c:pt>
                <c:pt idx="139">
                  <c:v>41120</c:v>
                </c:pt>
                <c:pt idx="140">
                  <c:v>41121</c:v>
                </c:pt>
                <c:pt idx="141">
                  <c:v>41122</c:v>
                </c:pt>
                <c:pt idx="142">
                  <c:v>41123</c:v>
                </c:pt>
                <c:pt idx="143">
                  <c:v>41124</c:v>
                </c:pt>
                <c:pt idx="144">
                  <c:v>41127</c:v>
                </c:pt>
                <c:pt idx="145">
                  <c:v>41128</c:v>
                </c:pt>
                <c:pt idx="146">
                  <c:v>41129</c:v>
                </c:pt>
                <c:pt idx="147">
                  <c:v>41130</c:v>
                </c:pt>
                <c:pt idx="148">
                  <c:v>41131</c:v>
                </c:pt>
                <c:pt idx="149">
                  <c:v>41134</c:v>
                </c:pt>
                <c:pt idx="150">
                  <c:v>41135</c:v>
                </c:pt>
                <c:pt idx="151">
                  <c:v>41136</c:v>
                </c:pt>
                <c:pt idx="152">
                  <c:v>41137</c:v>
                </c:pt>
                <c:pt idx="153">
                  <c:v>41138</c:v>
                </c:pt>
                <c:pt idx="154">
                  <c:v>41141</c:v>
                </c:pt>
                <c:pt idx="155">
                  <c:v>41142</c:v>
                </c:pt>
                <c:pt idx="156">
                  <c:v>41143</c:v>
                </c:pt>
                <c:pt idx="157">
                  <c:v>41144</c:v>
                </c:pt>
                <c:pt idx="158">
                  <c:v>41145</c:v>
                </c:pt>
                <c:pt idx="159">
                  <c:v>41148</c:v>
                </c:pt>
                <c:pt idx="160">
                  <c:v>41149</c:v>
                </c:pt>
                <c:pt idx="161">
                  <c:v>41150</c:v>
                </c:pt>
                <c:pt idx="162">
                  <c:v>41151</c:v>
                </c:pt>
                <c:pt idx="163">
                  <c:v>41152</c:v>
                </c:pt>
                <c:pt idx="164">
                  <c:v>41155</c:v>
                </c:pt>
                <c:pt idx="165">
                  <c:v>41156</c:v>
                </c:pt>
                <c:pt idx="166">
                  <c:v>41157</c:v>
                </c:pt>
                <c:pt idx="167">
                  <c:v>41158</c:v>
                </c:pt>
                <c:pt idx="168">
                  <c:v>41159</c:v>
                </c:pt>
                <c:pt idx="169">
                  <c:v>41162</c:v>
                </c:pt>
                <c:pt idx="170">
                  <c:v>41163</c:v>
                </c:pt>
                <c:pt idx="171">
                  <c:v>41164</c:v>
                </c:pt>
                <c:pt idx="172">
                  <c:v>41165</c:v>
                </c:pt>
                <c:pt idx="173">
                  <c:v>41166</c:v>
                </c:pt>
                <c:pt idx="174">
                  <c:v>41169</c:v>
                </c:pt>
                <c:pt idx="175">
                  <c:v>41170</c:v>
                </c:pt>
                <c:pt idx="176">
                  <c:v>41171</c:v>
                </c:pt>
                <c:pt idx="177">
                  <c:v>41172</c:v>
                </c:pt>
                <c:pt idx="178">
                  <c:v>41173</c:v>
                </c:pt>
                <c:pt idx="179">
                  <c:v>41176</c:v>
                </c:pt>
                <c:pt idx="180">
                  <c:v>41177</c:v>
                </c:pt>
                <c:pt idx="181">
                  <c:v>41178</c:v>
                </c:pt>
                <c:pt idx="182">
                  <c:v>41179</c:v>
                </c:pt>
                <c:pt idx="183">
                  <c:v>41180</c:v>
                </c:pt>
                <c:pt idx="184">
                  <c:v>41183</c:v>
                </c:pt>
                <c:pt idx="185">
                  <c:v>41184</c:v>
                </c:pt>
                <c:pt idx="186">
                  <c:v>41185</c:v>
                </c:pt>
                <c:pt idx="187">
                  <c:v>41186</c:v>
                </c:pt>
                <c:pt idx="188">
                  <c:v>41187</c:v>
                </c:pt>
                <c:pt idx="189">
                  <c:v>41190</c:v>
                </c:pt>
                <c:pt idx="190">
                  <c:v>41191</c:v>
                </c:pt>
                <c:pt idx="191">
                  <c:v>41192</c:v>
                </c:pt>
                <c:pt idx="192">
                  <c:v>41193</c:v>
                </c:pt>
                <c:pt idx="193">
                  <c:v>41194</c:v>
                </c:pt>
                <c:pt idx="194">
                  <c:v>41197</c:v>
                </c:pt>
                <c:pt idx="195">
                  <c:v>41198</c:v>
                </c:pt>
                <c:pt idx="196">
                  <c:v>41199</c:v>
                </c:pt>
                <c:pt idx="197">
                  <c:v>41200</c:v>
                </c:pt>
                <c:pt idx="198">
                  <c:v>41201</c:v>
                </c:pt>
                <c:pt idx="199">
                  <c:v>41204</c:v>
                </c:pt>
                <c:pt idx="200">
                  <c:v>41205</c:v>
                </c:pt>
                <c:pt idx="201">
                  <c:v>41206</c:v>
                </c:pt>
                <c:pt idx="202">
                  <c:v>41207</c:v>
                </c:pt>
                <c:pt idx="203">
                  <c:v>41208</c:v>
                </c:pt>
                <c:pt idx="204">
                  <c:v>41211</c:v>
                </c:pt>
                <c:pt idx="205">
                  <c:v>41212</c:v>
                </c:pt>
                <c:pt idx="206">
                  <c:v>41213</c:v>
                </c:pt>
                <c:pt idx="207">
                  <c:v>41214</c:v>
                </c:pt>
                <c:pt idx="208">
                  <c:v>41215</c:v>
                </c:pt>
                <c:pt idx="209">
                  <c:v>41219</c:v>
                </c:pt>
                <c:pt idx="210">
                  <c:v>41220</c:v>
                </c:pt>
                <c:pt idx="211">
                  <c:v>41221</c:v>
                </c:pt>
                <c:pt idx="212">
                  <c:v>41222</c:v>
                </c:pt>
                <c:pt idx="213">
                  <c:v>41225</c:v>
                </c:pt>
                <c:pt idx="214">
                  <c:v>41226</c:v>
                </c:pt>
                <c:pt idx="215">
                  <c:v>41227</c:v>
                </c:pt>
                <c:pt idx="216">
                  <c:v>41228</c:v>
                </c:pt>
                <c:pt idx="217">
                  <c:v>41229</c:v>
                </c:pt>
                <c:pt idx="218">
                  <c:v>41232</c:v>
                </c:pt>
                <c:pt idx="219">
                  <c:v>41233</c:v>
                </c:pt>
                <c:pt idx="220">
                  <c:v>41234</c:v>
                </c:pt>
                <c:pt idx="221">
                  <c:v>41235</c:v>
                </c:pt>
                <c:pt idx="222">
                  <c:v>41236</c:v>
                </c:pt>
                <c:pt idx="223">
                  <c:v>41239</c:v>
                </c:pt>
                <c:pt idx="224">
                  <c:v>41240</c:v>
                </c:pt>
                <c:pt idx="225">
                  <c:v>41241</c:v>
                </c:pt>
                <c:pt idx="226">
                  <c:v>41242</c:v>
                </c:pt>
                <c:pt idx="227">
                  <c:v>41243</c:v>
                </c:pt>
                <c:pt idx="228">
                  <c:v>41246</c:v>
                </c:pt>
                <c:pt idx="229">
                  <c:v>41247</c:v>
                </c:pt>
                <c:pt idx="230">
                  <c:v>41248</c:v>
                </c:pt>
                <c:pt idx="231">
                  <c:v>41249</c:v>
                </c:pt>
                <c:pt idx="232">
                  <c:v>41250</c:v>
                </c:pt>
                <c:pt idx="233">
                  <c:v>41253</c:v>
                </c:pt>
                <c:pt idx="234">
                  <c:v>41254</c:v>
                </c:pt>
                <c:pt idx="235">
                  <c:v>41255</c:v>
                </c:pt>
                <c:pt idx="236">
                  <c:v>41256</c:v>
                </c:pt>
                <c:pt idx="237">
                  <c:v>41257</c:v>
                </c:pt>
                <c:pt idx="238">
                  <c:v>41260</c:v>
                </c:pt>
                <c:pt idx="239">
                  <c:v>41261</c:v>
                </c:pt>
                <c:pt idx="240">
                  <c:v>41262</c:v>
                </c:pt>
                <c:pt idx="241">
                  <c:v>41263</c:v>
                </c:pt>
                <c:pt idx="242">
                  <c:v>41264</c:v>
                </c:pt>
                <c:pt idx="243">
                  <c:v>41267</c:v>
                </c:pt>
                <c:pt idx="244">
                  <c:v>41268</c:v>
                </c:pt>
                <c:pt idx="245">
                  <c:v>41269</c:v>
                </c:pt>
                <c:pt idx="246">
                  <c:v>41270</c:v>
                </c:pt>
                <c:pt idx="247">
                  <c:v>41271</c:v>
                </c:pt>
                <c:pt idx="248">
                  <c:v>41272</c:v>
                </c:pt>
                <c:pt idx="249">
                  <c:v>41283</c:v>
                </c:pt>
                <c:pt idx="250">
                  <c:v>41284</c:v>
                </c:pt>
                <c:pt idx="251">
                  <c:v>41285</c:v>
                </c:pt>
                <c:pt idx="252">
                  <c:v>41288</c:v>
                </c:pt>
                <c:pt idx="253">
                  <c:v>41289</c:v>
                </c:pt>
                <c:pt idx="254">
                  <c:v>41290</c:v>
                </c:pt>
                <c:pt idx="255">
                  <c:v>41291</c:v>
                </c:pt>
                <c:pt idx="256">
                  <c:v>41292</c:v>
                </c:pt>
                <c:pt idx="257">
                  <c:v>41295</c:v>
                </c:pt>
                <c:pt idx="258">
                  <c:v>41296</c:v>
                </c:pt>
                <c:pt idx="259">
                  <c:v>41297</c:v>
                </c:pt>
                <c:pt idx="260">
                  <c:v>41298</c:v>
                </c:pt>
                <c:pt idx="261">
                  <c:v>41299</c:v>
                </c:pt>
                <c:pt idx="262">
                  <c:v>41302</c:v>
                </c:pt>
                <c:pt idx="263">
                  <c:v>41303</c:v>
                </c:pt>
                <c:pt idx="264">
                  <c:v>41304</c:v>
                </c:pt>
                <c:pt idx="265">
                  <c:v>41305</c:v>
                </c:pt>
                <c:pt idx="266">
                  <c:v>41306</c:v>
                </c:pt>
                <c:pt idx="267">
                  <c:v>41309</c:v>
                </c:pt>
                <c:pt idx="268">
                  <c:v>41310</c:v>
                </c:pt>
                <c:pt idx="269">
                  <c:v>41311</c:v>
                </c:pt>
                <c:pt idx="270">
                  <c:v>41312</c:v>
                </c:pt>
                <c:pt idx="271">
                  <c:v>41313</c:v>
                </c:pt>
                <c:pt idx="272">
                  <c:v>41316</c:v>
                </c:pt>
                <c:pt idx="273">
                  <c:v>41317</c:v>
                </c:pt>
                <c:pt idx="274">
                  <c:v>41318</c:v>
                </c:pt>
                <c:pt idx="275">
                  <c:v>41319</c:v>
                </c:pt>
                <c:pt idx="276">
                  <c:v>41320</c:v>
                </c:pt>
                <c:pt idx="277">
                  <c:v>41323</c:v>
                </c:pt>
                <c:pt idx="278">
                  <c:v>41324</c:v>
                </c:pt>
                <c:pt idx="279">
                  <c:v>41325</c:v>
                </c:pt>
                <c:pt idx="280">
                  <c:v>41326</c:v>
                </c:pt>
                <c:pt idx="281">
                  <c:v>41327</c:v>
                </c:pt>
                <c:pt idx="282">
                  <c:v>41330</c:v>
                </c:pt>
                <c:pt idx="283">
                  <c:v>41331</c:v>
                </c:pt>
                <c:pt idx="284">
                  <c:v>41332</c:v>
                </c:pt>
                <c:pt idx="285">
                  <c:v>41333</c:v>
                </c:pt>
                <c:pt idx="286">
                  <c:v>41334</c:v>
                </c:pt>
                <c:pt idx="287">
                  <c:v>41337</c:v>
                </c:pt>
                <c:pt idx="288">
                  <c:v>41338</c:v>
                </c:pt>
                <c:pt idx="289">
                  <c:v>41339</c:v>
                </c:pt>
                <c:pt idx="290">
                  <c:v>41340</c:v>
                </c:pt>
                <c:pt idx="291">
                  <c:v>41344</c:v>
                </c:pt>
                <c:pt idx="292">
                  <c:v>41345</c:v>
                </c:pt>
                <c:pt idx="293">
                  <c:v>41346</c:v>
                </c:pt>
                <c:pt idx="294">
                  <c:v>41347</c:v>
                </c:pt>
                <c:pt idx="295">
                  <c:v>41348</c:v>
                </c:pt>
                <c:pt idx="296">
                  <c:v>41351</c:v>
                </c:pt>
                <c:pt idx="297">
                  <c:v>41352</c:v>
                </c:pt>
                <c:pt idx="298">
                  <c:v>41353</c:v>
                </c:pt>
                <c:pt idx="299">
                  <c:v>41354</c:v>
                </c:pt>
                <c:pt idx="300">
                  <c:v>41355</c:v>
                </c:pt>
                <c:pt idx="301">
                  <c:v>41358</c:v>
                </c:pt>
                <c:pt idx="302">
                  <c:v>41359</c:v>
                </c:pt>
                <c:pt idx="303">
                  <c:v>41360</c:v>
                </c:pt>
                <c:pt idx="304">
                  <c:v>41361</c:v>
                </c:pt>
                <c:pt idx="305">
                  <c:v>41362</c:v>
                </c:pt>
                <c:pt idx="306">
                  <c:v>41365</c:v>
                </c:pt>
                <c:pt idx="307">
                  <c:v>41366</c:v>
                </c:pt>
                <c:pt idx="308">
                  <c:v>41367</c:v>
                </c:pt>
                <c:pt idx="309">
                  <c:v>41368</c:v>
                </c:pt>
                <c:pt idx="310">
                  <c:v>41369</c:v>
                </c:pt>
                <c:pt idx="311">
                  <c:v>41372</c:v>
                </c:pt>
                <c:pt idx="312">
                  <c:v>41373</c:v>
                </c:pt>
                <c:pt idx="313">
                  <c:v>41374</c:v>
                </c:pt>
                <c:pt idx="314">
                  <c:v>41375</c:v>
                </c:pt>
                <c:pt idx="315">
                  <c:v>41376</c:v>
                </c:pt>
                <c:pt idx="316">
                  <c:v>41379</c:v>
                </c:pt>
                <c:pt idx="317">
                  <c:v>41380</c:v>
                </c:pt>
                <c:pt idx="318">
                  <c:v>41381</c:v>
                </c:pt>
                <c:pt idx="319">
                  <c:v>41382</c:v>
                </c:pt>
                <c:pt idx="320">
                  <c:v>41383</c:v>
                </c:pt>
                <c:pt idx="321">
                  <c:v>41386</c:v>
                </c:pt>
                <c:pt idx="322">
                  <c:v>41387</c:v>
                </c:pt>
                <c:pt idx="323">
                  <c:v>41388</c:v>
                </c:pt>
                <c:pt idx="324">
                  <c:v>41389</c:v>
                </c:pt>
                <c:pt idx="325">
                  <c:v>41390</c:v>
                </c:pt>
                <c:pt idx="326">
                  <c:v>41393</c:v>
                </c:pt>
                <c:pt idx="327">
                  <c:v>41394</c:v>
                </c:pt>
                <c:pt idx="328">
                  <c:v>41400</c:v>
                </c:pt>
                <c:pt idx="329">
                  <c:v>41401</c:v>
                </c:pt>
                <c:pt idx="330">
                  <c:v>41402</c:v>
                </c:pt>
                <c:pt idx="331">
                  <c:v>41407</c:v>
                </c:pt>
                <c:pt idx="332">
                  <c:v>41408</c:v>
                </c:pt>
                <c:pt idx="333">
                  <c:v>41409</c:v>
                </c:pt>
                <c:pt idx="334">
                  <c:v>41410</c:v>
                </c:pt>
                <c:pt idx="335">
                  <c:v>41411</c:v>
                </c:pt>
                <c:pt idx="336">
                  <c:v>41414</c:v>
                </c:pt>
                <c:pt idx="337">
                  <c:v>41415</c:v>
                </c:pt>
                <c:pt idx="338">
                  <c:v>41416</c:v>
                </c:pt>
                <c:pt idx="339">
                  <c:v>41417</c:v>
                </c:pt>
                <c:pt idx="340">
                  <c:v>41418</c:v>
                </c:pt>
                <c:pt idx="341">
                  <c:v>41421</c:v>
                </c:pt>
                <c:pt idx="342">
                  <c:v>41422</c:v>
                </c:pt>
                <c:pt idx="343">
                  <c:v>41423</c:v>
                </c:pt>
                <c:pt idx="344">
                  <c:v>41424</c:v>
                </c:pt>
                <c:pt idx="345">
                  <c:v>41425</c:v>
                </c:pt>
                <c:pt idx="346">
                  <c:v>41428</c:v>
                </c:pt>
                <c:pt idx="347">
                  <c:v>41429</c:v>
                </c:pt>
                <c:pt idx="348">
                  <c:v>41430</c:v>
                </c:pt>
                <c:pt idx="349">
                  <c:v>41431</c:v>
                </c:pt>
                <c:pt idx="350">
                  <c:v>41432</c:v>
                </c:pt>
                <c:pt idx="351">
                  <c:v>41435</c:v>
                </c:pt>
                <c:pt idx="352">
                  <c:v>41436</c:v>
                </c:pt>
                <c:pt idx="353">
                  <c:v>41438</c:v>
                </c:pt>
                <c:pt idx="354">
                  <c:v>41439</c:v>
                </c:pt>
                <c:pt idx="355">
                  <c:v>41442</c:v>
                </c:pt>
                <c:pt idx="356">
                  <c:v>41443</c:v>
                </c:pt>
                <c:pt idx="357">
                  <c:v>41444</c:v>
                </c:pt>
                <c:pt idx="358">
                  <c:v>41445</c:v>
                </c:pt>
                <c:pt idx="359">
                  <c:v>41446</c:v>
                </c:pt>
                <c:pt idx="360">
                  <c:v>41449</c:v>
                </c:pt>
                <c:pt idx="361">
                  <c:v>41450</c:v>
                </c:pt>
                <c:pt idx="362">
                  <c:v>41451</c:v>
                </c:pt>
                <c:pt idx="363">
                  <c:v>41452</c:v>
                </c:pt>
                <c:pt idx="364">
                  <c:v>41453</c:v>
                </c:pt>
                <c:pt idx="365">
                  <c:v>41456</c:v>
                </c:pt>
                <c:pt idx="366">
                  <c:v>41457</c:v>
                </c:pt>
                <c:pt idx="367">
                  <c:v>41458</c:v>
                </c:pt>
                <c:pt idx="368">
                  <c:v>41459</c:v>
                </c:pt>
                <c:pt idx="369">
                  <c:v>41460</c:v>
                </c:pt>
                <c:pt idx="370">
                  <c:v>41463</c:v>
                </c:pt>
                <c:pt idx="371">
                  <c:v>41464</c:v>
                </c:pt>
                <c:pt idx="372">
                  <c:v>41465</c:v>
                </c:pt>
                <c:pt idx="373">
                  <c:v>41466</c:v>
                </c:pt>
                <c:pt idx="374">
                  <c:v>41467</c:v>
                </c:pt>
                <c:pt idx="375">
                  <c:v>41470</c:v>
                </c:pt>
                <c:pt idx="376">
                  <c:v>41471</c:v>
                </c:pt>
                <c:pt idx="377">
                  <c:v>41472</c:v>
                </c:pt>
                <c:pt idx="378">
                  <c:v>41473</c:v>
                </c:pt>
                <c:pt idx="379">
                  <c:v>41474</c:v>
                </c:pt>
                <c:pt idx="380">
                  <c:v>41477</c:v>
                </c:pt>
                <c:pt idx="381">
                  <c:v>41478</c:v>
                </c:pt>
                <c:pt idx="382">
                  <c:v>41479</c:v>
                </c:pt>
                <c:pt idx="383">
                  <c:v>41480</c:v>
                </c:pt>
                <c:pt idx="384">
                  <c:v>41481</c:v>
                </c:pt>
                <c:pt idx="385">
                  <c:v>41484</c:v>
                </c:pt>
                <c:pt idx="386">
                  <c:v>41485</c:v>
                </c:pt>
                <c:pt idx="387">
                  <c:v>41486</c:v>
                </c:pt>
                <c:pt idx="388">
                  <c:v>41487</c:v>
                </c:pt>
                <c:pt idx="389">
                  <c:v>41488</c:v>
                </c:pt>
                <c:pt idx="390">
                  <c:v>41491</c:v>
                </c:pt>
                <c:pt idx="391">
                  <c:v>41492</c:v>
                </c:pt>
                <c:pt idx="392">
                  <c:v>41493</c:v>
                </c:pt>
                <c:pt idx="393">
                  <c:v>41494</c:v>
                </c:pt>
                <c:pt idx="394">
                  <c:v>41495</c:v>
                </c:pt>
                <c:pt idx="395">
                  <c:v>41498</c:v>
                </c:pt>
                <c:pt idx="396">
                  <c:v>41499</c:v>
                </c:pt>
                <c:pt idx="397">
                  <c:v>41500</c:v>
                </c:pt>
                <c:pt idx="398">
                  <c:v>41501</c:v>
                </c:pt>
                <c:pt idx="399">
                  <c:v>41502</c:v>
                </c:pt>
                <c:pt idx="400">
                  <c:v>41505</c:v>
                </c:pt>
                <c:pt idx="401">
                  <c:v>41506</c:v>
                </c:pt>
                <c:pt idx="402">
                  <c:v>41507</c:v>
                </c:pt>
                <c:pt idx="403">
                  <c:v>41508</c:v>
                </c:pt>
                <c:pt idx="404">
                  <c:v>41509</c:v>
                </c:pt>
                <c:pt idx="405">
                  <c:v>41512</c:v>
                </c:pt>
                <c:pt idx="406">
                  <c:v>41513</c:v>
                </c:pt>
                <c:pt idx="407">
                  <c:v>41514</c:v>
                </c:pt>
                <c:pt idx="408">
                  <c:v>41515</c:v>
                </c:pt>
                <c:pt idx="409">
                  <c:v>41516</c:v>
                </c:pt>
                <c:pt idx="410">
                  <c:v>41519</c:v>
                </c:pt>
                <c:pt idx="411">
                  <c:v>41520</c:v>
                </c:pt>
                <c:pt idx="412">
                  <c:v>41521</c:v>
                </c:pt>
                <c:pt idx="413">
                  <c:v>41522</c:v>
                </c:pt>
                <c:pt idx="414">
                  <c:v>41523</c:v>
                </c:pt>
                <c:pt idx="415">
                  <c:v>41526</c:v>
                </c:pt>
                <c:pt idx="416">
                  <c:v>41527</c:v>
                </c:pt>
                <c:pt idx="417">
                  <c:v>41528</c:v>
                </c:pt>
                <c:pt idx="418">
                  <c:v>41529</c:v>
                </c:pt>
                <c:pt idx="419">
                  <c:v>41530</c:v>
                </c:pt>
                <c:pt idx="420">
                  <c:v>41533</c:v>
                </c:pt>
                <c:pt idx="421">
                  <c:v>41534</c:v>
                </c:pt>
                <c:pt idx="422">
                  <c:v>41535</c:v>
                </c:pt>
                <c:pt idx="423">
                  <c:v>41536</c:v>
                </c:pt>
                <c:pt idx="424">
                  <c:v>41537</c:v>
                </c:pt>
                <c:pt idx="425">
                  <c:v>41540</c:v>
                </c:pt>
                <c:pt idx="426">
                  <c:v>41541</c:v>
                </c:pt>
                <c:pt idx="427">
                  <c:v>41542</c:v>
                </c:pt>
                <c:pt idx="428">
                  <c:v>41543</c:v>
                </c:pt>
                <c:pt idx="429">
                  <c:v>41544</c:v>
                </c:pt>
                <c:pt idx="430">
                  <c:v>41547</c:v>
                </c:pt>
              </c:numCache>
            </c:numRef>
          </c:cat>
          <c:val>
            <c:numRef>
              <c:f>'8'!$D$6:$D$436</c:f>
              <c:numCache>
                <c:formatCode>General</c:formatCode>
                <c:ptCount val="431"/>
                <c:pt idx="0">
                  <c:v>39.299999999999997</c:v>
                </c:pt>
                <c:pt idx="1">
                  <c:v>-71.400000000000006</c:v>
                </c:pt>
                <c:pt idx="2">
                  <c:v>-136.51</c:v>
                </c:pt>
                <c:pt idx="3">
                  <c:v>-23.209999999999923</c:v>
                </c:pt>
                <c:pt idx="4">
                  <c:v>-40.17</c:v>
                </c:pt>
                <c:pt idx="5">
                  <c:v>-94.89</c:v>
                </c:pt>
                <c:pt idx="6">
                  <c:v>-163.30000000000001</c:v>
                </c:pt>
                <c:pt idx="7">
                  <c:v>-107.3</c:v>
                </c:pt>
                <c:pt idx="8">
                  <c:v>-162.4</c:v>
                </c:pt>
                <c:pt idx="9">
                  <c:v>-49.71</c:v>
                </c:pt>
                <c:pt idx="10">
                  <c:v>-101.43</c:v>
                </c:pt>
                <c:pt idx="11">
                  <c:v>-37.810000000000059</c:v>
                </c:pt>
                <c:pt idx="12">
                  <c:v>-8.2899999999999636</c:v>
                </c:pt>
                <c:pt idx="13">
                  <c:v>-25.53</c:v>
                </c:pt>
                <c:pt idx="14">
                  <c:v>4.0099999999999909</c:v>
                </c:pt>
                <c:pt idx="15">
                  <c:v>-321.16000000000003</c:v>
                </c:pt>
                <c:pt idx="16">
                  <c:v>-271.54000000000002</c:v>
                </c:pt>
                <c:pt idx="17">
                  <c:v>-434.12</c:v>
                </c:pt>
                <c:pt idx="18">
                  <c:v>-506.38</c:v>
                </c:pt>
                <c:pt idx="19">
                  <c:v>-640.91999999999996</c:v>
                </c:pt>
                <c:pt idx="20">
                  <c:v>-711.05</c:v>
                </c:pt>
                <c:pt idx="21">
                  <c:v>-712.5</c:v>
                </c:pt>
                <c:pt idx="22">
                  <c:v>-713.23</c:v>
                </c:pt>
                <c:pt idx="23">
                  <c:v>-381.04</c:v>
                </c:pt>
                <c:pt idx="24">
                  <c:v>-317.35000000000002</c:v>
                </c:pt>
                <c:pt idx="25">
                  <c:v>-309.89</c:v>
                </c:pt>
                <c:pt idx="26">
                  <c:v>-265.24</c:v>
                </c:pt>
                <c:pt idx="27">
                  <c:v>-239.89</c:v>
                </c:pt>
                <c:pt idx="28">
                  <c:v>-221.41</c:v>
                </c:pt>
                <c:pt idx="29">
                  <c:v>-150.35</c:v>
                </c:pt>
                <c:pt idx="30">
                  <c:v>-182.95</c:v>
                </c:pt>
                <c:pt idx="31">
                  <c:v>-205.34</c:v>
                </c:pt>
                <c:pt idx="32">
                  <c:v>-293</c:v>
                </c:pt>
                <c:pt idx="33">
                  <c:v>-103.82</c:v>
                </c:pt>
                <c:pt idx="34">
                  <c:v>-7.9900000000000091</c:v>
                </c:pt>
                <c:pt idx="35">
                  <c:v>8.6399999999999864</c:v>
                </c:pt>
                <c:pt idx="36">
                  <c:v>-96.27</c:v>
                </c:pt>
                <c:pt idx="37">
                  <c:v>-177.5</c:v>
                </c:pt>
                <c:pt idx="38">
                  <c:v>-184.39</c:v>
                </c:pt>
                <c:pt idx="39">
                  <c:v>-168.02</c:v>
                </c:pt>
                <c:pt idx="40">
                  <c:v>-186.49</c:v>
                </c:pt>
                <c:pt idx="41">
                  <c:v>-37.65</c:v>
                </c:pt>
                <c:pt idx="42">
                  <c:v>15.459999999999923</c:v>
                </c:pt>
                <c:pt idx="43">
                  <c:v>54.780000000000086</c:v>
                </c:pt>
                <c:pt idx="44">
                  <c:v>-8.4099999999999682</c:v>
                </c:pt>
                <c:pt idx="45">
                  <c:v>-47.8</c:v>
                </c:pt>
                <c:pt idx="46">
                  <c:v>3.1599999999998545</c:v>
                </c:pt>
                <c:pt idx="47">
                  <c:v>3.87</c:v>
                </c:pt>
                <c:pt idx="48">
                  <c:v>60.6400000000001</c:v>
                </c:pt>
                <c:pt idx="49">
                  <c:v>53.84</c:v>
                </c:pt>
                <c:pt idx="50">
                  <c:v>4.6600000000000819</c:v>
                </c:pt>
                <c:pt idx="51">
                  <c:v>-38.770000000000003</c:v>
                </c:pt>
                <c:pt idx="52">
                  <c:v>203.5</c:v>
                </c:pt>
                <c:pt idx="53">
                  <c:v>264.22000000000003</c:v>
                </c:pt>
                <c:pt idx="54">
                  <c:v>228.36</c:v>
                </c:pt>
                <c:pt idx="55">
                  <c:v>296.87</c:v>
                </c:pt>
                <c:pt idx="56">
                  <c:v>234.66</c:v>
                </c:pt>
                <c:pt idx="57">
                  <c:v>184.15</c:v>
                </c:pt>
                <c:pt idx="58">
                  <c:v>97.040000000000077</c:v>
                </c:pt>
                <c:pt idx="59">
                  <c:v>-104.62</c:v>
                </c:pt>
                <c:pt idx="60">
                  <c:v>-121.25</c:v>
                </c:pt>
                <c:pt idx="61">
                  <c:v>-103.13</c:v>
                </c:pt>
                <c:pt idx="62">
                  <c:v>-329.17</c:v>
                </c:pt>
                <c:pt idx="63">
                  <c:v>-54.309999999999945</c:v>
                </c:pt>
                <c:pt idx="64">
                  <c:v>92.440000000000055</c:v>
                </c:pt>
                <c:pt idx="65">
                  <c:v>77.259999999999877</c:v>
                </c:pt>
                <c:pt idx="66">
                  <c:v>104.47</c:v>
                </c:pt>
                <c:pt idx="67">
                  <c:v>166.41</c:v>
                </c:pt>
                <c:pt idx="68">
                  <c:v>155.69</c:v>
                </c:pt>
                <c:pt idx="69">
                  <c:v>-41.25</c:v>
                </c:pt>
                <c:pt idx="70">
                  <c:v>-38.909999999999997</c:v>
                </c:pt>
                <c:pt idx="71">
                  <c:v>110.31</c:v>
                </c:pt>
                <c:pt idx="72">
                  <c:v>77.16</c:v>
                </c:pt>
                <c:pt idx="73">
                  <c:v>60.150000000000091</c:v>
                </c:pt>
                <c:pt idx="74">
                  <c:v>141.78</c:v>
                </c:pt>
                <c:pt idx="75">
                  <c:v>202.28</c:v>
                </c:pt>
                <c:pt idx="76">
                  <c:v>417.24</c:v>
                </c:pt>
                <c:pt idx="77">
                  <c:v>410.78</c:v>
                </c:pt>
                <c:pt idx="78">
                  <c:v>441.03</c:v>
                </c:pt>
                <c:pt idx="79">
                  <c:v>432.84</c:v>
                </c:pt>
                <c:pt idx="80">
                  <c:v>227.66</c:v>
                </c:pt>
                <c:pt idx="81">
                  <c:v>67.940000000000055</c:v>
                </c:pt>
                <c:pt idx="82">
                  <c:v>77.869999999999891</c:v>
                </c:pt>
                <c:pt idx="83">
                  <c:v>91.36</c:v>
                </c:pt>
                <c:pt idx="84">
                  <c:v>120.99</c:v>
                </c:pt>
                <c:pt idx="85">
                  <c:v>114.02</c:v>
                </c:pt>
                <c:pt idx="86">
                  <c:v>137.4</c:v>
                </c:pt>
                <c:pt idx="87">
                  <c:v>30.930000000000064</c:v>
                </c:pt>
                <c:pt idx="88">
                  <c:v>51.870000000000118</c:v>
                </c:pt>
                <c:pt idx="89">
                  <c:v>103.29</c:v>
                </c:pt>
                <c:pt idx="90">
                  <c:v>189.42</c:v>
                </c:pt>
                <c:pt idx="91">
                  <c:v>214.52</c:v>
                </c:pt>
                <c:pt idx="92">
                  <c:v>41.410000000000082</c:v>
                </c:pt>
                <c:pt idx="93">
                  <c:v>73.67</c:v>
                </c:pt>
                <c:pt idx="94">
                  <c:v>274.79000000000002</c:v>
                </c:pt>
                <c:pt idx="95">
                  <c:v>352.02</c:v>
                </c:pt>
                <c:pt idx="96">
                  <c:v>329.51</c:v>
                </c:pt>
                <c:pt idx="97">
                  <c:v>314.95</c:v>
                </c:pt>
                <c:pt idx="98">
                  <c:v>265.69</c:v>
                </c:pt>
                <c:pt idx="99">
                  <c:v>302.45</c:v>
                </c:pt>
                <c:pt idx="100">
                  <c:v>187.67</c:v>
                </c:pt>
                <c:pt idx="101">
                  <c:v>164.83</c:v>
                </c:pt>
                <c:pt idx="102">
                  <c:v>146.56</c:v>
                </c:pt>
                <c:pt idx="103">
                  <c:v>209.8</c:v>
                </c:pt>
                <c:pt idx="104">
                  <c:v>326.27999999999997</c:v>
                </c:pt>
                <c:pt idx="105">
                  <c:v>469.04</c:v>
                </c:pt>
                <c:pt idx="106">
                  <c:v>281.99</c:v>
                </c:pt>
                <c:pt idx="107">
                  <c:v>415.99</c:v>
                </c:pt>
                <c:pt idx="108">
                  <c:v>552.03</c:v>
                </c:pt>
                <c:pt idx="109">
                  <c:v>437.27</c:v>
                </c:pt>
                <c:pt idx="110">
                  <c:v>394.08</c:v>
                </c:pt>
                <c:pt idx="111">
                  <c:v>296.29000000000002</c:v>
                </c:pt>
                <c:pt idx="112">
                  <c:v>357.01</c:v>
                </c:pt>
                <c:pt idx="113">
                  <c:v>330.87</c:v>
                </c:pt>
                <c:pt idx="114">
                  <c:v>530.91999999999996</c:v>
                </c:pt>
                <c:pt idx="115">
                  <c:v>419.3</c:v>
                </c:pt>
                <c:pt idx="116">
                  <c:v>419.77</c:v>
                </c:pt>
                <c:pt idx="117">
                  <c:v>570.99</c:v>
                </c:pt>
                <c:pt idx="118">
                  <c:v>552.4</c:v>
                </c:pt>
                <c:pt idx="119">
                  <c:v>419.34</c:v>
                </c:pt>
                <c:pt idx="120">
                  <c:v>317.76</c:v>
                </c:pt>
                <c:pt idx="121">
                  <c:v>174.76</c:v>
                </c:pt>
                <c:pt idx="122">
                  <c:v>243.07</c:v>
                </c:pt>
                <c:pt idx="123">
                  <c:v>256.17</c:v>
                </c:pt>
                <c:pt idx="124">
                  <c:v>250.68</c:v>
                </c:pt>
                <c:pt idx="125">
                  <c:v>290.27</c:v>
                </c:pt>
                <c:pt idx="126">
                  <c:v>60.4</c:v>
                </c:pt>
                <c:pt idx="127">
                  <c:v>134.13999999999999</c:v>
                </c:pt>
                <c:pt idx="128">
                  <c:v>197.5</c:v>
                </c:pt>
                <c:pt idx="129">
                  <c:v>199.97</c:v>
                </c:pt>
                <c:pt idx="130">
                  <c:v>172.27</c:v>
                </c:pt>
                <c:pt idx="131">
                  <c:v>153.4</c:v>
                </c:pt>
                <c:pt idx="132">
                  <c:v>169.5</c:v>
                </c:pt>
                <c:pt idx="133">
                  <c:v>212.05</c:v>
                </c:pt>
                <c:pt idx="134">
                  <c:v>264.20999999999998</c:v>
                </c:pt>
                <c:pt idx="135">
                  <c:v>295.42</c:v>
                </c:pt>
                <c:pt idx="136">
                  <c:v>500.48</c:v>
                </c:pt>
                <c:pt idx="137">
                  <c:v>508.74</c:v>
                </c:pt>
                <c:pt idx="138">
                  <c:v>412.71</c:v>
                </c:pt>
                <c:pt idx="139">
                  <c:v>482.34</c:v>
                </c:pt>
                <c:pt idx="140">
                  <c:v>455.96</c:v>
                </c:pt>
                <c:pt idx="141">
                  <c:v>278.8</c:v>
                </c:pt>
                <c:pt idx="142">
                  <c:v>201.37</c:v>
                </c:pt>
                <c:pt idx="143">
                  <c:v>157.22</c:v>
                </c:pt>
                <c:pt idx="144">
                  <c:v>55.420000000000073</c:v>
                </c:pt>
                <c:pt idx="145">
                  <c:v>-3.1599999999999682</c:v>
                </c:pt>
                <c:pt idx="146">
                  <c:v>-58.770000000000095</c:v>
                </c:pt>
                <c:pt idx="147">
                  <c:v>-156.75</c:v>
                </c:pt>
                <c:pt idx="148">
                  <c:v>-47.010000000000105</c:v>
                </c:pt>
                <c:pt idx="149">
                  <c:v>-31.919999999999845</c:v>
                </c:pt>
                <c:pt idx="150">
                  <c:v>-46.83</c:v>
                </c:pt>
                <c:pt idx="151">
                  <c:v>-43.809999999999945</c:v>
                </c:pt>
                <c:pt idx="152">
                  <c:v>82.22</c:v>
                </c:pt>
                <c:pt idx="153">
                  <c:v>-56.910000000000082</c:v>
                </c:pt>
                <c:pt idx="154">
                  <c:v>-63.749999999999886</c:v>
                </c:pt>
                <c:pt idx="155">
                  <c:v>-66.82000000000005</c:v>
                </c:pt>
                <c:pt idx="156">
                  <c:v>-135.6</c:v>
                </c:pt>
                <c:pt idx="157">
                  <c:v>-157.46</c:v>
                </c:pt>
                <c:pt idx="158">
                  <c:v>-203.57</c:v>
                </c:pt>
                <c:pt idx="159">
                  <c:v>254.2</c:v>
                </c:pt>
                <c:pt idx="160">
                  <c:v>294.2</c:v>
                </c:pt>
                <c:pt idx="161">
                  <c:v>11.95</c:v>
                </c:pt>
                <c:pt idx="162">
                  <c:v>-33.090000000000146</c:v>
                </c:pt>
                <c:pt idx="163">
                  <c:v>-117.33</c:v>
                </c:pt>
                <c:pt idx="164">
                  <c:v>-129.93</c:v>
                </c:pt>
                <c:pt idx="165">
                  <c:v>-194.31</c:v>
                </c:pt>
                <c:pt idx="166">
                  <c:v>-12.63</c:v>
                </c:pt>
                <c:pt idx="167">
                  <c:v>-45.53</c:v>
                </c:pt>
                <c:pt idx="168">
                  <c:v>-68.579999999999927</c:v>
                </c:pt>
                <c:pt idx="169">
                  <c:v>142.59</c:v>
                </c:pt>
                <c:pt idx="170">
                  <c:v>185.52</c:v>
                </c:pt>
                <c:pt idx="171">
                  <c:v>-28.029999999999859</c:v>
                </c:pt>
                <c:pt idx="172">
                  <c:v>-17.050000000000068</c:v>
                </c:pt>
                <c:pt idx="173">
                  <c:v>41.209999999999923</c:v>
                </c:pt>
                <c:pt idx="174">
                  <c:v>56.96</c:v>
                </c:pt>
                <c:pt idx="175">
                  <c:v>72.059999999999945</c:v>
                </c:pt>
                <c:pt idx="176">
                  <c:v>6.1100000000000136</c:v>
                </c:pt>
                <c:pt idx="177">
                  <c:v>13.151000000000067</c:v>
                </c:pt>
                <c:pt idx="178">
                  <c:v>-7.5850999999998976</c:v>
                </c:pt>
                <c:pt idx="179">
                  <c:v>56.988999999999919</c:v>
                </c:pt>
                <c:pt idx="180">
                  <c:v>207.38520000000017</c:v>
                </c:pt>
                <c:pt idx="181">
                  <c:v>295.05879999999991</c:v>
                </c:pt>
                <c:pt idx="182">
                  <c:v>304.55399999999997</c:v>
                </c:pt>
                <c:pt idx="183">
                  <c:v>253.1028</c:v>
                </c:pt>
                <c:pt idx="184">
                  <c:v>171.06569999999994</c:v>
                </c:pt>
                <c:pt idx="185">
                  <c:v>122.19820000000016</c:v>
                </c:pt>
                <c:pt idx="186">
                  <c:v>59.997799999999813</c:v>
                </c:pt>
                <c:pt idx="187">
                  <c:v>77.265099999999961</c:v>
                </c:pt>
                <c:pt idx="188">
                  <c:v>76.60670000000016</c:v>
                </c:pt>
                <c:pt idx="189">
                  <c:v>144.45379999999989</c:v>
                </c:pt>
                <c:pt idx="190">
                  <c:v>126.17089999999996</c:v>
                </c:pt>
                <c:pt idx="191">
                  <c:v>63.51</c:v>
                </c:pt>
                <c:pt idx="192">
                  <c:v>58.170000000000073</c:v>
                </c:pt>
                <c:pt idx="193">
                  <c:v>75.790000000000006</c:v>
                </c:pt>
                <c:pt idx="194">
                  <c:v>134.41</c:v>
                </c:pt>
                <c:pt idx="195">
                  <c:v>158.61000000000001</c:v>
                </c:pt>
                <c:pt idx="196">
                  <c:v>90.92</c:v>
                </c:pt>
                <c:pt idx="197">
                  <c:v>61.84</c:v>
                </c:pt>
                <c:pt idx="198">
                  <c:v>72.83</c:v>
                </c:pt>
                <c:pt idx="199">
                  <c:v>103.97</c:v>
                </c:pt>
                <c:pt idx="200">
                  <c:v>93.52</c:v>
                </c:pt>
                <c:pt idx="201">
                  <c:v>118.28</c:v>
                </c:pt>
                <c:pt idx="202">
                  <c:v>394.09</c:v>
                </c:pt>
                <c:pt idx="203">
                  <c:v>372.05</c:v>
                </c:pt>
                <c:pt idx="204">
                  <c:v>447.3</c:v>
                </c:pt>
                <c:pt idx="205">
                  <c:v>441.82</c:v>
                </c:pt>
                <c:pt idx="206">
                  <c:v>328.62</c:v>
                </c:pt>
                <c:pt idx="207">
                  <c:v>306.52999999999997</c:v>
                </c:pt>
                <c:pt idx="208">
                  <c:v>193.25</c:v>
                </c:pt>
                <c:pt idx="209">
                  <c:v>155.91</c:v>
                </c:pt>
                <c:pt idx="210">
                  <c:v>130.47</c:v>
                </c:pt>
                <c:pt idx="211">
                  <c:v>88.22</c:v>
                </c:pt>
                <c:pt idx="212">
                  <c:v>13.729999999999905</c:v>
                </c:pt>
                <c:pt idx="213">
                  <c:v>47.67999999999995</c:v>
                </c:pt>
                <c:pt idx="214">
                  <c:v>46.370000000000118</c:v>
                </c:pt>
                <c:pt idx="215">
                  <c:v>110.04</c:v>
                </c:pt>
                <c:pt idx="216">
                  <c:v>174.38</c:v>
                </c:pt>
                <c:pt idx="217">
                  <c:v>263.66000000000003</c:v>
                </c:pt>
                <c:pt idx="218">
                  <c:v>259.44</c:v>
                </c:pt>
                <c:pt idx="219">
                  <c:v>273.37</c:v>
                </c:pt>
                <c:pt idx="220">
                  <c:v>116.82</c:v>
                </c:pt>
                <c:pt idx="221">
                  <c:v>67.809999999999945</c:v>
                </c:pt>
                <c:pt idx="222">
                  <c:v>108.98</c:v>
                </c:pt>
                <c:pt idx="223">
                  <c:v>367.86</c:v>
                </c:pt>
                <c:pt idx="224">
                  <c:v>332.35</c:v>
                </c:pt>
                <c:pt idx="225">
                  <c:v>452.07</c:v>
                </c:pt>
                <c:pt idx="226">
                  <c:v>491.43</c:v>
                </c:pt>
                <c:pt idx="227">
                  <c:v>474.86</c:v>
                </c:pt>
                <c:pt idx="228">
                  <c:v>407.41</c:v>
                </c:pt>
                <c:pt idx="229">
                  <c:v>486.21</c:v>
                </c:pt>
                <c:pt idx="230">
                  <c:v>310.39999999999998</c:v>
                </c:pt>
                <c:pt idx="231">
                  <c:v>210.79</c:v>
                </c:pt>
                <c:pt idx="232">
                  <c:v>157.34</c:v>
                </c:pt>
                <c:pt idx="233">
                  <c:v>348.58</c:v>
                </c:pt>
                <c:pt idx="234">
                  <c:v>390.13</c:v>
                </c:pt>
                <c:pt idx="235">
                  <c:v>495.84</c:v>
                </c:pt>
                <c:pt idx="236">
                  <c:v>414.25</c:v>
                </c:pt>
                <c:pt idx="237">
                  <c:v>463.84</c:v>
                </c:pt>
                <c:pt idx="238">
                  <c:v>610.12</c:v>
                </c:pt>
                <c:pt idx="239">
                  <c:v>719.89</c:v>
                </c:pt>
                <c:pt idx="240">
                  <c:v>532.09</c:v>
                </c:pt>
                <c:pt idx="241">
                  <c:v>649.70000000000005</c:v>
                </c:pt>
                <c:pt idx="242">
                  <c:v>663.14</c:v>
                </c:pt>
                <c:pt idx="243">
                  <c:v>815.44</c:v>
                </c:pt>
                <c:pt idx="244">
                  <c:v>520.99</c:v>
                </c:pt>
                <c:pt idx="245">
                  <c:v>989.85</c:v>
                </c:pt>
                <c:pt idx="246">
                  <c:v>915.22</c:v>
                </c:pt>
                <c:pt idx="247">
                  <c:v>874.81</c:v>
                </c:pt>
                <c:pt idx="248">
                  <c:v>-327.29000000000002</c:v>
                </c:pt>
                <c:pt idx="249">
                  <c:v>1024.1400000000001</c:v>
                </c:pt>
                <c:pt idx="250">
                  <c:v>-156.16</c:v>
                </c:pt>
                <c:pt idx="251">
                  <c:v>-154.21</c:v>
                </c:pt>
                <c:pt idx="252">
                  <c:v>-172.06</c:v>
                </c:pt>
                <c:pt idx="253">
                  <c:v>-216.96</c:v>
                </c:pt>
                <c:pt idx="254">
                  <c:v>-94.940000000000055</c:v>
                </c:pt>
                <c:pt idx="255">
                  <c:v>-102.86</c:v>
                </c:pt>
                <c:pt idx="256">
                  <c:v>-58.550000000000068</c:v>
                </c:pt>
                <c:pt idx="257">
                  <c:v>135.87</c:v>
                </c:pt>
                <c:pt idx="258">
                  <c:v>80.490000000000123</c:v>
                </c:pt>
                <c:pt idx="259">
                  <c:v>-163.98</c:v>
                </c:pt>
                <c:pt idx="260">
                  <c:v>-113.47</c:v>
                </c:pt>
                <c:pt idx="261">
                  <c:v>134.76</c:v>
                </c:pt>
                <c:pt idx="262">
                  <c:v>53.1</c:v>
                </c:pt>
                <c:pt idx="263">
                  <c:v>1.5099999999999909</c:v>
                </c:pt>
                <c:pt idx="264">
                  <c:v>148.93</c:v>
                </c:pt>
                <c:pt idx="265">
                  <c:v>-34.299999999999997</c:v>
                </c:pt>
                <c:pt idx="266">
                  <c:v>-84.36</c:v>
                </c:pt>
                <c:pt idx="267">
                  <c:v>-85.369999999999891</c:v>
                </c:pt>
                <c:pt idx="268">
                  <c:v>-342.42</c:v>
                </c:pt>
                <c:pt idx="269">
                  <c:v>-147.54</c:v>
                </c:pt>
                <c:pt idx="270">
                  <c:v>-231.36</c:v>
                </c:pt>
                <c:pt idx="271">
                  <c:v>-279.98</c:v>
                </c:pt>
                <c:pt idx="272">
                  <c:v>-58.520000000000095</c:v>
                </c:pt>
                <c:pt idx="273">
                  <c:v>-34.6</c:v>
                </c:pt>
                <c:pt idx="274">
                  <c:v>-58.16</c:v>
                </c:pt>
                <c:pt idx="275">
                  <c:v>-44.989999999999895</c:v>
                </c:pt>
                <c:pt idx="276">
                  <c:v>-77.459999999999994</c:v>
                </c:pt>
                <c:pt idx="277">
                  <c:v>79.27</c:v>
                </c:pt>
                <c:pt idx="278">
                  <c:v>84.560000000000173</c:v>
                </c:pt>
                <c:pt idx="279">
                  <c:v>-6.67999999999995</c:v>
                </c:pt>
                <c:pt idx="280">
                  <c:v>-27.76</c:v>
                </c:pt>
                <c:pt idx="281">
                  <c:v>20.029999999999745</c:v>
                </c:pt>
                <c:pt idx="282">
                  <c:v>196.99</c:v>
                </c:pt>
                <c:pt idx="283">
                  <c:v>109.3</c:v>
                </c:pt>
                <c:pt idx="284">
                  <c:v>63.9</c:v>
                </c:pt>
                <c:pt idx="285">
                  <c:v>110.98</c:v>
                </c:pt>
                <c:pt idx="286">
                  <c:v>81.040000000000191</c:v>
                </c:pt>
                <c:pt idx="287">
                  <c:v>-3.5199999999999818</c:v>
                </c:pt>
                <c:pt idx="288">
                  <c:v>-29.979999999999905</c:v>
                </c:pt>
                <c:pt idx="289">
                  <c:v>54.240000000000123</c:v>
                </c:pt>
                <c:pt idx="290">
                  <c:v>179.19</c:v>
                </c:pt>
                <c:pt idx="291">
                  <c:v>146.88999999999999</c:v>
                </c:pt>
                <c:pt idx="292">
                  <c:v>85.579999999999927</c:v>
                </c:pt>
                <c:pt idx="293">
                  <c:v>-24.959999999999923</c:v>
                </c:pt>
                <c:pt idx="294">
                  <c:v>24.989999999999895</c:v>
                </c:pt>
                <c:pt idx="295">
                  <c:v>42.370000000000118</c:v>
                </c:pt>
                <c:pt idx="296">
                  <c:v>5.0000000000001137</c:v>
                </c:pt>
                <c:pt idx="297">
                  <c:v>-29.280000000000086</c:v>
                </c:pt>
                <c:pt idx="298">
                  <c:v>-94.86</c:v>
                </c:pt>
                <c:pt idx="299">
                  <c:v>-62.230000000000132</c:v>
                </c:pt>
                <c:pt idx="300">
                  <c:v>-122.53</c:v>
                </c:pt>
                <c:pt idx="301">
                  <c:v>175.88</c:v>
                </c:pt>
                <c:pt idx="302">
                  <c:v>33.739999999999895</c:v>
                </c:pt>
                <c:pt idx="303">
                  <c:v>113.95</c:v>
                </c:pt>
                <c:pt idx="304">
                  <c:v>346.34</c:v>
                </c:pt>
                <c:pt idx="305">
                  <c:v>168.48</c:v>
                </c:pt>
                <c:pt idx="306">
                  <c:v>133.58000000000001</c:v>
                </c:pt>
                <c:pt idx="307">
                  <c:v>46.92</c:v>
                </c:pt>
                <c:pt idx="308">
                  <c:v>201.72</c:v>
                </c:pt>
                <c:pt idx="309">
                  <c:v>67.61</c:v>
                </c:pt>
                <c:pt idx="310">
                  <c:v>-20.121000000000095</c:v>
                </c:pt>
                <c:pt idx="311">
                  <c:v>88.58</c:v>
                </c:pt>
                <c:pt idx="312">
                  <c:v>207.71</c:v>
                </c:pt>
                <c:pt idx="313">
                  <c:v>54.930000000000177</c:v>
                </c:pt>
                <c:pt idx="314">
                  <c:v>128.25</c:v>
                </c:pt>
                <c:pt idx="315">
                  <c:v>115.02</c:v>
                </c:pt>
                <c:pt idx="316">
                  <c:v>148.46</c:v>
                </c:pt>
                <c:pt idx="317">
                  <c:v>267.51</c:v>
                </c:pt>
                <c:pt idx="318">
                  <c:v>40.940000000000168</c:v>
                </c:pt>
                <c:pt idx="319">
                  <c:v>102.02</c:v>
                </c:pt>
                <c:pt idx="320">
                  <c:v>195.12</c:v>
                </c:pt>
                <c:pt idx="321">
                  <c:v>296.08</c:v>
                </c:pt>
                <c:pt idx="322">
                  <c:v>379.92</c:v>
                </c:pt>
                <c:pt idx="323">
                  <c:v>76.930000000000177</c:v>
                </c:pt>
                <c:pt idx="324">
                  <c:v>147.25</c:v>
                </c:pt>
                <c:pt idx="325">
                  <c:v>154.22999999999999</c:v>
                </c:pt>
                <c:pt idx="326">
                  <c:v>628.75</c:v>
                </c:pt>
                <c:pt idx="327">
                  <c:v>293.56</c:v>
                </c:pt>
                <c:pt idx="328">
                  <c:v>294.67</c:v>
                </c:pt>
                <c:pt idx="329">
                  <c:v>450.86</c:v>
                </c:pt>
                <c:pt idx="330">
                  <c:v>238.62</c:v>
                </c:pt>
                <c:pt idx="331">
                  <c:v>700.91</c:v>
                </c:pt>
                <c:pt idx="332">
                  <c:v>-36.059999999999832</c:v>
                </c:pt>
                <c:pt idx="333">
                  <c:v>323.2</c:v>
                </c:pt>
                <c:pt idx="334">
                  <c:v>335.31</c:v>
                </c:pt>
                <c:pt idx="335">
                  <c:v>328</c:v>
                </c:pt>
                <c:pt idx="336">
                  <c:v>290.89999999999998</c:v>
                </c:pt>
                <c:pt idx="337">
                  <c:v>310.92</c:v>
                </c:pt>
                <c:pt idx="338">
                  <c:v>223.81</c:v>
                </c:pt>
                <c:pt idx="339">
                  <c:v>256.35000000000002</c:v>
                </c:pt>
                <c:pt idx="340">
                  <c:v>368.14</c:v>
                </c:pt>
                <c:pt idx="341">
                  <c:v>387.56</c:v>
                </c:pt>
                <c:pt idx="342">
                  <c:v>547.5</c:v>
                </c:pt>
                <c:pt idx="343">
                  <c:v>548.21</c:v>
                </c:pt>
                <c:pt idx="344">
                  <c:v>469.31</c:v>
                </c:pt>
                <c:pt idx="345">
                  <c:v>466.35</c:v>
                </c:pt>
                <c:pt idx="346">
                  <c:v>479.91</c:v>
                </c:pt>
                <c:pt idx="347">
                  <c:v>509.05</c:v>
                </c:pt>
                <c:pt idx="348">
                  <c:v>194.04</c:v>
                </c:pt>
                <c:pt idx="349">
                  <c:v>139.66999999999999</c:v>
                </c:pt>
                <c:pt idx="350">
                  <c:v>38.420000000000073</c:v>
                </c:pt>
                <c:pt idx="351">
                  <c:v>223.33</c:v>
                </c:pt>
                <c:pt idx="352">
                  <c:v>285.37</c:v>
                </c:pt>
                <c:pt idx="353">
                  <c:v>187.23</c:v>
                </c:pt>
                <c:pt idx="354">
                  <c:v>212.89</c:v>
                </c:pt>
                <c:pt idx="355">
                  <c:v>283</c:v>
                </c:pt>
                <c:pt idx="356">
                  <c:v>303.02</c:v>
                </c:pt>
                <c:pt idx="357">
                  <c:v>143.83000000000001</c:v>
                </c:pt>
                <c:pt idx="358">
                  <c:v>319.82</c:v>
                </c:pt>
                <c:pt idx="359">
                  <c:v>271.66000000000003</c:v>
                </c:pt>
                <c:pt idx="360">
                  <c:v>279.45</c:v>
                </c:pt>
                <c:pt idx="361">
                  <c:v>524.41</c:v>
                </c:pt>
                <c:pt idx="362">
                  <c:v>623.02</c:v>
                </c:pt>
                <c:pt idx="363">
                  <c:v>642.96</c:v>
                </c:pt>
                <c:pt idx="364">
                  <c:v>533.54</c:v>
                </c:pt>
                <c:pt idx="365">
                  <c:v>387.24</c:v>
                </c:pt>
                <c:pt idx="366">
                  <c:v>321.92</c:v>
                </c:pt>
                <c:pt idx="367">
                  <c:v>165.26</c:v>
                </c:pt>
                <c:pt idx="368">
                  <c:v>125.35</c:v>
                </c:pt>
                <c:pt idx="369">
                  <c:v>86.069999999999936</c:v>
                </c:pt>
                <c:pt idx="370">
                  <c:v>53.47</c:v>
                </c:pt>
                <c:pt idx="371">
                  <c:v>23.62</c:v>
                </c:pt>
                <c:pt idx="372">
                  <c:v>88.89</c:v>
                </c:pt>
                <c:pt idx="373">
                  <c:v>172.21</c:v>
                </c:pt>
                <c:pt idx="374">
                  <c:v>278.86</c:v>
                </c:pt>
                <c:pt idx="375">
                  <c:v>378.16</c:v>
                </c:pt>
                <c:pt idx="376">
                  <c:v>342.19</c:v>
                </c:pt>
                <c:pt idx="377">
                  <c:v>139.31</c:v>
                </c:pt>
                <c:pt idx="378">
                  <c:v>151.5</c:v>
                </c:pt>
                <c:pt idx="379">
                  <c:v>140.16</c:v>
                </c:pt>
                <c:pt idx="380">
                  <c:v>262.3</c:v>
                </c:pt>
                <c:pt idx="381">
                  <c:v>271.02</c:v>
                </c:pt>
                <c:pt idx="382">
                  <c:v>171.21</c:v>
                </c:pt>
                <c:pt idx="383">
                  <c:v>320.55</c:v>
                </c:pt>
                <c:pt idx="384">
                  <c:v>308.64</c:v>
                </c:pt>
                <c:pt idx="385">
                  <c:v>388.84</c:v>
                </c:pt>
                <c:pt idx="386">
                  <c:v>232.55</c:v>
                </c:pt>
                <c:pt idx="387">
                  <c:v>197.45</c:v>
                </c:pt>
                <c:pt idx="388">
                  <c:v>177.28</c:v>
                </c:pt>
                <c:pt idx="389">
                  <c:v>144.63999999999999</c:v>
                </c:pt>
                <c:pt idx="390">
                  <c:v>70.790000000000006</c:v>
                </c:pt>
                <c:pt idx="391">
                  <c:v>19.11</c:v>
                </c:pt>
                <c:pt idx="392">
                  <c:v>119.26</c:v>
                </c:pt>
                <c:pt idx="393">
                  <c:v>51.79</c:v>
                </c:pt>
                <c:pt idx="394">
                  <c:v>12.160000000000082</c:v>
                </c:pt>
                <c:pt idx="395">
                  <c:v>76.600000000000136</c:v>
                </c:pt>
                <c:pt idx="396">
                  <c:v>73.75</c:v>
                </c:pt>
                <c:pt idx="397">
                  <c:v>-26.78</c:v>
                </c:pt>
                <c:pt idx="398">
                  <c:v>43.550000000000068</c:v>
                </c:pt>
                <c:pt idx="399">
                  <c:v>115.18</c:v>
                </c:pt>
                <c:pt idx="400">
                  <c:v>127.34</c:v>
                </c:pt>
                <c:pt idx="401">
                  <c:v>194.41</c:v>
                </c:pt>
                <c:pt idx="402">
                  <c:v>126.04</c:v>
                </c:pt>
                <c:pt idx="403">
                  <c:v>147.16</c:v>
                </c:pt>
                <c:pt idx="404">
                  <c:v>113.24</c:v>
                </c:pt>
                <c:pt idx="405">
                  <c:v>240.95</c:v>
                </c:pt>
                <c:pt idx="406">
                  <c:v>300.36</c:v>
                </c:pt>
                <c:pt idx="407">
                  <c:v>267.14</c:v>
                </c:pt>
                <c:pt idx="408">
                  <c:v>287.23</c:v>
                </c:pt>
                <c:pt idx="409">
                  <c:v>199.97</c:v>
                </c:pt>
                <c:pt idx="410">
                  <c:v>131.83000000000001</c:v>
                </c:pt>
                <c:pt idx="411">
                  <c:v>147.84</c:v>
                </c:pt>
                <c:pt idx="412">
                  <c:v>258.36</c:v>
                </c:pt>
                <c:pt idx="413">
                  <c:v>346.77</c:v>
                </c:pt>
                <c:pt idx="414">
                  <c:v>441.34</c:v>
                </c:pt>
                <c:pt idx="415">
                  <c:v>501.35</c:v>
                </c:pt>
                <c:pt idx="416">
                  <c:v>534.91999999999996</c:v>
                </c:pt>
                <c:pt idx="417">
                  <c:v>229.14</c:v>
                </c:pt>
                <c:pt idx="418">
                  <c:v>170.39</c:v>
                </c:pt>
                <c:pt idx="419">
                  <c:v>209.24</c:v>
                </c:pt>
                <c:pt idx="420">
                  <c:v>299.05</c:v>
                </c:pt>
                <c:pt idx="421">
                  <c:v>335.91</c:v>
                </c:pt>
                <c:pt idx="422">
                  <c:v>181.39</c:v>
                </c:pt>
                <c:pt idx="423">
                  <c:v>166.07</c:v>
                </c:pt>
                <c:pt idx="424">
                  <c:v>233.58</c:v>
                </c:pt>
                <c:pt idx="425">
                  <c:v>299.57</c:v>
                </c:pt>
                <c:pt idx="426">
                  <c:v>323.92</c:v>
                </c:pt>
                <c:pt idx="427">
                  <c:v>539.57000000000005</c:v>
                </c:pt>
                <c:pt idx="428">
                  <c:v>583.16999999999996</c:v>
                </c:pt>
                <c:pt idx="429">
                  <c:v>495.64</c:v>
                </c:pt>
                <c:pt idx="430">
                  <c:v>512.55999999999995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978048"/>
        <c:axId val="100979840"/>
      </c:areaChart>
      <c:lineChart>
        <c:grouping val="standard"/>
        <c:varyColors val="0"/>
        <c:ser>
          <c:idx val="2"/>
          <c:order val="2"/>
          <c:tx>
            <c:strRef>
              <c:f>'8'!$B$5</c:f>
              <c:strCache>
                <c:ptCount val="1"/>
                <c:pt idx="0">
                  <c:v>Spread between MIACR and overnight and one-week repo auction minimum bid rates, p.p. (RHS) </c:v>
                </c:pt>
              </c:strCache>
            </c:strRef>
          </c:tx>
          <c:spPr>
            <a:ln w="38100">
              <a:solidFill>
                <a:schemeClr val="accent2">
                  <a:lumMod val="50000"/>
                </a:schemeClr>
              </a:solidFill>
              <a:prstDash val="solid"/>
            </a:ln>
          </c:spPr>
          <c:marker>
            <c:symbol val="none"/>
          </c:marker>
          <c:cat>
            <c:numRef>
              <c:f>'8'!$A$6:$A$436</c:f>
              <c:numCache>
                <c:formatCode>m/d/yyyy</c:formatCode>
                <c:ptCount val="431"/>
                <c:pt idx="0">
                  <c:v>40918</c:v>
                </c:pt>
                <c:pt idx="1">
                  <c:v>40919</c:v>
                </c:pt>
                <c:pt idx="2">
                  <c:v>40920</c:v>
                </c:pt>
                <c:pt idx="3">
                  <c:v>40921</c:v>
                </c:pt>
                <c:pt idx="4">
                  <c:v>40924</c:v>
                </c:pt>
                <c:pt idx="5">
                  <c:v>40925</c:v>
                </c:pt>
                <c:pt idx="6">
                  <c:v>40926</c:v>
                </c:pt>
                <c:pt idx="7">
                  <c:v>40927</c:v>
                </c:pt>
                <c:pt idx="8">
                  <c:v>40928</c:v>
                </c:pt>
                <c:pt idx="9">
                  <c:v>40931</c:v>
                </c:pt>
                <c:pt idx="10">
                  <c:v>40932</c:v>
                </c:pt>
                <c:pt idx="11">
                  <c:v>40933</c:v>
                </c:pt>
                <c:pt idx="12">
                  <c:v>40934</c:v>
                </c:pt>
                <c:pt idx="13">
                  <c:v>40935</c:v>
                </c:pt>
                <c:pt idx="14">
                  <c:v>40938</c:v>
                </c:pt>
                <c:pt idx="15">
                  <c:v>40939</c:v>
                </c:pt>
                <c:pt idx="16">
                  <c:v>40940</c:v>
                </c:pt>
                <c:pt idx="17">
                  <c:v>40941</c:v>
                </c:pt>
                <c:pt idx="18">
                  <c:v>40942</c:v>
                </c:pt>
                <c:pt idx="19">
                  <c:v>40945</c:v>
                </c:pt>
                <c:pt idx="20">
                  <c:v>40946</c:v>
                </c:pt>
                <c:pt idx="21">
                  <c:v>40947</c:v>
                </c:pt>
                <c:pt idx="22">
                  <c:v>40948</c:v>
                </c:pt>
                <c:pt idx="23">
                  <c:v>40949</c:v>
                </c:pt>
                <c:pt idx="24">
                  <c:v>40952</c:v>
                </c:pt>
                <c:pt idx="25">
                  <c:v>40953</c:v>
                </c:pt>
                <c:pt idx="26">
                  <c:v>40954</c:v>
                </c:pt>
                <c:pt idx="27">
                  <c:v>40955</c:v>
                </c:pt>
                <c:pt idx="28">
                  <c:v>40956</c:v>
                </c:pt>
                <c:pt idx="29">
                  <c:v>40959</c:v>
                </c:pt>
                <c:pt idx="30">
                  <c:v>40960</c:v>
                </c:pt>
                <c:pt idx="31">
                  <c:v>40961</c:v>
                </c:pt>
                <c:pt idx="32">
                  <c:v>40963</c:v>
                </c:pt>
                <c:pt idx="33">
                  <c:v>40966</c:v>
                </c:pt>
                <c:pt idx="34">
                  <c:v>40967</c:v>
                </c:pt>
                <c:pt idx="35">
                  <c:v>40968</c:v>
                </c:pt>
                <c:pt idx="36">
                  <c:v>40969</c:v>
                </c:pt>
                <c:pt idx="37">
                  <c:v>40970</c:v>
                </c:pt>
                <c:pt idx="38">
                  <c:v>40973</c:v>
                </c:pt>
                <c:pt idx="39">
                  <c:v>40974</c:v>
                </c:pt>
                <c:pt idx="40">
                  <c:v>40975</c:v>
                </c:pt>
                <c:pt idx="41">
                  <c:v>40979</c:v>
                </c:pt>
                <c:pt idx="42">
                  <c:v>40980</c:v>
                </c:pt>
                <c:pt idx="43">
                  <c:v>40981</c:v>
                </c:pt>
                <c:pt idx="44">
                  <c:v>40982</c:v>
                </c:pt>
                <c:pt idx="45">
                  <c:v>40983</c:v>
                </c:pt>
                <c:pt idx="46">
                  <c:v>40984</c:v>
                </c:pt>
                <c:pt idx="47">
                  <c:v>40987</c:v>
                </c:pt>
                <c:pt idx="48">
                  <c:v>40988</c:v>
                </c:pt>
                <c:pt idx="49">
                  <c:v>40989</c:v>
                </c:pt>
                <c:pt idx="50">
                  <c:v>40990</c:v>
                </c:pt>
                <c:pt idx="51">
                  <c:v>40991</c:v>
                </c:pt>
                <c:pt idx="52">
                  <c:v>40994</c:v>
                </c:pt>
                <c:pt idx="53">
                  <c:v>40995</c:v>
                </c:pt>
                <c:pt idx="54">
                  <c:v>40996</c:v>
                </c:pt>
                <c:pt idx="55">
                  <c:v>40997</c:v>
                </c:pt>
                <c:pt idx="56">
                  <c:v>40998</c:v>
                </c:pt>
                <c:pt idx="57">
                  <c:v>41001</c:v>
                </c:pt>
                <c:pt idx="58">
                  <c:v>41002</c:v>
                </c:pt>
                <c:pt idx="59">
                  <c:v>41003</c:v>
                </c:pt>
                <c:pt idx="60">
                  <c:v>41004</c:v>
                </c:pt>
                <c:pt idx="61">
                  <c:v>41005</c:v>
                </c:pt>
                <c:pt idx="62">
                  <c:v>41008</c:v>
                </c:pt>
                <c:pt idx="63">
                  <c:v>41009</c:v>
                </c:pt>
                <c:pt idx="64">
                  <c:v>41010</c:v>
                </c:pt>
                <c:pt idx="65">
                  <c:v>41011</c:v>
                </c:pt>
                <c:pt idx="66">
                  <c:v>41012</c:v>
                </c:pt>
                <c:pt idx="67">
                  <c:v>41015</c:v>
                </c:pt>
                <c:pt idx="68">
                  <c:v>41016</c:v>
                </c:pt>
                <c:pt idx="69">
                  <c:v>41017</c:v>
                </c:pt>
                <c:pt idx="70">
                  <c:v>41018</c:v>
                </c:pt>
                <c:pt idx="71">
                  <c:v>41019</c:v>
                </c:pt>
                <c:pt idx="72">
                  <c:v>41022</c:v>
                </c:pt>
                <c:pt idx="73">
                  <c:v>41023</c:v>
                </c:pt>
                <c:pt idx="74">
                  <c:v>41024</c:v>
                </c:pt>
                <c:pt idx="75">
                  <c:v>41025</c:v>
                </c:pt>
                <c:pt idx="76">
                  <c:v>41026</c:v>
                </c:pt>
                <c:pt idx="77">
                  <c:v>41027</c:v>
                </c:pt>
                <c:pt idx="78">
                  <c:v>41031</c:v>
                </c:pt>
                <c:pt idx="79">
                  <c:v>41032</c:v>
                </c:pt>
                <c:pt idx="80">
                  <c:v>41033</c:v>
                </c:pt>
                <c:pt idx="81">
                  <c:v>41034</c:v>
                </c:pt>
                <c:pt idx="82">
                  <c:v>41039</c:v>
                </c:pt>
                <c:pt idx="83">
                  <c:v>41040</c:v>
                </c:pt>
                <c:pt idx="84">
                  <c:v>41041</c:v>
                </c:pt>
                <c:pt idx="85">
                  <c:v>41043</c:v>
                </c:pt>
                <c:pt idx="86">
                  <c:v>41044</c:v>
                </c:pt>
                <c:pt idx="87">
                  <c:v>41045</c:v>
                </c:pt>
                <c:pt idx="88">
                  <c:v>41046</c:v>
                </c:pt>
                <c:pt idx="89">
                  <c:v>41047</c:v>
                </c:pt>
                <c:pt idx="90">
                  <c:v>41050</c:v>
                </c:pt>
                <c:pt idx="91">
                  <c:v>41051</c:v>
                </c:pt>
                <c:pt idx="92">
                  <c:v>41052</c:v>
                </c:pt>
                <c:pt idx="93">
                  <c:v>41053</c:v>
                </c:pt>
                <c:pt idx="94">
                  <c:v>41054</c:v>
                </c:pt>
                <c:pt idx="95">
                  <c:v>41057</c:v>
                </c:pt>
                <c:pt idx="96">
                  <c:v>41058</c:v>
                </c:pt>
                <c:pt idx="97">
                  <c:v>41059</c:v>
                </c:pt>
                <c:pt idx="98">
                  <c:v>41060</c:v>
                </c:pt>
                <c:pt idx="99">
                  <c:v>41061</c:v>
                </c:pt>
                <c:pt idx="100">
                  <c:v>41064</c:v>
                </c:pt>
                <c:pt idx="101">
                  <c:v>41065</c:v>
                </c:pt>
                <c:pt idx="102">
                  <c:v>41066</c:v>
                </c:pt>
                <c:pt idx="103">
                  <c:v>41067</c:v>
                </c:pt>
                <c:pt idx="104">
                  <c:v>41068</c:v>
                </c:pt>
                <c:pt idx="105">
                  <c:v>41069</c:v>
                </c:pt>
                <c:pt idx="106">
                  <c:v>41073</c:v>
                </c:pt>
                <c:pt idx="107">
                  <c:v>41074</c:v>
                </c:pt>
                <c:pt idx="108">
                  <c:v>41075</c:v>
                </c:pt>
                <c:pt idx="109">
                  <c:v>41078</c:v>
                </c:pt>
                <c:pt idx="110">
                  <c:v>41079</c:v>
                </c:pt>
                <c:pt idx="111">
                  <c:v>41080</c:v>
                </c:pt>
                <c:pt idx="112">
                  <c:v>41081</c:v>
                </c:pt>
                <c:pt idx="113">
                  <c:v>41082</c:v>
                </c:pt>
                <c:pt idx="114">
                  <c:v>41085</c:v>
                </c:pt>
                <c:pt idx="115">
                  <c:v>41086</c:v>
                </c:pt>
                <c:pt idx="116">
                  <c:v>41087</c:v>
                </c:pt>
                <c:pt idx="117">
                  <c:v>41088</c:v>
                </c:pt>
                <c:pt idx="118">
                  <c:v>41089</c:v>
                </c:pt>
                <c:pt idx="119">
                  <c:v>41092</c:v>
                </c:pt>
                <c:pt idx="120">
                  <c:v>41093</c:v>
                </c:pt>
                <c:pt idx="121">
                  <c:v>41094</c:v>
                </c:pt>
                <c:pt idx="122">
                  <c:v>41095</c:v>
                </c:pt>
                <c:pt idx="123">
                  <c:v>41096</c:v>
                </c:pt>
                <c:pt idx="124">
                  <c:v>41099</c:v>
                </c:pt>
                <c:pt idx="125">
                  <c:v>41100</c:v>
                </c:pt>
                <c:pt idx="126">
                  <c:v>41101</c:v>
                </c:pt>
                <c:pt idx="127">
                  <c:v>41102</c:v>
                </c:pt>
                <c:pt idx="128">
                  <c:v>41103</c:v>
                </c:pt>
                <c:pt idx="129">
                  <c:v>41106</c:v>
                </c:pt>
                <c:pt idx="130">
                  <c:v>41107</c:v>
                </c:pt>
                <c:pt idx="131">
                  <c:v>41108</c:v>
                </c:pt>
                <c:pt idx="132">
                  <c:v>41109</c:v>
                </c:pt>
                <c:pt idx="133">
                  <c:v>41110</c:v>
                </c:pt>
                <c:pt idx="134">
                  <c:v>41113</c:v>
                </c:pt>
                <c:pt idx="135">
                  <c:v>41114</c:v>
                </c:pt>
                <c:pt idx="136">
                  <c:v>41115</c:v>
                </c:pt>
                <c:pt idx="137">
                  <c:v>41116</c:v>
                </c:pt>
                <c:pt idx="138">
                  <c:v>41117</c:v>
                </c:pt>
                <c:pt idx="139">
                  <c:v>41120</c:v>
                </c:pt>
                <c:pt idx="140">
                  <c:v>41121</c:v>
                </c:pt>
                <c:pt idx="141">
                  <c:v>41122</c:v>
                </c:pt>
                <c:pt idx="142">
                  <c:v>41123</c:v>
                </c:pt>
                <c:pt idx="143">
                  <c:v>41124</c:v>
                </c:pt>
                <c:pt idx="144">
                  <c:v>41127</c:v>
                </c:pt>
                <c:pt idx="145">
                  <c:v>41128</c:v>
                </c:pt>
                <c:pt idx="146">
                  <c:v>41129</c:v>
                </c:pt>
                <c:pt idx="147">
                  <c:v>41130</c:v>
                </c:pt>
                <c:pt idx="148">
                  <c:v>41131</c:v>
                </c:pt>
                <c:pt idx="149">
                  <c:v>41134</c:v>
                </c:pt>
                <c:pt idx="150">
                  <c:v>41135</c:v>
                </c:pt>
                <c:pt idx="151">
                  <c:v>41136</c:v>
                </c:pt>
                <c:pt idx="152">
                  <c:v>41137</c:v>
                </c:pt>
                <c:pt idx="153">
                  <c:v>41138</c:v>
                </c:pt>
                <c:pt idx="154">
                  <c:v>41141</c:v>
                </c:pt>
                <c:pt idx="155">
                  <c:v>41142</c:v>
                </c:pt>
                <c:pt idx="156">
                  <c:v>41143</c:v>
                </c:pt>
                <c:pt idx="157">
                  <c:v>41144</c:v>
                </c:pt>
                <c:pt idx="158">
                  <c:v>41145</c:v>
                </c:pt>
                <c:pt idx="159">
                  <c:v>41148</c:v>
                </c:pt>
                <c:pt idx="160">
                  <c:v>41149</c:v>
                </c:pt>
                <c:pt idx="161">
                  <c:v>41150</c:v>
                </c:pt>
                <c:pt idx="162">
                  <c:v>41151</c:v>
                </c:pt>
                <c:pt idx="163">
                  <c:v>41152</c:v>
                </c:pt>
                <c:pt idx="164">
                  <c:v>41155</c:v>
                </c:pt>
                <c:pt idx="165">
                  <c:v>41156</c:v>
                </c:pt>
                <c:pt idx="166">
                  <c:v>41157</c:v>
                </c:pt>
                <c:pt idx="167">
                  <c:v>41158</c:v>
                </c:pt>
                <c:pt idx="168">
                  <c:v>41159</c:v>
                </c:pt>
                <c:pt idx="169">
                  <c:v>41162</c:v>
                </c:pt>
                <c:pt idx="170">
                  <c:v>41163</c:v>
                </c:pt>
                <c:pt idx="171">
                  <c:v>41164</c:v>
                </c:pt>
                <c:pt idx="172">
                  <c:v>41165</c:v>
                </c:pt>
                <c:pt idx="173">
                  <c:v>41166</c:v>
                </c:pt>
                <c:pt idx="174">
                  <c:v>41169</c:v>
                </c:pt>
                <c:pt idx="175">
                  <c:v>41170</c:v>
                </c:pt>
                <c:pt idx="176">
                  <c:v>41171</c:v>
                </c:pt>
                <c:pt idx="177">
                  <c:v>41172</c:v>
                </c:pt>
                <c:pt idx="178">
                  <c:v>41173</c:v>
                </c:pt>
                <c:pt idx="179">
                  <c:v>41176</c:v>
                </c:pt>
                <c:pt idx="180">
                  <c:v>41177</c:v>
                </c:pt>
                <c:pt idx="181">
                  <c:v>41178</c:v>
                </c:pt>
                <c:pt idx="182">
                  <c:v>41179</c:v>
                </c:pt>
                <c:pt idx="183">
                  <c:v>41180</c:v>
                </c:pt>
                <c:pt idx="184">
                  <c:v>41183</c:v>
                </c:pt>
                <c:pt idx="185">
                  <c:v>41184</c:v>
                </c:pt>
                <c:pt idx="186">
                  <c:v>41185</c:v>
                </c:pt>
                <c:pt idx="187">
                  <c:v>41186</c:v>
                </c:pt>
                <c:pt idx="188">
                  <c:v>41187</c:v>
                </c:pt>
                <c:pt idx="189">
                  <c:v>41190</c:v>
                </c:pt>
                <c:pt idx="190">
                  <c:v>41191</c:v>
                </c:pt>
                <c:pt idx="191">
                  <c:v>41192</c:v>
                </c:pt>
                <c:pt idx="192">
                  <c:v>41193</c:v>
                </c:pt>
                <c:pt idx="193">
                  <c:v>41194</c:v>
                </c:pt>
                <c:pt idx="194">
                  <c:v>41197</c:v>
                </c:pt>
                <c:pt idx="195">
                  <c:v>41198</c:v>
                </c:pt>
                <c:pt idx="196">
                  <c:v>41199</c:v>
                </c:pt>
                <c:pt idx="197">
                  <c:v>41200</c:v>
                </c:pt>
                <c:pt idx="198">
                  <c:v>41201</c:v>
                </c:pt>
                <c:pt idx="199">
                  <c:v>41204</c:v>
                </c:pt>
                <c:pt idx="200">
                  <c:v>41205</c:v>
                </c:pt>
                <c:pt idx="201">
                  <c:v>41206</c:v>
                </c:pt>
                <c:pt idx="202">
                  <c:v>41207</c:v>
                </c:pt>
                <c:pt idx="203">
                  <c:v>41208</c:v>
                </c:pt>
                <c:pt idx="204">
                  <c:v>41211</c:v>
                </c:pt>
                <c:pt idx="205">
                  <c:v>41212</c:v>
                </c:pt>
                <c:pt idx="206">
                  <c:v>41213</c:v>
                </c:pt>
                <c:pt idx="207">
                  <c:v>41214</c:v>
                </c:pt>
                <c:pt idx="208">
                  <c:v>41215</c:v>
                </c:pt>
                <c:pt idx="209">
                  <c:v>41219</c:v>
                </c:pt>
                <c:pt idx="210">
                  <c:v>41220</c:v>
                </c:pt>
                <c:pt idx="211">
                  <c:v>41221</c:v>
                </c:pt>
                <c:pt idx="212">
                  <c:v>41222</c:v>
                </c:pt>
                <c:pt idx="213">
                  <c:v>41225</c:v>
                </c:pt>
                <c:pt idx="214">
                  <c:v>41226</c:v>
                </c:pt>
                <c:pt idx="215">
                  <c:v>41227</c:v>
                </c:pt>
                <c:pt idx="216">
                  <c:v>41228</c:v>
                </c:pt>
                <c:pt idx="217">
                  <c:v>41229</c:v>
                </c:pt>
                <c:pt idx="218">
                  <c:v>41232</c:v>
                </c:pt>
                <c:pt idx="219">
                  <c:v>41233</c:v>
                </c:pt>
                <c:pt idx="220">
                  <c:v>41234</c:v>
                </c:pt>
                <c:pt idx="221">
                  <c:v>41235</c:v>
                </c:pt>
                <c:pt idx="222">
                  <c:v>41236</c:v>
                </c:pt>
                <c:pt idx="223">
                  <c:v>41239</c:v>
                </c:pt>
                <c:pt idx="224">
                  <c:v>41240</c:v>
                </c:pt>
                <c:pt idx="225">
                  <c:v>41241</c:v>
                </c:pt>
                <c:pt idx="226">
                  <c:v>41242</c:v>
                </c:pt>
                <c:pt idx="227">
                  <c:v>41243</c:v>
                </c:pt>
                <c:pt idx="228">
                  <c:v>41246</c:v>
                </c:pt>
                <c:pt idx="229">
                  <c:v>41247</c:v>
                </c:pt>
                <c:pt idx="230">
                  <c:v>41248</c:v>
                </c:pt>
                <c:pt idx="231">
                  <c:v>41249</c:v>
                </c:pt>
                <c:pt idx="232">
                  <c:v>41250</c:v>
                </c:pt>
                <c:pt idx="233">
                  <c:v>41253</c:v>
                </c:pt>
                <c:pt idx="234">
                  <c:v>41254</c:v>
                </c:pt>
                <c:pt idx="235">
                  <c:v>41255</c:v>
                </c:pt>
                <c:pt idx="236">
                  <c:v>41256</c:v>
                </c:pt>
                <c:pt idx="237">
                  <c:v>41257</c:v>
                </c:pt>
                <c:pt idx="238">
                  <c:v>41260</c:v>
                </c:pt>
                <c:pt idx="239">
                  <c:v>41261</c:v>
                </c:pt>
                <c:pt idx="240">
                  <c:v>41262</c:v>
                </c:pt>
                <c:pt idx="241">
                  <c:v>41263</c:v>
                </c:pt>
                <c:pt idx="242">
                  <c:v>41264</c:v>
                </c:pt>
                <c:pt idx="243">
                  <c:v>41267</c:v>
                </c:pt>
                <c:pt idx="244">
                  <c:v>41268</c:v>
                </c:pt>
                <c:pt idx="245">
                  <c:v>41269</c:v>
                </c:pt>
                <c:pt idx="246">
                  <c:v>41270</c:v>
                </c:pt>
                <c:pt idx="247">
                  <c:v>41271</c:v>
                </c:pt>
                <c:pt idx="248">
                  <c:v>41272</c:v>
                </c:pt>
                <c:pt idx="249">
                  <c:v>41283</c:v>
                </c:pt>
                <c:pt idx="250">
                  <c:v>41284</c:v>
                </c:pt>
                <c:pt idx="251">
                  <c:v>41285</c:v>
                </c:pt>
                <c:pt idx="252">
                  <c:v>41288</c:v>
                </c:pt>
                <c:pt idx="253">
                  <c:v>41289</c:v>
                </c:pt>
                <c:pt idx="254">
                  <c:v>41290</c:v>
                </c:pt>
                <c:pt idx="255">
                  <c:v>41291</c:v>
                </c:pt>
                <c:pt idx="256">
                  <c:v>41292</c:v>
                </c:pt>
                <c:pt idx="257">
                  <c:v>41295</c:v>
                </c:pt>
                <c:pt idx="258">
                  <c:v>41296</c:v>
                </c:pt>
                <c:pt idx="259">
                  <c:v>41297</c:v>
                </c:pt>
                <c:pt idx="260">
                  <c:v>41298</c:v>
                </c:pt>
                <c:pt idx="261">
                  <c:v>41299</c:v>
                </c:pt>
                <c:pt idx="262">
                  <c:v>41302</c:v>
                </c:pt>
                <c:pt idx="263">
                  <c:v>41303</c:v>
                </c:pt>
                <c:pt idx="264">
                  <c:v>41304</c:v>
                </c:pt>
                <c:pt idx="265">
                  <c:v>41305</c:v>
                </c:pt>
                <c:pt idx="266">
                  <c:v>41306</c:v>
                </c:pt>
                <c:pt idx="267">
                  <c:v>41309</c:v>
                </c:pt>
                <c:pt idx="268">
                  <c:v>41310</c:v>
                </c:pt>
                <c:pt idx="269">
                  <c:v>41311</c:v>
                </c:pt>
                <c:pt idx="270">
                  <c:v>41312</c:v>
                </c:pt>
                <c:pt idx="271">
                  <c:v>41313</c:v>
                </c:pt>
                <c:pt idx="272">
                  <c:v>41316</c:v>
                </c:pt>
                <c:pt idx="273">
                  <c:v>41317</c:v>
                </c:pt>
                <c:pt idx="274">
                  <c:v>41318</c:v>
                </c:pt>
                <c:pt idx="275">
                  <c:v>41319</c:v>
                </c:pt>
                <c:pt idx="276">
                  <c:v>41320</c:v>
                </c:pt>
                <c:pt idx="277">
                  <c:v>41323</c:v>
                </c:pt>
                <c:pt idx="278">
                  <c:v>41324</c:v>
                </c:pt>
                <c:pt idx="279">
                  <c:v>41325</c:v>
                </c:pt>
                <c:pt idx="280">
                  <c:v>41326</c:v>
                </c:pt>
                <c:pt idx="281">
                  <c:v>41327</c:v>
                </c:pt>
                <c:pt idx="282">
                  <c:v>41330</c:v>
                </c:pt>
                <c:pt idx="283">
                  <c:v>41331</c:v>
                </c:pt>
                <c:pt idx="284">
                  <c:v>41332</c:v>
                </c:pt>
                <c:pt idx="285">
                  <c:v>41333</c:v>
                </c:pt>
                <c:pt idx="286">
                  <c:v>41334</c:v>
                </c:pt>
                <c:pt idx="287">
                  <c:v>41337</c:v>
                </c:pt>
                <c:pt idx="288">
                  <c:v>41338</c:v>
                </c:pt>
                <c:pt idx="289">
                  <c:v>41339</c:v>
                </c:pt>
                <c:pt idx="290">
                  <c:v>41340</c:v>
                </c:pt>
                <c:pt idx="291">
                  <c:v>41344</c:v>
                </c:pt>
                <c:pt idx="292">
                  <c:v>41345</c:v>
                </c:pt>
                <c:pt idx="293">
                  <c:v>41346</c:v>
                </c:pt>
                <c:pt idx="294">
                  <c:v>41347</c:v>
                </c:pt>
                <c:pt idx="295">
                  <c:v>41348</c:v>
                </c:pt>
                <c:pt idx="296">
                  <c:v>41351</c:v>
                </c:pt>
                <c:pt idx="297">
                  <c:v>41352</c:v>
                </c:pt>
                <c:pt idx="298">
                  <c:v>41353</c:v>
                </c:pt>
                <c:pt idx="299">
                  <c:v>41354</c:v>
                </c:pt>
                <c:pt idx="300">
                  <c:v>41355</c:v>
                </c:pt>
                <c:pt idx="301">
                  <c:v>41358</c:v>
                </c:pt>
                <c:pt idx="302">
                  <c:v>41359</c:v>
                </c:pt>
                <c:pt idx="303">
                  <c:v>41360</c:v>
                </c:pt>
                <c:pt idx="304">
                  <c:v>41361</c:v>
                </c:pt>
                <c:pt idx="305">
                  <c:v>41362</c:v>
                </c:pt>
                <c:pt idx="306">
                  <c:v>41365</c:v>
                </c:pt>
                <c:pt idx="307">
                  <c:v>41366</c:v>
                </c:pt>
                <c:pt idx="308">
                  <c:v>41367</c:v>
                </c:pt>
                <c:pt idx="309">
                  <c:v>41368</c:v>
                </c:pt>
                <c:pt idx="310">
                  <c:v>41369</c:v>
                </c:pt>
                <c:pt idx="311">
                  <c:v>41372</c:v>
                </c:pt>
                <c:pt idx="312">
                  <c:v>41373</c:v>
                </c:pt>
                <c:pt idx="313">
                  <c:v>41374</c:v>
                </c:pt>
                <c:pt idx="314">
                  <c:v>41375</c:v>
                </c:pt>
                <c:pt idx="315">
                  <c:v>41376</c:v>
                </c:pt>
                <c:pt idx="316">
                  <c:v>41379</c:v>
                </c:pt>
                <c:pt idx="317">
                  <c:v>41380</c:v>
                </c:pt>
                <c:pt idx="318">
                  <c:v>41381</c:v>
                </c:pt>
                <c:pt idx="319">
                  <c:v>41382</c:v>
                </c:pt>
                <c:pt idx="320">
                  <c:v>41383</c:v>
                </c:pt>
                <c:pt idx="321">
                  <c:v>41386</c:v>
                </c:pt>
                <c:pt idx="322">
                  <c:v>41387</c:v>
                </c:pt>
                <c:pt idx="323">
                  <c:v>41388</c:v>
                </c:pt>
                <c:pt idx="324">
                  <c:v>41389</c:v>
                </c:pt>
                <c:pt idx="325">
                  <c:v>41390</c:v>
                </c:pt>
                <c:pt idx="326">
                  <c:v>41393</c:v>
                </c:pt>
                <c:pt idx="327">
                  <c:v>41394</c:v>
                </c:pt>
                <c:pt idx="328">
                  <c:v>41400</c:v>
                </c:pt>
                <c:pt idx="329">
                  <c:v>41401</c:v>
                </c:pt>
                <c:pt idx="330">
                  <c:v>41402</c:v>
                </c:pt>
                <c:pt idx="331">
                  <c:v>41407</c:v>
                </c:pt>
                <c:pt idx="332">
                  <c:v>41408</c:v>
                </c:pt>
                <c:pt idx="333">
                  <c:v>41409</c:v>
                </c:pt>
                <c:pt idx="334">
                  <c:v>41410</c:v>
                </c:pt>
                <c:pt idx="335">
                  <c:v>41411</c:v>
                </c:pt>
                <c:pt idx="336">
                  <c:v>41414</c:v>
                </c:pt>
                <c:pt idx="337">
                  <c:v>41415</c:v>
                </c:pt>
                <c:pt idx="338">
                  <c:v>41416</c:v>
                </c:pt>
                <c:pt idx="339">
                  <c:v>41417</c:v>
                </c:pt>
                <c:pt idx="340">
                  <c:v>41418</c:v>
                </c:pt>
                <c:pt idx="341">
                  <c:v>41421</c:v>
                </c:pt>
                <c:pt idx="342">
                  <c:v>41422</c:v>
                </c:pt>
                <c:pt idx="343">
                  <c:v>41423</c:v>
                </c:pt>
                <c:pt idx="344">
                  <c:v>41424</c:v>
                </c:pt>
                <c:pt idx="345">
                  <c:v>41425</c:v>
                </c:pt>
                <c:pt idx="346">
                  <c:v>41428</c:v>
                </c:pt>
                <c:pt idx="347">
                  <c:v>41429</c:v>
                </c:pt>
                <c:pt idx="348">
                  <c:v>41430</c:v>
                </c:pt>
                <c:pt idx="349">
                  <c:v>41431</c:v>
                </c:pt>
                <c:pt idx="350">
                  <c:v>41432</c:v>
                </c:pt>
                <c:pt idx="351">
                  <c:v>41435</c:v>
                </c:pt>
                <c:pt idx="352">
                  <c:v>41436</c:v>
                </c:pt>
                <c:pt idx="353">
                  <c:v>41438</c:v>
                </c:pt>
                <c:pt idx="354">
                  <c:v>41439</c:v>
                </c:pt>
                <c:pt idx="355">
                  <c:v>41442</c:v>
                </c:pt>
                <c:pt idx="356">
                  <c:v>41443</c:v>
                </c:pt>
                <c:pt idx="357">
                  <c:v>41444</c:v>
                </c:pt>
                <c:pt idx="358">
                  <c:v>41445</c:v>
                </c:pt>
                <c:pt idx="359">
                  <c:v>41446</c:v>
                </c:pt>
                <c:pt idx="360">
                  <c:v>41449</c:v>
                </c:pt>
                <c:pt idx="361">
                  <c:v>41450</c:v>
                </c:pt>
                <c:pt idx="362">
                  <c:v>41451</c:v>
                </c:pt>
                <c:pt idx="363">
                  <c:v>41452</c:v>
                </c:pt>
                <c:pt idx="364">
                  <c:v>41453</c:v>
                </c:pt>
                <c:pt idx="365">
                  <c:v>41456</c:v>
                </c:pt>
                <c:pt idx="366">
                  <c:v>41457</c:v>
                </c:pt>
                <c:pt idx="367">
                  <c:v>41458</c:v>
                </c:pt>
                <c:pt idx="368">
                  <c:v>41459</c:v>
                </c:pt>
                <c:pt idx="369">
                  <c:v>41460</c:v>
                </c:pt>
                <c:pt idx="370">
                  <c:v>41463</c:v>
                </c:pt>
                <c:pt idx="371">
                  <c:v>41464</c:v>
                </c:pt>
                <c:pt idx="372">
                  <c:v>41465</c:v>
                </c:pt>
                <c:pt idx="373">
                  <c:v>41466</c:v>
                </c:pt>
                <c:pt idx="374">
                  <c:v>41467</c:v>
                </c:pt>
                <c:pt idx="375">
                  <c:v>41470</c:v>
                </c:pt>
                <c:pt idx="376">
                  <c:v>41471</c:v>
                </c:pt>
                <c:pt idx="377">
                  <c:v>41472</c:v>
                </c:pt>
                <c:pt idx="378">
                  <c:v>41473</c:v>
                </c:pt>
                <c:pt idx="379">
                  <c:v>41474</c:v>
                </c:pt>
                <c:pt idx="380">
                  <c:v>41477</c:v>
                </c:pt>
                <c:pt idx="381">
                  <c:v>41478</c:v>
                </c:pt>
                <c:pt idx="382">
                  <c:v>41479</c:v>
                </c:pt>
                <c:pt idx="383">
                  <c:v>41480</c:v>
                </c:pt>
                <c:pt idx="384">
                  <c:v>41481</c:v>
                </c:pt>
                <c:pt idx="385">
                  <c:v>41484</c:v>
                </c:pt>
                <c:pt idx="386">
                  <c:v>41485</c:v>
                </c:pt>
                <c:pt idx="387">
                  <c:v>41486</c:v>
                </c:pt>
                <c:pt idx="388">
                  <c:v>41487</c:v>
                </c:pt>
                <c:pt idx="389">
                  <c:v>41488</c:v>
                </c:pt>
                <c:pt idx="390">
                  <c:v>41491</c:v>
                </c:pt>
                <c:pt idx="391">
                  <c:v>41492</c:v>
                </c:pt>
                <c:pt idx="392">
                  <c:v>41493</c:v>
                </c:pt>
                <c:pt idx="393">
                  <c:v>41494</c:v>
                </c:pt>
                <c:pt idx="394">
                  <c:v>41495</c:v>
                </c:pt>
                <c:pt idx="395">
                  <c:v>41498</c:v>
                </c:pt>
                <c:pt idx="396">
                  <c:v>41499</c:v>
                </c:pt>
                <c:pt idx="397">
                  <c:v>41500</c:v>
                </c:pt>
                <c:pt idx="398">
                  <c:v>41501</c:v>
                </c:pt>
                <c:pt idx="399">
                  <c:v>41502</c:v>
                </c:pt>
                <c:pt idx="400">
                  <c:v>41505</c:v>
                </c:pt>
                <c:pt idx="401">
                  <c:v>41506</c:v>
                </c:pt>
                <c:pt idx="402">
                  <c:v>41507</c:v>
                </c:pt>
                <c:pt idx="403">
                  <c:v>41508</c:v>
                </c:pt>
                <c:pt idx="404">
                  <c:v>41509</c:v>
                </c:pt>
                <c:pt idx="405">
                  <c:v>41512</c:v>
                </c:pt>
                <c:pt idx="406">
                  <c:v>41513</c:v>
                </c:pt>
                <c:pt idx="407">
                  <c:v>41514</c:v>
                </c:pt>
                <c:pt idx="408">
                  <c:v>41515</c:v>
                </c:pt>
                <c:pt idx="409">
                  <c:v>41516</c:v>
                </c:pt>
                <c:pt idx="410">
                  <c:v>41519</c:v>
                </c:pt>
                <c:pt idx="411">
                  <c:v>41520</c:v>
                </c:pt>
                <c:pt idx="412">
                  <c:v>41521</c:v>
                </c:pt>
                <c:pt idx="413">
                  <c:v>41522</c:v>
                </c:pt>
                <c:pt idx="414">
                  <c:v>41523</c:v>
                </c:pt>
                <c:pt idx="415">
                  <c:v>41526</c:v>
                </c:pt>
                <c:pt idx="416">
                  <c:v>41527</c:v>
                </c:pt>
                <c:pt idx="417">
                  <c:v>41528</c:v>
                </c:pt>
                <c:pt idx="418">
                  <c:v>41529</c:v>
                </c:pt>
                <c:pt idx="419">
                  <c:v>41530</c:v>
                </c:pt>
                <c:pt idx="420">
                  <c:v>41533</c:v>
                </c:pt>
                <c:pt idx="421">
                  <c:v>41534</c:v>
                </c:pt>
                <c:pt idx="422">
                  <c:v>41535</c:v>
                </c:pt>
                <c:pt idx="423">
                  <c:v>41536</c:v>
                </c:pt>
                <c:pt idx="424">
                  <c:v>41537</c:v>
                </c:pt>
                <c:pt idx="425">
                  <c:v>41540</c:v>
                </c:pt>
                <c:pt idx="426">
                  <c:v>41541</c:v>
                </c:pt>
                <c:pt idx="427">
                  <c:v>41542</c:v>
                </c:pt>
                <c:pt idx="428">
                  <c:v>41543</c:v>
                </c:pt>
                <c:pt idx="429">
                  <c:v>41544</c:v>
                </c:pt>
                <c:pt idx="430">
                  <c:v>41547</c:v>
                </c:pt>
              </c:numCache>
            </c:numRef>
          </c:cat>
          <c:val>
            <c:numRef>
              <c:f>'8'!$B$6:$B$436</c:f>
              <c:numCache>
                <c:formatCode>General</c:formatCode>
                <c:ptCount val="431"/>
                <c:pt idx="0">
                  <c:v>-0.7</c:v>
                </c:pt>
                <c:pt idx="1">
                  <c:v>-0.81</c:v>
                </c:pt>
                <c:pt idx="2">
                  <c:v>-0.84</c:v>
                </c:pt>
                <c:pt idx="3">
                  <c:v>-0.88</c:v>
                </c:pt>
                <c:pt idx="4">
                  <c:v>-0.86</c:v>
                </c:pt>
                <c:pt idx="5">
                  <c:v>-0.74</c:v>
                </c:pt>
                <c:pt idx="6">
                  <c:v>-0.69</c:v>
                </c:pt>
                <c:pt idx="7">
                  <c:v>-0.73</c:v>
                </c:pt>
                <c:pt idx="8">
                  <c:v>-0.65</c:v>
                </c:pt>
                <c:pt idx="9">
                  <c:v>-0.57999999999999996</c:v>
                </c:pt>
                <c:pt idx="10">
                  <c:v>-0.15</c:v>
                </c:pt>
                <c:pt idx="11">
                  <c:v>0.28999999999999998</c:v>
                </c:pt>
                <c:pt idx="12">
                  <c:v>0.43</c:v>
                </c:pt>
                <c:pt idx="13">
                  <c:v>0.41</c:v>
                </c:pt>
                <c:pt idx="14">
                  <c:v>0.31</c:v>
                </c:pt>
                <c:pt idx="15">
                  <c:v>-0.43</c:v>
                </c:pt>
                <c:pt idx="16">
                  <c:v>-0.79</c:v>
                </c:pt>
                <c:pt idx="17">
                  <c:v>-0.9</c:v>
                </c:pt>
                <c:pt idx="18">
                  <c:v>-0.99</c:v>
                </c:pt>
                <c:pt idx="19">
                  <c:v>-0.97</c:v>
                </c:pt>
                <c:pt idx="20">
                  <c:v>-1.01</c:v>
                </c:pt>
                <c:pt idx="21">
                  <c:v>-1.02</c:v>
                </c:pt>
                <c:pt idx="22">
                  <c:v>-1.02</c:v>
                </c:pt>
                <c:pt idx="23">
                  <c:v>-1.01</c:v>
                </c:pt>
                <c:pt idx="24">
                  <c:v>-0.93</c:v>
                </c:pt>
                <c:pt idx="25">
                  <c:v>-0.91</c:v>
                </c:pt>
                <c:pt idx="26">
                  <c:v>-0.91</c:v>
                </c:pt>
                <c:pt idx="27">
                  <c:v>-0.93</c:v>
                </c:pt>
                <c:pt idx="28">
                  <c:v>-0.93</c:v>
                </c:pt>
                <c:pt idx="29">
                  <c:v>-0.82</c:v>
                </c:pt>
                <c:pt idx="30">
                  <c:v>-0.83</c:v>
                </c:pt>
                <c:pt idx="31">
                  <c:v>-0.89</c:v>
                </c:pt>
                <c:pt idx="32">
                  <c:v>-0.92</c:v>
                </c:pt>
                <c:pt idx="33">
                  <c:v>-0.82</c:v>
                </c:pt>
                <c:pt idx="34">
                  <c:v>-0.23</c:v>
                </c:pt>
                <c:pt idx="35">
                  <c:v>-9.9999999999997868E-3</c:v>
                </c:pt>
                <c:pt idx="36">
                  <c:v>-0.59</c:v>
                </c:pt>
                <c:pt idx="37">
                  <c:v>-0.77</c:v>
                </c:pt>
                <c:pt idx="38">
                  <c:v>-0.79</c:v>
                </c:pt>
                <c:pt idx="39">
                  <c:v>-0.69</c:v>
                </c:pt>
                <c:pt idx="40">
                  <c:v>-0.64</c:v>
                </c:pt>
                <c:pt idx="41">
                  <c:v>-0.52</c:v>
                </c:pt>
                <c:pt idx="42">
                  <c:v>-8.9999999999999858E-2</c:v>
                </c:pt>
                <c:pt idx="43">
                  <c:v>-0.21</c:v>
                </c:pt>
                <c:pt idx="44">
                  <c:v>-0.38</c:v>
                </c:pt>
                <c:pt idx="45">
                  <c:v>-0.25</c:v>
                </c:pt>
                <c:pt idx="46">
                  <c:v>-5.9999999999999609E-2</c:v>
                </c:pt>
                <c:pt idx="47">
                  <c:v>1.9999999999999574E-2</c:v>
                </c:pt>
                <c:pt idx="48">
                  <c:v>0.15</c:v>
                </c:pt>
                <c:pt idx="49">
                  <c:v>9.9999999999997868E-3</c:v>
                </c:pt>
                <c:pt idx="50">
                  <c:v>-0.2</c:v>
                </c:pt>
                <c:pt idx="51">
                  <c:v>-0.16</c:v>
                </c:pt>
                <c:pt idx="52">
                  <c:v>0.65</c:v>
                </c:pt>
                <c:pt idx="53">
                  <c:v>0.43</c:v>
                </c:pt>
                <c:pt idx="54">
                  <c:v>0.47</c:v>
                </c:pt>
                <c:pt idx="55">
                  <c:v>0.44</c:v>
                </c:pt>
                <c:pt idx="56">
                  <c:v>0.41</c:v>
                </c:pt>
                <c:pt idx="57">
                  <c:v>0.51</c:v>
                </c:pt>
                <c:pt idx="58">
                  <c:v>0</c:v>
                </c:pt>
                <c:pt idx="59">
                  <c:v>-0.49</c:v>
                </c:pt>
                <c:pt idx="60">
                  <c:v>-0.72</c:v>
                </c:pt>
                <c:pt idx="61">
                  <c:v>-0.74</c:v>
                </c:pt>
                <c:pt idx="62">
                  <c:v>-0.84</c:v>
                </c:pt>
                <c:pt idx="63">
                  <c:v>-0.48</c:v>
                </c:pt>
                <c:pt idx="64">
                  <c:v>-0.17</c:v>
                </c:pt>
                <c:pt idx="65">
                  <c:v>0.19</c:v>
                </c:pt>
                <c:pt idx="66">
                  <c:v>0.19</c:v>
                </c:pt>
                <c:pt idx="67">
                  <c:v>0.22</c:v>
                </c:pt>
                <c:pt idx="68">
                  <c:v>0.19</c:v>
                </c:pt>
                <c:pt idx="69">
                  <c:v>-0.04</c:v>
                </c:pt>
                <c:pt idx="70">
                  <c:v>8.0000000000000071E-2</c:v>
                </c:pt>
                <c:pt idx="71">
                  <c:v>0.23</c:v>
                </c:pt>
                <c:pt idx="72">
                  <c:v>0.25</c:v>
                </c:pt>
                <c:pt idx="73">
                  <c:v>0.44</c:v>
                </c:pt>
                <c:pt idx="74">
                  <c:v>0.49</c:v>
                </c:pt>
                <c:pt idx="75">
                  <c:v>0.76</c:v>
                </c:pt>
                <c:pt idx="76">
                  <c:v>1.07</c:v>
                </c:pt>
                <c:pt idx="77">
                  <c:v>0.8</c:v>
                </c:pt>
                <c:pt idx="78">
                  <c:v>0.83</c:v>
                </c:pt>
                <c:pt idx="79">
                  <c:v>0.59</c:v>
                </c:pt>
                <c:pt idx="80">
                  <c:v>0.17</c:v>
                </c:pt>
                <c:pt idx="81">
                  <c:v>-0.15</c:v>
                </c:pt>
                <c:pt idx="82">
                  <c:v>0.79</c:v>
                </c:pt>
                <c:pt idx="83">
                  <c:v>0.52</c:v>
                </c:pt>
                <c:pt idx="84">
                  <c:v>-3.0000000000000249E-2</c:v>
                </c:pt>
                <c:pt idx="85">
                  <c:v>0.27</c:v>
                </c:pt>
                <c:pt idx="86">
                  <c:v>0.15</c:v>
                </c:pt>
                <c:pt idx="87">
                  <c:v>0.33</c:v>
                </c:pt>
                <c:pt idx="88">
                  <c:v>0.54</c:v>
                </c:pt>
                <c:pt idx="89">
                  <c:v>0.67</c:v>
                </c:pt>
                <c:pt idx="90">
                  <c:v>0.65</c:v>
                </c:pt>
                <c:pt idx="91">
                  <c:v>0.25</c:v>
                </c:pt>
                <c:pt idx="92">
                  <c:v>0.13</c:v>
                </c:pt>
                <c:pt idx="93">
                  <c:v>0.47</c:v>
                </c:pt>
                <c:pt idx="94">
                  <c:v>1.1000000000000001</c:v>
                </c:pt>
                <c:pt idx="95">
                  <c:v>0.89</c:v>
                </c:pt>
                <c:pt idx="96">
                  <c:v>1.2</c:v>
                </c:pt>
                <c:pt idx="97">
                  <c:v>1.0900000000000001</c:v>
                </c:pt>
                <c:pt idx="98">
                  <c:v>0.98</c:v>
                </c:pt>
                <c:pt idx="99">
                  <c:v>0.19</c:v>
                </c:pt>
                <c:pt idx="100">
                  <c:v>-0.11</c:v>
                </c:pt>
                <c:pt idx="101">
                  <c:v>-3.0000000000000249E-2</c:v>
                </c:pt>
                <c:pt idx="102">
                  <c:v>0.04</c:v>
                </c:pt>
                <c:pt idx="103">
                  <c:v>0.81</c:v>
                </c:pt>
                <c:pt idx="104">
                  <c:v>0.38</c:v>
                </c:pt>
                <c:pt idx="105">
                  <c:v>5.9999999999999609E-2</c:v>
                </c:pt>
                <c:pt idx="106">
                  <c:v>0.8</c:v>
                </c:pt>
                <c:pt idx="107">
                  <c:v>1.1299999999999999</c:v>
                </c:pt>
                <c:pt idx="108">
                  <c:v>0.95</c:v>
                </c:pt>
                <c:pt idx="109">
                  <c:v>0.38</c:v>
                </c:pt>
                <c:pt idx="110">
                  <c:v>0.22</c:v>
                </c:pt>
                <c:pt idx="111">
                  <c:v>0.41</c:v>
                </c:pt>
                <c:pt idx="112">
                  <c:v>0.4</c:v>
                </c:pt>
                <c:pt idx="113">
                  <c:v>0.62</c:v>
                </c:pt>
                <c:pt idx="114">
                  <c:v>0.66</c:v>
                </c:pt>
                <c:pt idx="115">
                  <c:v>0.92</c:v>
                </c:pt>
                <c:pt idx="116">
                  <c:v>0.88</c:v>
                </c:pt>
                <c:pt idx="117">
                  <c:v>0.86</c:v>
                </c:pt>
                <c:pt idx="118">
                  <c:v>0.9</c:v>
                </c:pt>
                <c:pt idx="119">
                  <c:v>0.33</c:v>
                </c:pt>
                <c:pt idx="120">
                  <c:v>1.9999999999999574E-2</c:v>
                </c:pt>
                <c:pt idx="121">
                  <c:v>-3.0000000000000249E-2</c:v>
                </c:pt>
                <c:pt idx="122">
                  <c:v>4.9999999999999822E-2</c:v>
                </c:pt>
                <c:pt idx="123">
                  <c:v>7.0000000000000284E-2</c:v>
                </c:pt>
                <c:pt idx="124">
                  <c:v>0.45</c:v>
                </c:pt>
                <c:pt idx="125">
                  <c:v>0.25</c:v>
                </c:pt>
                <c:pt idx="126">
                  <c:v>0.17</c:v>
                </c:pt>
                <c:pt idx="127">
                  <c:v>0.65</c:v>
                </c:pt>
                <c:pt idx="128">
                  <c:v>0.38</c:v>
                </c:pt>
                <c:pt idx="129">
                  <c:v>0.32</c:v>
                </c:pt>
                <c:pt idx="130">
                  <c:v>0.34</c:v>
                </c:pt>
                <c:pt idx="131">
                  <c:v>0.33</c:v>
                </c:pt>
                <c:pt idx="132">
                  <c:v>0.12</c:v>
                </c:pt>
                <c:pt idx="133">
                  <c:v>0.15</c:v>
                </c:pt>
                <c:pt idx="134">
                  <c:v>0.41</c:v>
                </c:pt>
                <c:pt idx="135">
                  <c:v>0.6</c:v>
                </c:pt>
                <c:pt idx="136">
                  <c:v>0.67</c:v>
                </c:pt>
                <c:pt idx="137">
                  <c:v>0.69</c:v>
                </c:pt>
                <c:pt idx="138">
                  <c:v>0.5</c:v>
                </c:pt>
                <c:pt idx="139">
                  <c:v>0.59</c:v>
                </c:pt>
                <c:pt idx="140">
                  <c:v>0.77</c:v>
                </c:pt>
                <c:pt idx="141">
                  <c:v>0.28000000000000003</c:v>
                </c:pt>
                <c:pt idx="142">
                  <c:v>0.35</c:v>
                </c:pt>
                <c:pt idx="143">
                  <c:v>0.22</c:v>
                </c:pt>
                <c:pt idx="144">
                  <c:v>0.16</c:v>
                </c:pt>
                <c:pt idx="145">
                  <c:v>0.36</c:v>
                </c:pt>
                <c:pt idx="146">
                  <c:v>-9.9999999999997868E-3</c:v>
                </c:pt>
                <c:pt idx="147">
                  <c:v>-0.64</c:v>
                </c:pt>
                <c:pt idx="148">
                  <c:v>0.15</c:v>
                </c:pt>
                <c:pt idx="149">
                  <c:v>0.61</c:v>
                </c:pt>
                <c:pt idx="150">
                  <c:v>0.54</c:v>
                </c:pt>
                <c:pt idx="151">
                  <c:v>0.31</c:v>
                </c:pt>
                <c:pt idx="152">
                  <c:v>-9.9999999999999645E-2</c:v>
                </c:pt>
                <c:pt idx="153">
                  <c:v>-0.35</c:v>
                </c:pt>
                <c:pt idx="154">
                  <c:v>0.24</c:v>
                </c:pt>
                <c:pt idx="155">
                  <c:v>0.3</c:v>
                </c:pt>
                <c:pt idx="156">
                  <c:v>-1.9999999999999574E-2</c:v>
                </c:pt>
                <c:pt idx="157">
                  <c:v>-0.41</c:v>
                </c:pt>
                <c:pt idx="158">
                  <c:v>-0.46</c:v>
                </c:pt>
                <c:pt idx="159">
                  <c:v>0.5</c:v>
                </c:pt>
                <c:pt idx="160">
                  <c:v>0.28999999999999998</c:v>
                </c:pt>
                <c:pt idx="161">
                  <c:v>0.04</c:v>
                </c:pt>
                <c:pt idx="162">
                  <c:v>1.9999999999999574E-2</c:v>
                </c:pt>
                <c:pt idx="163">
                  <c:v>-0.44</c:v>
                </c:pt>
                <c:pt idx="164">
                  <c:v>-0.66</c:v>
                </c:pt>
                <c:pt idx="165">
                  <c:v>-0.78</c:v>
                </c:pt>
                <c:pt idx="166">
                  <c:v>-0.14000000000000001</c:v>
                </c:pt>
                <c:pt idx="167">
                  <c:v>-0.12</c:v>
                </c:pt>
                <c:pt idx="168">
                  <c:v>-0.42</c:v>
                </c:pt>
                <c:pt idx="169">
                  <c:v>0.24</c:v>
                </c:pt>
                <c:pt idx="170">
                  <c:v>9.9999999999997868E-3</c:v>
                </c:pt>
                <c:pt idx="171">
                  <c:v>-0.14000000000000001</c:v>
                </c:pt>
                <c:pt idx="172">
                  <c:v>1.9999999999999574E-2</c:v>
                </c:pt>
                <c:pt idx="173">
                  <c:v>0.11</c:v>
                </c:pt>
                <c:pt idx="174">
                  <c:v>0.37</c:v>
                </c:pt>
                <c:pt idx="175">
                  <c:v>0.26</c:v>
                </c:pt>
                <c:pt idx="176">
                  <c:v>-5.9999999999999609E-2</c:v>
                </c:pt>
                <c:pt idx="177">
                  <c:v>0.14000000000000001</c:v>
                </c:pt>
                <c:pt idx="178">
                  <c:v>8.9999999999999858E-2</c:v>
                </c:pt>
                <c:pt idx="179">
                  <c:v>0.61</c:v>
                </c:pt>
                <c:pt idx="180">
                  <c:v>0.92</c:v>
                </c:pt>
                <c:pt idx="181">
                  <c:v>0.75</c:v>
                </c:pt>
                <c:pt idx="182">
                  <c:v>0.72</c:v>
                </c:pt>
                <c:pt idx="183">
                  <c:v>0.82</c:v>
                </c:pt>
                <c:pt idx="184">
                  <c:v>0.48</c:v>
                </c:pt>
                <c:pt idx="185">
                  <c:v>0.24</c:v>
                </c:pt>
                <c:pt idx="186">
                  <c:v>7.0000000000000284E-2</c:v>
                </c:pt>
                <c:pt idx="187">
                  <c:v>0.32</c:v>
                </c:pt>
                <c:pt idx="188">
                  <c:v>0.11</c:v>
                </c:pt>
                <c:pt idx="189">
                  <c:v>0.4</c:v>
                </c:pt>
                <c:pt idx="190">
                  <c:v>0.5</c:v>
                </c:pt>
                <c:pt idx="191">
                  <c:v>0.75</c:v>
                </c:pt>
                <c:pt idx="192">
                  <c:v>0.83</c:v>
                </c:pt>
                <c:pt idx="193">
                  <c:v>0.72</c:v>
                </c:pt>
                <c:pt idx="194">
                  <c:v>0.75</c:v>
                </c:pt>
                <c:pt idx="195">
                  <c:v>0.73</c:v>
                </c:pt>
                <c:pt idx="196">
                  <c:v>0.48</c:v>
                </c:pt>
                <c:pt idx="197">
                  <c:v>0.3</c:v>
                </c:pt>
                <c:pt idx="198">
                  <c:v>0.28000000000000003</c:v>
                </c:pt>
                <c:pt idx="199">
                  <c:v>0.63</c:v>
                </c:pt>
                <c:pt idx="200">
                  <c:v>0.75</c:v>
                </c:pt>
                <c:pt idx="201">
                  <c:v>0.79</c:v>
                </c:pt>
                <c:pt idx="202">
                  <c:v>0.94</c:v>
                </c:pt>
                <c:pt idx="203">
                  <c:v>0.82</c:v>
                </c:pt>
                <c:pt idx="204">
                  <c:v>0.92</c:v>
                </c:pt>
                <c:pt idx="205">
                  <c:v>0.93</c:v>
                </c:pt>
                <c:pt idx="206">
                  <c:v>1</c:v>
                </c:pt>
                <c:pt idx="207">
                  <c:v>0.79</c:v>
                </c:pt>
                <c:pt idx="208">
                  <c:v>0.51</c:v>
                </c:pt>
                <c:pt idx="209">
                  <c:v>0.6</c:v>
                </c:pt>
                <c:pt idx="210">
                  <c:v>0.36</c:v>
                </c:pt>
                <c:pt idx="211">
                  <c:v>8.0000000000000071E-2</c:v>
                </c:pt>
                <c:pt idx="212">
                  <c:v>0.11</c:v>
                </c:pt>
                <c:pt idx="213">
                  <c:v>0.45</c:v>
                </c:pt>
                <c:pt idx="214">
                  <c:v>0.65</c:v>
                </c:pt>
                <c:pt idx="215">
                  <c:v>0.93</c:v>
                </c:pt>
                <c:pt idx="216">
                  <c:v>0.81</c:v>
                </c:pt>
                <c:pt idx="217">
                  <c:v>0.73</c:v>
                </c:pt>
                <c:pt idx="218">
                  <c:v>0.68</c:v>
                </c:pt>
                <c:pt idx="219">
                  <c:v>0.59</c:v>
                </c:pt>
                <c:pt idx="220">
                  <c:v>0.36</c:v>
                </c:pt>
                <c:pt idx="221">
                  <c:v>0.38</c:v>
                </c:pt>
                <c:pt idx="222">
                  <c:v>0.46</c:v>
                </c:pt>
                <c:pt idx="223">
                  <c:v>0.84</c:v>
                </c:pt>
                <c:pt idx="224">
                  <c:v>0.93</c:v>
                </c:pt>
                <c:pt idx="225">
                  <c:v>0.98</c:v>
                </c:pt>
                <c:pt idx="226">
                  <c:v>0.79</c:v>
                </c:pt>
                <c:pt idx="227">
                  <c:v>0.96</c:v>
                </c:pt>
                <c:pt idx="228">
                  <c:v>0.92</c:v>
                </c:pt>
                <c:pt idx="229">
                  <c:v>0.9</c:v>
                </c:pt>
                <c:pt idx="230">
                  <c:v>0.87</c:v>
                </c:pt>
                <c:pt idx="231">
                  <c:v>0.64</c:v>
                </c:pt>
                <c:pt idx="232">
                  <c:v>0.4</c:v>
                </c:pt>
                <c:pt idx="233">
                  <c:v>0.82</c:v>
                </c:pt>
                <c:pt idx="234">
                  <c:v>0.85</c:v>
                </c:pt>
                <c:pt idx="235">
                  <c:v>0.76</c:v>
                </c:pt>
                <c:pt idx="236">
                  <c:v>0.71</c:v>
                </c:pt>
                <c:pt idx="237">
                  <c:v>0.91</c:v>
                </c:pt>
                <c:pt idx="238">
                  <c:v>0.85</c:v>
                </c:pt>
                <c:pt idx="239">
                  <c:v>0.94</c:v>
                </c:pt>
                <c:pt idx="240">
                  <c:v>0.9</c:v>
                </c:pt>
                <c:pt idx="241">
                  <c:v>0.93</c:v>
                </c:pt>
                <c:pt idx="242">
                  <c:v>0.82</c:v>
                </c:pt>
                <c:pt idx="243">
                  <c:v>0.66</c:v>
                </c:pt>
                <c:pt idx="244">
                  <c:v>0.56000000000000005</c:v>
                </c:pt>
                <c:pt idx="245">
                  <c:v>0.65</c:v>
                </c:pt>
                <c:pt idx="246">
                  <c:v>0.79</c:v>
                </c:pt>
                <c:pt idx="247">
                  <c:v>0.04</c:v>
                </c:pt>
                <c:pt idx="248">
                  <c:v>-0.91</c:v>
                </c:pt>
                <c:pt idx="249">
                  <c:v>0.19</c:v>
                </c:pt>
                <c:pt idx="250">
                  <c:v>-0.48</c:v>
                </c:pt>
                <c:pt idx="251">
                  <c:v>-0.6</c:v>
                </c:pt>
                <c:pt idx="252">
                  <c:v>-0.56000000000000005</c:v>
                </c:pt>
                <c:pt idx="253">
                  <c:v>-0.6</c:v>
                </c:pt>
                <c:pt idx="254">
                  <c:v>-0.23</c:v>
                </c:pt>
                <c:pt idx="255">
                  <c:v>9.9999999999999645E-2</c:v>
                </c:pt>
                <c:pt idx="256">
                  <c:v>-0.15</c:v>
                </c:pt>
                <c:pt idx="257">
                  <c:v>9.9999999999997868E-3</c:v>
                </c:pt>
                <c:pt idx="258">
                  <c:v>-5.9999999999999609E-2</c:v>
                </c:pt>
                <c:pt idx="259">
                  <c:v>-0.45</c:v>
                </c:pt>
                <c:pt idx="260">
                  <c:v>-0.56999999999999995</c:v>
                </c:pt>
                <c:pt idx="261">
                  <c:v>0.23</c:v>
                </c:pt>
                <c:pt idx="262">
                  <c:v>0.71</c:v>
                </c:pt>
                <c:pt idx="263">
                  <c:v>0.39</c:v>
                </c:pt>
                <c:pt idx="264">
                  <c:v>0.28000000000000003</c:v>
                </c:pt>
                <c:pt idx="265">
                  <c:v>0.44</c:v>
                </c:pt>
                <c:pt idx="266">
                  <c:v>4.9999999999999822E-2</c:v>
                </c:pt>
                <c:pt idx="267">
                  <c:v>-0.16</c:v>
                </c:pt>
                <c:pt idx="268">
                  <c:v>-0.27</c:v>
                </c:pt>
                <c:pt idx="269">
                  <c:v>-0.27</c:v>
                </c:pt>
                <c:pt idx="270">
                  <c:v>-0.45</c:v>
                </c:pt>
                <c:pt idx="271">
                  <c:v>-0.59</c:v>
                </c:pt>
                <c:pt idx="272">
                  <c:v>-0.24</c:v>
                </c:pt>
                <c:pt idx="273">
                  <c:v>-0.2</c:v>
                </c:pt>
                <c:pt idx="274">
                  <c:v>-4.9999999999999822E-2</c:v>
                </c:pt>
                <c:pt idx="275">
                  <c:v>0.17</c:v>
                </c:pt>
                <c:pt idx="276">
                  <c:v>0.22</c:v>
                </c:pt>
                <c:pt idx="277">
                  <c:v>0.53</c:v>
                </c:pt>
                <c:pt idx="278">
                  <c:v>0.47</c:v>
                </c:pt>
                <c:pt idx="279">
                  <c:v>0.41</c:v>
                </c:pt>
                <c:pt idx="280">
                  <c:v>0.55000000000000004</c:v>
                </c:pt>
                <c:pt idx="281">
                  <c:v>0.63</c:v>
                </c:pt>
                <c:pt idx="282">
                  <c:v>0.68</c:v>
                </c:pt>
                <c:pt idx="283">
                  <c:v>0.54</c:v>
                </c:pt>
                <c:pt idx="284">
                  <c:v>0.46</c:v>
                </c:pt>
                <c:pt idx="285">
                  <c:v>0.68</c:v>
                </c:pt>
                <c:pt idx="286">
                  <c:v>0.47</c:v>
                </c:pt>
                <c:pt idx="287">
                  <c:v>0.51</c:v>
                </c:pt>
                <c:pt idx="288">
                  <c:v>0.64</c:v>
                </c:pt>
                <c:pt idx="289">
                  <c:v>0.84</c:v>
                </c:pt>
                <c:pt idx="290">
                  <c:v>0.94</c:v>
                </c:pt>
                <c:pt idx="291">
                  <c:v>0.66</c:v>
                </c:pt>
                <c:pt idx="292">
                  <c:v>0.36</c:v>
                </c:pt>
                <c:pt idx="293">
                  <c:v>0.18</c:v>
                </c:pt>
                <c:pt idx="294">
                  <c:v>0.36</c:v>
                </c:pt>
                <c:pt idx="295">
                  <c:v>0.3</c:v>
                </c:pt>
                <c:pt idx="296">
                  <c:v>0.46</c:v>
                </c:pt>
                <c:pt idx="297">
                  <c:v>0.28999999999999998</c:v>
                </c:pt>
                <c:pt idx="298">
                  <c:v>0.42</c:v>
                </c:pt>
                <c:pt idx="299">
                  <c:v>0.28999999999999998</c:v>
                </c:pt>
                <c:pt idx="300">
                  <c:v>0.45</c:v>
                </c:pt>
                <c:pt idx="301">
                  <c:v>0.7</c:v>
                </c:pt>
                <c:pt idx="302">
                  <c:v>0.69</c:v>
                </c:pt>
                <c:pt idx="303">
                  <c:v>0.56999999999999995</c:v>
                </c:pt>
                <c:pt idx="304">
                  <c:v>0.67</c:v>
                </c:pt>
                <c:pt idx="305">
                  <c:v>0.77</c:v>
                </c:pt>
                <c:pt idx="306">
                  <c:v>0.6</c:v>
                </c:pt>
                <c:pt idx="307">
                  <c:v>0.5</c:v>
                </c:pt>
                <c:pt idx="308">
                  <c:v>0.48</c:v>
                </c:pt>
                <c:pt idx="309">
                  <c:v>0.32</c:v>
                </c:pt>
                <c:pt idx="310">
                  <c:v>0.24</c:v>
                </c:pt>
                <c:pt idx="311">
                  <c:v>0.47</c:v>
                </c:pt>
                <c:pt idx="312">
                  <c:v>0.75</c:v>
                </c:pt>
                <c:pt idx="313">
                  <c:v>0.56999999999999995</c:v>
                </c:pt>
                <c:pt idx="314">
                  <c:v>0.52</c:v>
                </c:pt>
                <c:pt idx="315">
                  <c:v>0.46</c:v>
                </c:pt>
                <c:pt idx="316">
                  <c:v>0.6</c:v>
                </c:pt>
                <c:pt idx="317">
                  <c:v>0.71</c:v>
                </c:pt>
                <c:pt idx="318">
                  <c:v>0.73</c:v>
                </c:pt>
                <c:pt idx="319">
                  <c:v>0.78</c:v>
                </c:pt>
                <c:pt idx="320">
                  <c:v>0.82</c:v>
                </c:pt>
                <c:pt idx="321">
                  <c:v>0.92</c:v>
                </c:pt>
                <c:pt idx="322">
                  <c:v>0.94</c:v>
                </c:pt>
                <c:pt idx="323">
                  <c:v>1.03</c:v>
                </c:pt>
                <c:pt idx="324">
                  <c:v>1.0900000000000001</c:v>
                </c:pt>
                <c:pt idx="325">
                  <c:v>1.02</c:v>
                </c:pt>
                <c:pt idx="326">
                  <c:v>1.0900000000000001</c:v>
                </c:pt>
                <c:pt idx="327">
                  <c:v>1.1499999999999999</c:v>
                </c:pt>
                <c:pt idx="328">
                  <c:v>1.0900000000000001</c:v>
                </c:pt>
                <c:pt idx="329">
                  <c:v>0.89</c:v>
                </c:pt>
                <c:pt idx="330">
                  <c:v>0.76</c:v>
                </c:pt>
                <c:pt idx="331">
                  <c:v>0.92</c:v>
                </c:pt>
                <c:pt idx="332">
                  <c:v>0.84</c:v>
                </c:pt>
                <c:pt idx="333">
                  <c:v>0.86</c:v>
                </c:pt>
                <c:pt idx="334">
                  <c:v>0.85</c:v>
                </c:pt>
                <c:pt idx="335">
                  <c:v>0.83</c:v>
                </c:pt>
                <c:pt idx="336">
                  <c:v>0.88</c:v>
                </c:pt>
                <c:pt idx="337">
                  <c:v>0.9</c:v>
                </c:pt>
                <c:pt idx="338">
                  <c:v>0.87</c:v>
                </c:pt>
                <c:pt idx="339">
                  <c:v>0.89</c:v>
                </c:pt>
                <c:pt idx="340">
                  <c:v>0.81</c:v>
                </c:pt>
                <c:pt idx="341">
                  <c:v>0.9</c:v>
                </c:pt>
                <c:pt idx="342">
                  <c:v>0.88</c:v>
                </c:pt>
                <c:pt idx="343">
                  <c:v>0.86</c:v>
                </c:pt>
                <c:pt idx="344">
                  <c:v>0.84</c:v>
                </c:pt>
                <c:pt idx="345">
                  <c:v>0.85</c:v>
                </c:pt>
                <c:pt idx="346">
                  <c:v>0.9</c:v>
                </c:pt>
                <c:pt idx="347">
                  <c:v>0.91</c:v>
                </c:pt>
                <c:pt idx="348">
                  <c:v>0.82</c:v>
                </c:pt>
                <c:pt idx="349">
                  <c:v>0.7</c:v>
                </c:pt>
                <c:pt idx="350">
                  <c:v>0.39</c:v>
                </c:pt>
                <c:pt idx="351">
                  <c:v>0.63</c:v>
                </c:pt>
                <c:pt idx="352">
                  <c:v>0.64</c:v>
                </c:pt>
                <c:pt idx="353">
                  <c:v>0.67</c:v>
                </c:pt>
                <c:pt idx="354">
                  <c:v>0.68</c:v>
                </c:pt>
                <c:pt idx="355">
                  <c:v>0.74</c:v>
                </c:pt>
                <c:pt idx="356">
                  <c:v>0.73</c:v>
                </c:pt>
                <c:pt idx="357">
                  <c:v>0.74</c:v>
                </c:pt>
                <c:pt idx="358">
                  <c:v>0.84</c:v>
                </c:pt>
                <c:pt idx="359">
                  <c:v>0.89</c:v>
                </c:pt>
                <c:pt idx="360">
                  <c:v>0.92</c:v>
                </c:pt>
                <c:pt idx="361">
                  <c:v>1</c:v>
                </c:pt>
                <c:pt idx="362">
                  <c:v>0.95</c:v>
                </c:pt>
                <c:pt idx="363">
                  <c:v>0.99</c:v>
                </c:pt>
                <c:pt idx="364">
                  <c:v>1.01</c:v>
                </c:pt>
                <c:pt idx="365">
                  <c:v>0.87</c:v>
                </c:pt>
                <c:pt idx="366">
                  <c:v>0.69</c:v>
                </c:pt>
                <c:pt idx="367">
                  <c:v>0.44</c:v>
                </c:pt>
                <c:pt idx="368">
                  <c:v>0.28000000000000003</c:v>
                </c:pt>
                <c:pt idx="369">
                  <c:v>0.18</c:v>
                </c:pt>
                <c:pt idx="370">
                  <c:v>0.13</c:v>
                </c:pt>
                <c:pt idx="371">
                  <c:v>0.23</c:v>
                </c:pt>
                <c:pt idx="372">
                  <c:v>0.35</c:v>
                </c:pt>
                <c:pt idx="373">
                  <c:v>0.53</c:v>
                </c:pt>
                <c:pt idx="374">
                  <c:v>0.6</c:v>
                </c:pt>
                <c:pt idx="375">
                  <c:v>0.7</c:v>
                </c:pt>
                <c:pt idx="376">
                  <c:v>0.69</c:v>
                </c:pt>
                <c:pt idx="377">
                  <c:v>0.61</c:v>
                </c:pt>
                <c:pt idx="378">
                  <c:v>0.56999999999999995</c:v>
                </c:pt>
                <c:pt idx="379">
                  <c:v>0.5</c:v>
                </c:pt>
                <c:pt idx="380">
                  <c:v>0.62</c:v>
                </c:pt>
                <c:pt idx="381">
                  <c:v>0.57999999999999996</c:v>
                </c:pt>
                <c:pt idx="382">
                  <c:v>0.57999999999999996</c:v>
                </c:pt>
                <c:pt idx="383">
                  <c:v>0.79</c:v>
                </c:pt>
                <c:pt idx="384">
                  <c:v>0.87</c:v>
                </c:pt>
                <c:pt idx="385">
                  <c:v>0.88</c:v>
                </c:pt>
                <c:pt idx="386">
                  <c:v>0.79</c:v>
                </c:pt>
                <c:pt idx="387">
                  <c:v>0.76</c:v>
                </c:pt>
                <c:pt idx="388">
                  <c:v>0.7</c:v>
                </c:pt>
                <c:pt idx="389">
                  <c:v>0.56999999999999995</c:v>
                </c:pt>
                <c:pt idx="390">
                  <c:v>0.6</c:v>
                </c:pt>
                <c:pt idx="391">
                  <c:v>0.56999999999999995</c:v>
                </c:pt>
                <c:pt idx="392">
                  <c:v>0.42</c:v>
                </c:pt>
                <c:pt idx="393">
                  <c:v>0.39</c:v>
                </c:pt>
                <c:pt idx="394">
                  <c:v>0.28999999999999998</c:v>
                </c:pt>
                <c:pt idx="395">
                  <c:v>0.46</c:v>
                </c:pt>
                <c:pt idx="396">
                  <c:v>0.52</c:v>
                </c:pt>
                <c:pt idx="397">
                  <c:v>0.64</c:v>
                </c:pt>
                <c:pt idx="398">
                  <c:v>0.69</c:v>
                </c:pt>
                <c:pt idx="399">
                  <c:v>0.63</c:v>
                </c:pt>
                <c:pt idx="400">
                  <c:v>0.66</c:v>
                </c:pt>
                <c:pt idx="401">
                  <c:v>0.63</c:v>
                </c:pt>
                <c:pt idx="402">
                  <c:v>0.59</c:v>
                </c:pt>
                <c:pt idx="403">
                  <c:v>0.55000000000000004</c:v>
                </c:pt>
                <c:pt idx="404">
                  <c:v>0.56000000000000005</c:v>
                </c:pt>
                <c:pt idx="405">
                  <c:v>0.74</c:v>
                </c:pt>
                <c:pt idx="406">
                  <c:v>0.85</c:v>
                </c:pt>
                <c:pt idx="407">
                  <c:v>0.85</c:v>
                </c:pt>
                <c:pt idx="408">
                  <c:v>0.86</c:v>
                </c:pt>
                <c:pt idx="409">
                  <c:v>0.74</c:v>
                </c:pt>
                <c:pt idx="410">
                  <c:v>0.61</c:v>
                </c:pt>
                <c:pt idx="411">
                  <c:v>0.54</c:v>
                </c:pt>
                <c:pt idx="412">
                  <c:v>0.52</c:v>
                </c:pt>
                <c:pt idx="413">
                  <c:v>0.54</c:v>
                </c:pt>
                <c:pt idx="414">
                  <c:v>0.65</c:v>
                </c:pt>
                <c:pt idx="415">
                  <c:v>0.67</c:v>
                </c:pt>
                <c:pt idx="416">
                  <c:v>0.66</c:v>
                </c:pt>
                <c:pt idx="417">
                  <c:v>0.63</c:v>
                </c:pt>
                <c:pt idx="418">
                  <c:v>0.69</c:v>
                </c:pt>
                <c:pt idx="419">
                  <c:v>0.66</c:v>
                </c:pt>
                <c:pt idx="420">
                  <c:v>0.69</c:v>
                </c:pt>
                <c:pt idx="421">
                  <c:v>0.77</c:v>
                </c:pt>
                <c:pt idx="422">
                  <c:v>0.73</c:v>
                </c:pt>
                <c:pt idx="423">
                  <c:v>0.82</c:v>
                </c:pt>
                <c:pt idx="424">
                  <c:v>0.87</c:v>
                </c:pt>
                <c:pt idx="425">
                  <c:v>0.9</c:v>
                </c:pt>
                <c:pt idx="426">
                  <c:v>0.95</c:v>
                </c:pt>
                <c:pt idx="427">
                  <c:v>0.97</c:v>
                </c:pt>
                <c:pt idx="428">
                  <c:v>0.94</c:v>
                </c:pt>
                <c:pt idx="429">
                  <c:v>0.95</c:v>
                </c:pt>
                <c:pt idx="430">
                  <c:v>0.98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981760"/>
        <c:axId val="100872960"/>
      </c:lineChart>
      <c:dateAx>
        <c:axId val="100978048"/>
        <c:scaling>
          <c:orientation val="minMax"/>
          <c:min val="40909"/>
        </c:scaling>
        <c:delete val="0"/>
        <c:axPos val="b"/>
        <c:numFmt formatCode="dd/mm/yy;@" sourceLinked="0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00979840"/>
        <c:crosses val="autoZero"/>
        <c:auto val="0"/>
        <c:lblOffset val="0"/>
        <c:baseTimeUnit val="days"/>
        <c:majorUnit val="1"/>
        <c:majorTimeUnit val="months"/>
        <c:minorUnit val="10"/>
      </c:dateAx>
      <c:valAx>
        <c:axId val="100979840"/>
        <c:scaling>
          <c:orientation val="minMax"/>
          <c:max val="3000"/>
          <c:min val="-150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numFmt formatCode="#,##0.0" sourceLinked="0"/>
        <c:majorTickMark val="out"/>
        <c:minorTickMark val="none"/>
        <c:tickLblPos val="nextTo"/>
        <c:spPr>
          <a:noFill/>
          <a:ln w="9525">
            <a:solidFill>
              <a:schemeClr val="bg1">
                <a:lumMod val="65000"/>
              </a:schemeClr>
            </a:solidFill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00978048"/>
        <c:crosses val="autoZero"/>
        <c:crossBetween val="midCat"/>
        <c:majorUnit val="500"/>
        <c:dispUnits>
          <c:builtInUnit val="thousands"/>
        </c:dispUnits>
      </c:valAx>
      <c:catAx>
        <c:axId val="100981760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one"/>
        <c:crossAx val="100872960"/>
        <c:crosses val="autoZero"/>
        <c:auto val="0"/>
        <c:lblAlgn val="ctr"/>
        <c:lblOffset val="100"/>
        <c:noMultiLvlLbl val="0"/>
      </c:catAx>
      <c:valAx>
        <c:axId val="100872960"/>
        <c:scaling>
          <c:orientation val="minMax"/>
          <c:max val="3"/>
          <c:min val="-1.5"/>
        </c:scaling>
        <c:delete val="0"/>
        <c:axPos val="r"/>
        <c:numFmt formatCode="#,##0.0" sourceLinked="0"/>
        <c:majorTickMark val="cross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00981760"/>
        <c:crosses val="max"/>
        <c:crossBetween val="midCat"/>
        <c:majorUnit val="0.5"/>
      </c:valAx>
      <c:spPr>
        <a:solidFill>
          <a:srgbClr val="FFFFFF"/>
        </a:solidFill>
        <a:ln w="25400">
          <a:noFill/>
        </a:ln>
      </c:spPr>
    </c:plotArea>
    <c:legend>
      <c:legendPos val="b"/>
      <c:layout>
        <c:manualLayout>
          <c:xMode val="edge"/>
          <c:yMode val="edge"/>
          <c:x val="4.9024098845307264E-2"/>
          <c:y val="0.77610803903452519"/>
          <c:w val="0.91747460138911263"/>
          <c:h val="0.18874189567363694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411" r="0.75000000000000411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563038662720352"/>
          <c:y val="6.447293192631183E-2"/>
          <c:w val="0.814037713370935"/>
          <c:h val="0.650700081459731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'9'!$A$5:$A$7</c:f>
              <c:strCache>
                <c:ptCount val="3"/>
                <c:pt idx="0">
                  <c:v>Quarterly</c:v>
                </c:pt>
                <c:pt idx="1">
                  <c:v>Monthly </c:v>
                </c:pt>
                <c:pt idx="2">
                  <c:v>More frequently than once a month</c:v>
                </c:pt>
              </c:strCache>
            </c:strRef>
          </c:cat>
          <c:val>
            <c:numRef>
              <c:f>'9'!$B$5:$B$7</c:f>
              <c:numCache>
                <c:formatCode>General</c:formatCode>
                <c:ptCount val="3"/>
                <c:pt idx="0">
                  <c:v>8</c:v>
                </c:pt>
                <c:pt idx="1">
                  <c:v>16</c:v>
                </c:pt>
                <c:pt idx="2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0996608"/>
        <c:axId val="100998144"/>
      </c:barChart>
      <c:catAx>
        <c:axId val="1009966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 b="1"/>
            </a:pPr>
            <a:endParaRPr lang="ru-RU"/>
          </a:p>
        </c:txPr>
        <c:crossAx val="100998144"/>
        <c:crosses val="autoZero"/>
        <c:auto val="1"/>
        <c:lblAlgn val="ctr"/>
        <c:lblOffset val="100"/>
        <c:noMultiLvlLbl val="0"/>
      </c:catAx>
      <c:valAx>
        <c:axId val="1009981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Number of responses</a:t>
                </a:r>
                <a:endParaRPr lang="ru-RU"/>
              </a:p>
            </c:rich>
          </c:tx>
          <c:layout>
            <c:manualLayout>
              <c:xMode val="edge"/>
              <c:yMode val="edge"/>
              <c:x val="6.5932332228963294E-3"/>
              <c:y val="0.158302565120536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 b="1"/>
            </a:pPr>
            <a:endParaRPr lang="ru-RU"/>
          </a:p>
        </c:txPr>
        <c:crossAx val="100996608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089" l="0.70000000000000062" r="0.70000000000000062" t="0.75000000000000089" header="0.30000000000000032" footer="0.30000000000000032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'10'!$C$4</c:f>
              <c:strCache>
                <c:ptCount val="1"/>
              </c:strCache>
            </c:strRef>
          </c:tx>
          <c:invertIfNegative val="0"/>
          <c:dPt>
            <c:idx val="19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</c:spPr>
          </c:dPt>
          <c:dPt>
            <c:idx val="95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</c:spPr>
          </c:dPt>
          <c:val>
            <c:numRef>
              <c:f>'10'!$C$5:$C$104</c:f>
              <c:numCache>
                <c:formatCode>0.00</c:formatCode>
                <c:ptCount val="100"/>
                <c:pt idx="19">
                  <c:v>100</c:v>
                </c:pt>
                <c:pt idx="95">
                  <c:v>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2"/>
        <c:overlap val="73"/>
        <c:axId val="102450688"/>
        <c:axId val="102452224"/>
      </c:barChart>
      <c:lineChart>
        <c:grouping val="standard"/>
        <c:varyColors val="0"/>
        <c:ser>
          <c:idx val="0"/>
          <c:order val="0"/>
          <c:marker>
            <c:symbol val="none"/>
          </c:marker>
          <c:cat>
            <c:numRef>
              <c:f>'10'!$A$5:$A$104</c:f>
              <c:numCache>
                <c:formatCode>m/d/yyyy</c:formatCode>
                <c:ptCount val="100"/>
                <c:pt idx="0">
                  <c:v>41426</c:v>
                </c:pt>
                <c:pt idx="1">
                  <c:v>41429</c:v>
                </c:pt>
                <c:pt idx="2">
                  <c:v>41430</c:v>
                </c:pt>
                <c:pt idx="3">
                  <c:v>41431</c:v>
                </c:pt>
                <c:pt idx="4">
                  <c:v>41432</c:v>
                </c:pt>
                <c:pt idx="5">
                  <c:v>41433</c:v>
                </c:pt>
                <c:pt idx="6">
                  <c:v>41436</c:v>
                </c:pt>
                <c:pt idx="7">
                  <c:v>41437</c:v>
                </c:pt>
                <c:pt idx="8">
                  <c:v>41439</c:v>
                </c:pt>
                <c:pt idx="9">
                  <c:v>41440</c:v>
                </c:pt>
                <c:pt idx="10">
                  <c:v>41443</c:v>
                </c:pt>
                <c:pt idx="11">
                  <c:v>41444</c:v>
                </c:pt>
                <c:pt idx="12">
                  <c:v>41445</c:v>
                </c:pt>
                <c:pt idx="13">
                  <c:v>41446</c:v>
                </c:pt>
                <c:pt idx="14">
                  <c:v>41447</c:v>
                </c:pt>
                <c:pt idx="15">
                  <c:v>41450</c:v>
                </c:pt>
                <c:pt idx="16">
                  <c:v>41451</c:v>
                </c:pt>
                <c:pt idx="17">
                  <c:v>41452</c:v>
                </c:pt>
                <c:pt idx="18">
                  <c:v>41453</c:v>
                </c:pt>
                <c:pt idx="19">
                  <c:v>41454</c:v>
                </c:pt>
                <c:pt idx="20">
                  <c:v>41457</c:v>
                </c:pt>
                <c:pt idx="21">
                  <c:v>41458</c:v>
                </c:pt>
                <c:pt idx="22">
                  <c:v>41459</c:v>
                </c:pt>
                <c:pt idx="23">
                  <c:v>41460</c:v>
                </c:pt>
                <c:pt idx="24">
                  <c:v>41461</c:v>
                </c:pt>
                <c:pt idx="25">
                  <c:v>41464</c:v>
                </c:pt>
                <c:pt idx="26">
                  <c:v>41465</c:v>
                </c:pt>
                <c:pt idx="27">
                  <c:v>41466</c:v>
                </c:pt>
                <c:pt idx="28">
                  <c:v>41467</c:v>
                </c:pt>
                <c:pt idx="29">
                  <c:v>41468</c:v>
                </c:pt>
                <c:pt idx="30">
                  <c:v>41471</c:v>
                </c:pt>
                <c:pt idx="31">
                  <c:v>41472</c:v>
                </c:pt>
                <c:pt idx="32">
                  <c:v>41473</c:v>
                </c:pt>
                <c:pt idx="33">
                  <c:v>41474</c:v>
                </c:pt>
                <c:pt idx="34">
                  <c:v>41475</c:v>
                </c:pt>
                <c:pt idx="35">
                  <c:v>41478</c:v>
                </c:pt>
                <c:pt idx="36">
                  <c:v>41479</c:v>
                </c:pt>
                <c:pt idx="37">
                  <c:v>41480</c:v>
                </c:pt>
                <c:pt idx="38">
                  <c:v>41481</c:v>
                </c:pt>
                <c:pt idx="39">
                  <c:v>41482</c:v>
                </c:pt>
                <c:pt idx="40">
                  <c:v>41485</c:v>
                </c:pt>
                <c:pt idx="41">
                  <c:v>41486</c:v>
                </c:pt>
                <c:pt idx="42">
                  <c:v>41487</c:v>
                </c:pt>
                <c:pt idx="43">
                  <c:v>41488</c:v>
                </c:pt>
                <c:pt idx="44">
                  <c:v>41489</c:v>
                </c:pt>
                <c:pt idx="45">
                  <c:v>41492</c:v>
                </c:pt>
                <c:pt idx="46">
                  <c:v>41493</c:v>
                </c:pt>
                <c:pt idx="47">
                  <c:v>41494</c:v>
                </c:pt>
                <c:pt idx="48">
                  <c:v>41495</c:v>
                </c:pt>
                <c:pt idx="49">
                  <c:v>41496</c:v>
                </c:pt>
                <c:pt idx="50">
                  <c:v>41499</c:v>
                </c:pt>
                <c:pt idx="51">
                  <c:v>41500</c:v>
                </c:pt>
                <c:pt idx="52">
                  <c:v>41501</c:v>
                </c:pt>
                <c:pt idx="53">
                  <c:v>41502</c:v>
                </c:pt>
                <c:pt idx="54">
                  <c:v>41503</c:v>
                </c:pt>
                <c:pt idx="55">
                  <c:v>41506</c:v>
                </c:pt>
                <c:pt idx="56">
                  <c:v>41507</c:v>
                </c:pt>
                <c:pt idx="57">
                  <c:v>41508</c:v>
                </c:pt>
                <c:pt idx="58">
                  <c:v>41509</c:v>
                </c:pt>
                <c:pt idx="59">
                  <c:v>41510</c:v>
                </c:pt>
                <c:pt idx="60">
                  <c:v>41513</c:v>
                </c:pt>
                <c:pt idx="61">
                  <c:v>41514</c:v>
                </c:pt>
                <c:pt idx="62">
                  <c:v>41515</c:v>
                </c:pt>
                <c:pt idx="63">
                  <c:v>41516</c:v>
                </c:pt>
                <c:pt idx="64">
                  <c:v>41517</c:v>
                </c:pt>
                <c:pt idx="65">
                  <c:v>41520</c:v>
                </c:pt>
                <c:pt idx="66">
                  <c:v>41521</c:v>
                </c:pt>
                <c:pt idx="67">
                  <c:v>41522</c:v>
                </c:pt>
                <c:pt idx="68">
                  <c:v>41523</c:v>
                </c:pt>
                <c:pt idx="69">
                  <c:v>41524</c:v>
                </c:pt>
                <c:pt idx="70">
                  <c:v>41527</c:v>
                </c:pt>
                <c:pt idx="71">
                  <c:v>41528</c:v>
                </c:pt>
                <c:pt idx="72">
                  <c:v>41529</c:v>
                </c:pt>
                <c:pt idx="73">
                  <c:v>41530</c:v>
                </c:pt>
                <c:pt idx="74">
                  <c:v>41531</c:v>
                </c:pt>
                <c:pt idx="75">
                  <c:v>41534</c:v>
                </c:pt>
                <c:pt idx="76">
                  <c:v>41535</c:v>
                </c:pt>
                <c:pt idx="77">
                  <c:v>41536</c:v>
                </c:pt>
                <c:pt idx="78">
                  <c:v>41537</c:v>
                </c:pt>
                <c:pt idx="79">
                  <c:v>41538</c:v>
                </c:pt>
                <c:pt idx="80">
                  <c:v>41541</c:v>
                </c:pt>
                <c:pt idx="81">
                  <c:v>41542</c:v>
                </c:pt>
                <c:pt idx="82">
                  <c:v>41543</c:v>
                </c:pt>
                <c:pt idx="83">
                  <c:v>41544</c:v>
                </c:pt>
                <c:pt idx="84">
                  <c:v>41545</c:v>
                </c:pt>
                <c:pt idx="85">
                  <c:v>41548</c:v>
                </c:pt>
                <c:pt idx="86">
                  <c:v>41549</c:v>
                </c:pt>
                <c:pt idx="87">
                  <c:v>41550</c:v>
                </c:pt>
                <c:pt idx="88">
                  <c:v>41551</c:v>
                </c:pt>
                <c:pt idx="89">
                  <c:v>41552</c:v>
                </c:pt>
                <c:pt idx="90">
                  <c:v>41555</c:v>
                </c:pt>
                <c:pt idx="91">
                  <c:v>41556</c:v>
                </c:pt>
                <c:pt idx="92">
                  <c:v>41557</c:v>
                </c:pt>
                <c:pt idx="93">
                  <c:v>41558</c:v>
                </c:pt>
                <c:pt idx="94">
                  <c:v>41559</c:v>
                </c:pt>
                <c:pt idx="95">
                  <c:v>41562</c:v>
                </c:pt>
                <c:pt idx="96">
                  <c:v>41563</c:v>
                </c:pt>
                <c:pt idx="97">
                  <c:v>41564</c:v>
                </c:pt>
                <c:pt idx="98">
                  <c:v>41565</c:v>
                </c:pt>
                <c:pt idx="99">
                  <c:v>41566</c:v>
                </c:pt>
              </c:numCache>
            </c:numRef>
          </c:cat>
          <c:val>
            <c:numRef>
              <c:f>'10'!$B$5:$B$104</c:f>
              <c:numCache>
                <c:formatCode>0.00</c:formatCode>
                <c:ptCount val="100"/>
                <c:pt idx="0">
                  <c:v>31.797899999999998</c:v>
                </c:pt>
                <c:pt idx="1">
                  <c:v>32.048699999999997</c:v>
                </c:pt>
                <c:pt idx="2">
                  <c:v>31.834399999999999</c:v>
                </c:pt>
                <c:pt idx="3">
                  <c:v>31.9816</c:v>
                </c:pt>
                <c:pt idx="4">
                  <c:v>32.138500000000001</c:v>
                </c:pt>
                <c:pt idx="5">
                  <c:v>32.239699999999999</c:v>
                </c:pt>
                <c:pt idx="6">
                  <c:v>32.324599999999997</c:v>
                </c:pt>
                <c:pt idx="7">
                  <c:v>32.395099999999999</c:v>
                </c:pt>
                <c:pt idx="8">
                  <c:v>32.346699999999998</c:v>
                </c:pt>
                <c:pt idx="9">
                  <c:v>31.802900000000001</c:v>
                </c:pt>
                <c:pt idx="10">
                  <c:v>31.678999999999998</c:v>
                </c:pt>
                <c:pt idx="11">
                  <c:v>31.882400000000001</c:v>
                </c:pt>
                <c:pt idx="12">
                  <c:v>32.120100000000001</c:v>
                </c:pt>
                <c:pt idx="13">
                  <c:v>32.704099999999997</c:v>
                </c:pt>
                <c:pt idx="14">
                  <c:v>32.743299999999998</c:v>
                </c:pt>
                <c:pt idx="15">
                  <c:v>32.909700000000001</c:v>
                </c:pt>
                <c:pt idx="16">
                  <c:v>32.713999999999999</c:v>
                </c:pt>
                <c:pt idx="17">
                  <c:v>32.887599999999999</c:v>
                </c:pt>
                <c:pt idx="18">
                  <c:v>32.876600000000003</c:v>
                </c:pt>
                <c:pt idx="19">
                  <c:v>32.709000000000003</c:v>
                </c:pt>
                <c:pt idx="20">
                  <c:v>32.851700000000001</c:v>
                </c:pt>
                <c:pt idx="21">
                  <c:v>32.947499999999998</c:v>
                </c:pt>
                <c:pt idx="22">
                  <c:v>33.220399999999998</c:v>
                </c:pt>
                <c:pt idx="23">
                  <c:v>33.160499999999999</c:v>
                </c:pt>
                <c:pt idx="24">
                  <c:v>33.224699999999999</c:v>
                </c:pt>
                <c:pt idx="25">
                  <c:v>33.320999999999998</c:v>
                </c:pt>
                <c:pt idx="26">
                  <c:v>33.084200000000003</c:v>
                </c:pt>
                <c:pt idx="27">
                  <c:v>32.911200000000001</c:v>
                </c:pt>
                <c:pt idx="28">
                  <c:v>32.5867</c:v>
                </c:pt>
                <c:pt idx="29">
                  <c:v>32.642899999999997</c:v>
                </c:pt>
                <c:pt idx="30">
                  <c:v>32.622</c:v>
                </c:pt>
                <c:pt idx="31">
                  <c:v>32.541699999999999</c:v>
                </c:pt>
                <c:pt idx="32">
                  <c:v>32.452599999999997</c:v>
                </c:pt>
                <c:pt idx="33">
                  <c:v>32.399799999999999</c:v>
                </c:pt>
                <c:pt idx="34">
                  <c:v>32.428800000000003</c:v>
                </c:pt>
                <c:pt idx="35">
                  <c:v>32.323599999999999</c:v>
                </c:pt>
                <c:pt idx="36">
                  <c:v>32.310600000000001</c:v>
                </c:pt>
                <c:pt idx="37">
                  <c:v>32.346200000000003</c:v>
                </c:pt>
                <c:pt idx="38">
                  <c:v>32.537599999999998</c:v>
                </c:pt>
                <c:pt idx="39">
                  <c:v>32.637099999999997</c:v>
                </c:pt>
                <c:pt idx="40">
                  <c:v>32.855600000000003</c:v>
                </c:pt>
                <c:pt idx="41">
                  <c:v>32.890099999999997</c:v>
                </c:pt>
                <c:pt idx="42">
                  <c:v>33.033000000000001</c:v>
                </c:pt>
                <c:pt idx="43">
                  <c:v>32.9741</c:v>
                </c:pt>
                <c:pt idx="44">
                  <c:v>33.097799999999999</c:v>
                </c:pt>
                <c:pt idx="45">
                  <c:v>32.881100000000004</c:v>
                </c:pt>
                <c:pt idx="46">
                  <c:v>32.939</c:v>
                </c:pt>
                <c:pt idx="47">
                  <c:v>32.9848</c:v>
                </c:pt>
                <c:pt idx="48">
                  <c:v>32.940100000000001</c:v>
                </c:pt>
                <c:pt idx="49">
                  <c:v>32.860599999999998</c:v>
                </c:pt>
                <c:pt idx="50">
                  <c:v>32.890999999999998</c:v>
                </c:pt>
                <c:pt idx="51">
                  <c:v>33.0426</c:v>
                </c:pt>
                <c:pt idx="52">
                  <c:v>33.158299999999997</c:v>
                </c:pt>
                <c:pt idx="53">
                  <c:v>33.000399999999999</c:v>
                </c:pt>
                <c:pt idx="54">
                  <c:v>32.942100000000003</c:v>
                </c:pt>
                <c:pt idx="55">
                  <c:v>32.922600000000003</c:v>
                </c:pt>
                <c:pt idx="56">
                  <c:v>33.000599999999999</c:v>
                </c:pt>
                <c:pt idx="57">
                  <c:v>32.973700000000001</c:v>
                </c:pt>
                <c:pt idx="58">
                  <c:v>33.190800000000003</c:v>
                </c:pt>
                <c:pt idx="59">
                  <c:v>33.055199999999999</c:v>
                </c:pt>
                <c:pt idx="60">
                  <c:v>32.956400000000002</c:v>
                </c:pt>
                <c:pt idx="61">
                  <c:v>33.122399999999999</c:v>
                </c:pt>
                <c:pt idx="62">
                  <c:v>33.1798</c:v>
                </c:pt>
                <c:pt idx="63">
                  <c:v>33.1783</c:v>
                </c:pt>
                <c:pt idx="64">
                  <c:v>33.247399999999999</c:v>
                </c:pt>
                <c:pt idx="65">
                  <c:v>33.252200000000002</c:v>
                </c:pt>
                <c:pt idx="66">
                  <c:v>33.369300000000003</c:v>
                </c:pt>
                <c:pt idx="67">
                  <c:v>33.465600000000002</c:v>
                </c:pt>
                <c:pt idx="68">
                  <c:v>33.390099999999997</c:v>
                </c:pt>
                <c:pt idx="69">
                  <c:v>33.433799999999998</c:v>
                </c:pt>
                <c:pt idx="70">
                  <c:v>33.324300000000001</c:v>
                </c:pt>
                <c:pt idx="71">
                  <c:v>33.06</c:v>
                </c:pt>
                <c:pt idx="72">
                  <c:v>32.962899999999998</c:v>
                </c:pt>
                <c:pt idx="73">
                  <c:v>32.673099999999998</c:v>
                </c:pt>
                <c:pt idx="74">
                  <c:v>32.740600000000001</c:v>
                </c:pt>
                <c:pt idx="75">
                  <c:v>32.290700000000001</c:v>
                </c:pt>
                <c:pt idx="76">
                  <c:v>32.323700000000002</c:v>
                </c:pt>
                <c:pt idx="77">
                  <c:v>32.244999999999997</c:v>
                </c:pt>
                <c:pt idx="78">
                  <c:v>31.589200000000002</c:v>
                </c:pt>
                <c:pt idx="79">
                  <c:v>31.732600000000001</c:v>
                </c:pt>
                <c:pt idx="80">
                  <c:v>31.910599999999999</c:v>
                </c:pt>
                <c:pt idx="81">
                  <c:v>31.816700000000001</c:v>
                </c:pt>
                <c:pt idx="82">
                  <c:v>31.9343</c:v>
                </c:pt>
                <c:pt idx="83">
                  <c:v>32.1736</c:v>
                </c:pt>
                <c:pt idx="84">
                  <c:v>32.345100000000002</c:v>
                </c:pt>
                <c:pt idx="85">
                  <c:v>32.483899999999998</c:v>
                </c:pt>
                <c:pt idx="86">
                  <c:v>32.296500000000002</c:v>
                </c:pt>
                <c:pt idx="87">
                  <c:v>32.297899999999998</c:v>
                </c:pt>
                <c:pt idx="88">
                  <c:v>32.125</c:v>
                </c:pt>
                <c:pt idx="89">
                  <c:v>32.100499999999997</c:v>
                </c:pt>
                <c:pt idx="90">
                  <c:v>32.293100000000003</c:v>
                </c:pt>
                <c:pt idx="91">
                  <c:v>32.298400000000001</c:v>
                </c:pt>
                <c:pt idx="92">
                  <c:v>32.361899999999999</c:v>
                </c:pt>
                <c:pt idx="93">
                  <c:v>32.356400000000001</c:v>
                </c:pt>
                <c:pt idx="94">
                  <c:v>32.213299999999997</c:v>
                </c:pt>
                <c:pt idx="95">
                  <c:v>32.266300000000001</c:v>
                </c:pt>
                <c:pt idx="96">
                  <c:v>32.267600000000002</c:v>
                </c:pt>
                <c:pt idx="97">
                  <c:v>32.256100000000004</c:v>
                </c:pt>
                <c:pt idx="98">
                  <c:v>32.081600000000002</c:v>
                </c:pt>
                <c:pt idx="99">
                  <c:v>31.846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450688"/>
        <c:axId val="102452224"/>
      </c:lineChart>
      <c:dateAx>
        <c:axId val="102450688"/>
        <c:scaling>
          <c:orientation val="minMax"/>
        </c:scaling>
        <c:delete val="0"/>
        <c:axPos val="b"/>
        <c:numFmt formatCode="dd/mm/yy;@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800" b="1"/>
            </a:pPr>
            <a:endParaRPr lang="ru-RU"/>
          </a:p>
        </c:txPr>
        <c:crossAx val="102452224"/>
        <c:crosses val="autoZero"/>
        <c:auto val="0"/>
        <c:lblOffset val="100"/>
        <c:baseTimeUnit val="days"/>
      </c:dateAx>
      <c:valAx>
        <c:axId val="102452224"/>
        <c:scaling>
          <c:orientation val="minMax"/>
          <c:max val="34"/>
          <c:min val="31"/>
        </c:scaling>
        <c:delete val="0"/>
        <c:axPos val="l"/>
        <c:majorGridlines/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sz="800" b="1"/>
            </a:pPr>
            <a:endParaRPr lang="ru-RU"/>
          </a:p>
        </c:txPr>
        <c:crossAx val="102450688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089" l="0.70000000000000062" r="0.70000000000000062" t="0.75000000000000089" header="0.30000000000000032" footer="0.30000000000000032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089150402302196"/>
          <c:y val="4.1120443277923566E-2"/>
          <c:w val="0.8206846910034753"/>
          <c:h val="0.59590016297410198"/>
        </c:manualLayout>
      </c:layout>
      <c:lineChart>
        <c:grouping val="standard"/>
        <c:varyColors val="0"/>
        <c:ser>
          <c:idx val="0"/>
          <c:order val="0"/>
          <c:tx>
            <c:strRef>
              <c:f>'11'!$B$4</c:f>
              <c:strCache>
                <c:ptCount val="1"/>
                <c:pt idx="0">
                  <c:v>Loss function </c:v>
                </c:pt>
              </c:strCache>
            </c:strRef>
          </c:tx>
          <c:spPr>
            <a:ln w="22225">
              <a:solidFill>
                <a:schemeClr val="accent2">
                  <a:lumMod val="50000"/>
                </a:schemeClr>
              </a:solidFill>
            </a:ln>
          </c:spPr>
          <c:marker>
            <c:symbol val="none"/>
          </c:marker>
          <c:cat>
            <c:numRef>
              <c:f>'11'!$A$5:$A$185</c:f>
              <c:numCache>
                <c:formatCode>m/d/yyyy</c:formatCode>
                <c:ptCount val="181"/>
                <c:pt idx="0">
                  <c:v>41282</c:v>
                </c:pt>
                <c:pt idx="1">
                  <c:v>41283</c:v>
                </c:pt>
                <c:pt idx="2">
                  <c:v>41284</c:v>
                </c:pt>
                <c:pt idx="3">
                  <c:v>41285</c:v>
                </c:pt>
                <c:pt idx="4">
                  <c:v>41288</c:v>
                </c:pt>
                <c:pt idx="5">
                  <c:v>41289</c:v>
                </c:pt>
                <c:pt idx="6">
                  <c:v>41290</c:v>
                </c:pt>
                <c:pt idx="7">
                  <c:v>41291</c:v>
                </c:pt>
                <c:pt idx="8">
                  <c:v>41292</c:v>
                </c:pt>
                <c:pt idx="9">
                  <c:v>41295</c:v>
                </c:pt>
                <c:pt idx="10">
                  <c:v>41296</c:v>
                </c:pt>
                <c:pt idx="11">
                  <c:v>41297</c:v>
                </c:pt>
                <c:pt idx="12">
                  <c:v>41298</c:v>
                </c:pt>
                <c:pt idx="13">
                  <c:v>41299</c:v>
                </c:pt>
                <c:pt idx="14">
                  <c:v>41302</c:v>
                </c:pt>
                <c:pt idx="15">
                  <c:v>41303</c:v>
                </c:pt>
                <c:pt idx="16">
                  <c:v>41304</c:v>
                </c:pt>
                <c:pt idx="17">
                  <c:v>41305</c:v>
                </c:pt>
                <c:pt idx="18">
                  <c:v>41306</c:v>
                </c:pt>
                <c:pt idx="19">
                  <c:v>41309</c:v>
                </c:pt>
                <c:pt idx="20">
                  <c:v>41310</c:v>
                </c:pt>
                <c:pt idx="21">
                  <c:v>41311</c:v>
                </c:pt>
                <c:pt idx="22">
                  <c:v>41312</c:v>
                </c:pt>
                <c:pt idx="23">
                  <c:v>41313</c:v>
                </c:pt>
                <c:pt idx="24">
                  <c:v>41316</c:v>
                </c:pt>
                <c:pt idx="25">
                  <c:v>41317</c:v>
                </c:pt>
                <c:pt idx="26">
                  <c:v>41318</c:v>
                </c:pt>
                <c:pt idx="27">
                  <c:v>41319</c:v>
                </c:pt>
                <c:pt idx="28">
                  <c:v>41320</c:v>
                </c:pt>
                <c:pt idx="29">
                  <c:v>41323</c:v>
                </c:pt>
                <c:pt idx="30">
                  <c:v>41324</c:v>
                </c:pt>
                <c:pt idx="31">
                  <c:v>41325</c:v>
                </c:pt>
                <c:pt idx="32">
                  <c:v>41326</c:v>
                </c:pt>
                <c:pt idx="33">
                  <c:v>41327</c:v>
                </c:pt>
                <c:pt idx="34">
                  <c:v>41330</c:v>
                </c:pt>
                <c:pt idx="35">
                  <c:v>41331</c:v>
                </c:pt>
                <c:pt idx="36">
                  <c:v>41332</c:v>
                </c:pt>
                <c:pt idx="37">
                  <c:v>41333</c:v>
                </c:pt>
                <c:pt idx="38">
                  <c:v>41334</c:v>
                </c:pt>
                <c:pt idx="39">
                  <c:v>41337</c:v>
                </c:pt>
                <c:pt idx="40">
                  <c:v>41338</c:v>
                </c:pt>
                <c:pt idx="41">
                  <c:v>41339</c:v>
                </c:pt>
                <c:pt idx="42">
                  <c:v>41344</c:v>
                </c:pt>
                <c:pt idx="43">
                  <c:v>41345</c:v>
                </c:pt>
                <c:pt idx="44">
                  <c:v>41346</c:v>
                </c:pt>
                <c:pt idx="45">
                  <c:v>41347</c:v>
                </c:pt>
                <c:pt idx="46">
                  <c:v>41348</c:v>
                </c:pt>
                <c:pt idx="47">
                  <c:v>41351</c:v>
                </c:pt>
                <c:pt idx="48">
                  <c:v>41352</c:v>
                </c:pt>
                <c:pt idx="49">
                  <c:v>41353</c:v>
                </c:pt>
                <c:pt idx="50">
                  <c:v>41354</c:v>
                </c:pt>
                <c:pt idx="51">
                  <c:v>41355</c:v>
                </c:pt>
                <c:pt idx="52">
                  <c:v>41358</c:v>
                </c:pt>
                <c:pt idx="53">
                  <c:v>41359</c:v>
                </c:pt>
                <c:pt idx="54">
                  <c:v>41360</c:v>
                </c:pt>
                <c:pt idx="55">
                  <c:v>41361</c:v>
                </c:pt>
                <c:pt idx="56">
                  <c:v>41362</c:v>
                </c:pt>
                <c:pt idx="57">
                  <c:v>41365</c:v>
                </c:pt>
                <c:pt idx="58">
                  <c:v>41366</c:v>
                </c:pt>
                <c:pt idx="59">
                  <c:v>41367</c:v>
                </c:pt>
                <c:pt idx="60">
                  <c:v>41368</c:v>
                </c:pt>
                <c:pt idx="61">
                  <c:v>41369</c:v>
                </c:pt>
                <c:pt idx="62">
                  <c:v>41372</c:v>
                </c:pt>
                <c:pt idx="63">
                  <c:v>41373</c:v>
                </c:pt>
                <c:pt idx="64">
                  <c:v>41374</c:v>
                </c:pt>
                <c:pt idx="65">
                  <c:v>41375</c:v>
                </c:pt>
                <c:pt idx="66">
                  <c:v>41376</c:v>
                </c:pt>
                <c:pt idx="67">
                  <c:v>41379</c:v>
                </c:pt>
                <c:pt idx="68">
                  <c:v>41380</c:v>
                </c:pt>
                <c:pt idx="69">
                  <c:v>41381</c:v>
                </c:pt>
                <c:pt idx="70">
                  <c:v>41382</c:v>
                </c:pt>
                <c:pt idx="71">
                  <c:v>41383</c:v>
                </c:pt>
                <c:pt idx="72">
                  <c:v>41386</c:v>
                </c:pt>
                <c:pt idx="73">
                  <c:v>41387</c:v>
                </c:pt>
                <c:pt idx="74">
                  <c:v>41388</c:v>
                </c:pt>
                <c:pt idx="75">
                  <c:v>41389</c:v>
                </c:pt>
                <c:pt idx="76">
                  <c:v>41390</c:v>
                </c:pt>
                <c:pt idx="77">
                  <c:v>41393</c:v>
                </c:pt>
                <c:pt idx="78">
                  <c:v>41400</c:v>
                </c:pt>
                <c:pt idx="79">
                  <c:v>41401</c:v>
                </c:pt>
                <c:pt idx="80">
                  <c:v>41407</c:v>
                </c:pt>
                <c:pt idx="81">
                  <c:v>41408</c:v>
                </c:pt>
                <c:pt idx="82">
                  <c:v>41409</c:v>
                </c:pt>
                <c:pt idx="83">
                  <c:v>41410</c:v>
                </c:pt>
                <c:pt idx="84">
                  <c:v>41411</c:v>
                </c:pt>
                <c:pt idx="85">
                  <c:v>41414</c:v>
                </c:pt>
                <c:pt idx="86">
                  <c:v>41415</c:v>
                </c:pt>
                <c:pt idx="87">
                  <c:v>41416</c:v>
                </c:pt>
                <c:pt idx="88">
                  <c:v>41417</c:v>
                </c:pt>
                <c:pt idx="89">
                  <c:v>41418</c:v>
                </c:pt>
                <c:pt idx="90">
                  <c:v>41421</c:v>
                </c:pt>
                <c:pt idx="91">
                  <c:v>41422</c:v>
                </c:pt>
                <c:pt idx="92">
                  <c:v>41423</c:v>
                </c:pt>
                <c:pt idx="93">
                  <c:v>41424</c:v>
                </c:pt>
                <c:pt idx="94">
                  <c:v>41425</c:v>
                </c:pt>
                <c:pt idx="95">
                  <c:v>41428</c:v>
                </c:pt>
                <c:pt idx="96">
                  <c:v>41429</c:v>
                </c:pt>
                <c:pt idx="97">
                  <c:v>41430</c:v>
                </c:pt>
                <c:pt idx="98">
                  <c:v>41431</c:v>
                </c:pt>
                <c:pt idx="99">
                  <c:v>41432</c:v>
                </c:pt>
                <c:pt idx="100">
                  <c:v>41435</c:v>
                </c:pt>
                <c:pt idx="101">
                  <c:v>41438</c:v>
                </c:pt>
                <c:pt idx="102">
                  <c:v>41439</c:v>
                </c:pt>
                <c:pt idx="103">
                  <c:v>41442</c:v>
                </c:pt>
                <c:pt idx="104">
                  <c:v>41443</c:v>
                </c:pt>
                <c:pt idx="105">
                  <c:v>41444</c:v>
                </c:pt>
                <c:pt idx="106">
                  <c:v>41445</c:v>
                </c:pt>
                <c:pt idx="107">
                  <c:v>41446</c:v>
                </c:pt>
                <c:pt idx="108">
                  <c:v>41449</c:v>
                </c:pt>
                <c:pt idx="109">
                  <c:v>41450</c:v>
                </c:pt>
                <c:pt idx="110">
                  <c:v>41451</c:v>
                </c:pt>
                <c:pt idx="111">
                  <c:v>41452</c:v>
                </c:pt>
                <c:pt idx="112">
                  <c:v>41453</c:v>
                </c:pt>
                <c:pt idx="113">
                  <c:v>41456</c:v>
                </c:pt>
                <c:pt idx="114">
                  <c:v>41457</c:v>
                </c:pt>
                <c:pt idx="115">
                  <c:v>41458</c:v>
                </c:pt>
                <c:pt idx="116">
                  <c:v>41459</c:v>
                </c:pt>
                <c:pt idx="117">
                  <c:v>41460</c:v>
                </c:pt>
                <c:pt idx="118">
                  <c:v>41463</c:v>
                </c:pt>
                <c:pt idx="119">
                  <c:v>41464</c:v>
                </c:pt>
                <c:pt idx="120">
                  <c:v>41465</c:v>
                </c:pt>
                <c:pt idx="121">
                  <c:v>41466</c:v>
                </c:pt>
                <c:pt idx="122">
                  <c:v>41467</c:v>
                </c:pt>
                <c:pt idx="123">
                  <c:v>41470</c:v>
                </c:pt>
                <c:pt idx="124">
                  <c:v>41471</c:v>
                </c:pt>
                <c:pt idx="125">
                  <c:v>41472</c:v>
                </c:pt>
                <c:pt idx="126">
                  <c:v>41473</c:v>
                </c:pt>
                <c:pt idx="127">
                  <c:v>41474</c:v>
                </c:pt>
                <c:pt idx="128">
                  <c:v>41477</c:v>
                </c:pt>
                <c:pt idx="129">
                  <c:v>41478</c:v>
                </c:pt>
                <c:pt idx="130">
                  <c:v>41479</c:v>
                </c:pt>
                <c:pt idx="131">
                  <c:v>41480</c:v>
                </c:pt>
                <c:pt idx="132">
                  <c:v>41481</c:v>
                </c:pt>
                <c:pt idx="133">
                  <c:v>41484</c:v>
                </c:pt>
                <c:pt idx="134">
                  <c:v>41485</c:v>
                </c:pt>
                <c:pt idx="135">
                  <c:v>41486</c:v>
                </c:pt>
                <c:pt idx="136">
                  <c:v>41487</c:v>
                </c:pt>
                <c:pt idx="137">
                  <c:v>41488</c:v>
                </c:pt>
                <c:pt idx="138">
                  <c:v>41491</c:v>
                </c:pt>
                <c:pt idx="139">
                  <c:v>41492</c:v>
                </c:pt>
                <c:pt idx="140">
                  <c:v>41493</c:v>
                </c:pt>
                <c:pt idx="141">
                  <c:v>41494</c:v>
                </c:pt>
                <c:pt idx="142">
                  <c:v>41495</c:v>
                </c:pt>
                <c:pt idx="143">
                  <c:v>41498</c:v>
                </c:pt>
                <c:pt idx="144">
                  <c:v>41499</c:v>
                </c:pt>
                <c:pt idx="145">
                  <c:v>41500</c:v>
                </c:pt>
                <c:pt idx="146">
                  <c:v>41501</c:v>
                </c:pt>
                <c:pt idx="147">
                  <c:v>41502</c:v>
                </c:pt>
                <c:pt idx="148">
                  <c:v>41505</c:v>
                </c:pt>
                <c:pt idx="149">
                  <c:v>41506</c:v>
                </c:pt>
                <c:pt idx="150">
                  <c:v>41507</c:v>
                </c:pt>
                <c:pt idx="151">
                  <c:v>41508</c:v>
                </c:pt>
                <c:pt idx="152">
                  <c:v>41509</c:v>
                </c:pt>
                <c:pt idx="153">
                  <c:v>41512</c:v>
                </c:pt>
                <c:pt idx="154">
                  <c:v>41513</c:v>
                </c:pt>
                <c:pt idx="155">
                  <c:v>41514</c:v>
                </c:pt>
                <c:pt idx="156">
                  <c:v>41515</c:v>
                </c:pt>
                <c:pt idx="157">
                  <c:v>41516</c:v>
                </c:pt>
                <c:pt idx="158">
                  <c:v>41519</c:v>
                </c:pt>
                <c:pt idx="159">
                  <c:v>41520</c:v>
                </c:pt>
                <c:pt idx="160">
                  <c:v>41521</c:v>
                </c:pt>
                <c:pt idx="161">
                  <c:v>41522</c:v>
                </c:pt>
                <c:pt idx="162">
                  <c:v>41523</c:v>
                </c:pt>
                <c:pt idx="163">
                  <c:v>41526</c:v>
                </c:pt>
                <c:pt idx="164">
                  <c:v>41527</c:v>
                </c:pt>
                <c:pt idx="165">
                  <c:v>41528</c:v>
                </c:pt>
                <c:pt idx="166">
                  <c:v>41529</c:v>
                </c:pt>
                <c:pt idx="167">
                  <c:v>41530</c:v>
                </c:pt>
                <c:pt idx="168">
                  <c:v>41533</c:v>
                </c:pt>
                <c:pt idx="169">
                  <c:v>41534</c:v>
                </c:pt>
                <c:pt idx="170">
                  <c:v>41535</c:v>
                </c:pt>
                <c:pt idx="171">
                  <c:v>41536</c:v>
                </c:pt>
                <c:pt idx="172">
                  <c:v>41537</c:v>
                </c:pt>
                <c:pt idx="173">
                  <c:v>41540</c:v>
                </c:pt>
                <c:pt idx="174">
                  <c:v>41541</c:v>
                </c:pt>
                <c:pt idx="175">
                  <c:v>41542</c:v>
                </c:pt>
                <c:pt idx="176">
                  <c:v>41543</c:v>
                </c:pt>
                <c:pt idx="177">
                  <c:v>41544</c:v>
                </c:pt>
                <c:pt idx="178">
                  <c:v>41547</c:v>
                </c:pt>
                <c:pt idx="179">
                  <c:v>41548</c:v>
                </c:pt>
                <c:pt idx="180">
                  <c:v>41549</c:v>
                </c:pt>
              </c:numCache>
            </c:numRef>
          </c:cat>
          <c:val>
            <c:numRef>
              <c:f>'11'!$B$5:$B$185</c:f>
              <c:numCache>
                <c:formatCode>General</c:formatCode>
                <c:ptCount val="181"/>
                <c:pt idx="0">
                  <c:v>0.26792795986135254</c:v>
                </c:pt>
                <c:pt idx="1">
                  <c:v>0.23211700975977606</c:v>
                </c:pt>
                <c:pt idx="2">
                  <c:v>0.22667160244332968</c:v>
                </c:pt>
                <c:pt idx="3">
                  <c:v>0.31347639299321406</c:v>
                </c:pt>
                <c:pt idx="4">
                  <c:v>0.2664472639089438</c:v>
                </c:pt>
                <c:pt idx="5">
                  <c:v>0.34456482553006745</c:v>
                </c:pt>
                <c:pt idx="6">
                  <c:v>8.3876904297967014E-2</c:v>
                </c:pt>
                <c:pt idx="7">
                  <c:v>2.6901175962778918E-2</c:v>
                </c:pt>
                <c:pt idx="8">
                  <c:v>7.26985779571796E-2</c:v>
                </c:pt>
                <c:pt idx="9">
                  <c:v>1.5805100247255656E-2</c:v>
                </c:pt>
                <c:pt idx="10">
                  <c:v>9.0995621853967257E-2</c:v>
                </c:pt>
                <c:pt idx="11">
                  <c:v>0.27036286939561999</c:v>
                </c:pt>
                <c:pt idx="12">
                  <c:v>0.33635757921659432</c:v>
                </c:pt>
                <c:pt idx="13">
                  <c:v>8.6984111738092784E-2</c:v>
                </c:pt>
                <c:pt idx="14">
                  <c:v>0.46117509082742358</c:v>
                </c:pt>
                <c:pt idx="15">
                  <c:v>0.1574960436413487</c:v>
                </c:pt>
                <c:pt idx="16">
                  <c:v>8.8177820717396077E-2</c:v>
                </c:pt>
                <c:pt idx="17">
                  <c:v>0.16265784904106112</c:v>
                </c:pt>
                <c:pt idx="18">
                  <c:v>7.9149235301328877E-2</c:v>
                </c:pt>
                <c:pt idx="19">
                  <c:v>6.5032628266089382E-2</c:v>
                </c:pt>
                <c:pt idx="20">
                  <c:v>0.10814196668276277</c:v>
                </c:pt>
                <c:pt idx="21">
                  <c:v>0.10866549973327394</c:v>
                </c:pt>
                <c:pt idx="22">
                  <c:v>0.24327801173266084</c:v>
                </c:pt>
                <c:pt idx="23">
                  <c:v>0.34106765694017421</c:v>
                </c:pt>
                <c:pt idx="24">
                  <c:v>9.7823914039213006E-2</c:v>
                </c:pt>
                <c:pt idx="25">
                  <c:v>5.2614157980120764E-2</c:v>
                </c:pt>
                <c:pt idx="26">
                  <c:v>1.5690691223805644E-2</c:v>
                </c:pt>
                <c:pt idx="27">
                  <c:v>2.6135426361122205E-2</c:v>
                </c:pt>
                <c:pt idx="28">
                  <c:v>6.7571334227443935E-2</c:v>
                </c:pt>
                <c:pt idx="29">
                  <c:v>0.3371162568892303</c:v>
                </c:pt>
                <c:pt idx="30">
                  <c:v>0.14815361368825897</c:v>
                </c:pt>
                <c:pt idx="31">
                  <c:v>0.14961295896021976</c:v>
                </c:pt>
                <c:pt idx="32">
                  <c:v>0.25544925438614757</c:v>
                </c:pt>
                <c:pt idx="33">
                  <c:v>0.30375791938567859</c:v>
                </c:pt>
                <c:pt idx="34">
                  <c:v>0.42070278001981731</c:v>
                </c:pt>
                <c:pt idx="35">
                  <c:v>0.31873191410634272</c:v>
                </c:pt>
                <c:pt idx="36">
                  <c:v>0.18534126605616713</c:v>
                </c:pt>
                <c:pt idx="37">
                  <c:v>0.43290118498787389</c:v>
                </c:pt>
                <c:pt idx="38">
                  <c:v>0.211731679758592</c:v>
                </c:pt>
                <c:pt idx="39">
                  <c:v>0.27230941578077272</c:v>
                </c:pt>
                <c:pt idx="40">
                  <c:v>0.43053634095068283</c:v>
                </c:pt>
                <c:pt idx="41">
                  <c:v>0.74332647916616423</c:v>
                </c:pt>
                <c:pt idx="42">
                  <c:v>0.35150997660102284</c:v>
                </c:pt>
                <c:pt idx="43">
                  <c:v>0.18998860936456655</c:v>
                </c:pt>
                <c:pt idx="44">
                  <c:v>0.12930508535874774</c:v>
                </c:pt>
                <c:pt idx="45">
                  <c:v>0.15404177847730288</c:v>
                </c:pt>
                <c:pt idx="46">
                  <c:v>0.1211689330488938</c:v>
                </c:pt>
                <c:pt idx="47">
                  <c:v>0.20539564215946512</c:v>
                </c:pt>
                <c:pt idx="48">
                  <c:v>0.19410714594360962</c:v>
                </c:pt>
                <c:pt idx="49">
                  <c:v>0.10258812757907612</c:v>
                </c:pt>
                <c:pt idx="50">
                  <c:v>9.4494434380349421E-2</c:v>
                </c:pt>
                <c:pt idx="51">
                  <c:v>0.20780146302916619</c:v>
                </c:pt>
                <c:pt idx="52">
                  <c:v>0.46175391894411666</c:v>
                </c:pt>
                <c:pt idx="53">
                  <c:v>0.43160299420608572</c:v>
                </c:pt>
                <c:pt idx="54">
                  <c:v>0.25872465908765746</c:v>
                </c:pt>
                <c:pt idx="55">
                  <c:v>0.40657054694158923</c:v>
                </c:pt>
                <c:pt idx="56">
                  <c:v>0.57979324091460172</c:v>
                </c:pt>
                <c:pt idx="57">
                  <c:v>0.5580459653931209</c:v>
                </c:pt>
                <c:pt idx="58">
                  <c:v>0.29052712671195002</c:v>
                </c:pt>
                <c:pt idx="59">
                  <c:v>0.3077381740982712</c:v>
                </c:pt>
                <c:pt idx="60">
                  <c:v>0.32982415639316243</c:v>
                </c:pt>
                <c:pt idx="61">
                  <c:v>0.41703594098202257</c:v>
                </c:pt>
                <c:pt idx="62">
                  <c:v>0.28195522103044318</c:v>
                </c:pt>
                <c:pt idx="63">
                  <c:v>0.55989992439760472</c:v>
                </c:pt>
                <c:pt idx="64">
                  <c:v>0.37454429004576684</c:v>
                </c:pt>
                <c:pt idx="65">
                  <c:v>0.43960003896458089</c:v>
                </c:pt>
                <c:pt idx="66">
                  <c:v>0.48282630691697265</c:v>
                </c:pt>
                <c:pt idx="67">
                  <c:v>0.59667585419060332</c:v>
                </c:pt>
                <c:pt idx="68">
                  <c:v>0.53171197997918185</c:v>
                </c:pt>
                <c:pt idx="69">
                  <c:v>0.59890521871151714</c:v>
                </c:pt>
                <c:pt idx="70">
                  <c:v>0.70347589643189556</c:v>
                </c:pt>
                <c:pt idx="71">
                  <c:v>0.73768996875406168</c:v>
                </c:pt>
                <c:pt idx="72">
                  <c:v>1.0372861621766276</c:v>
                </c:pt>
                <c:pt idx="73">
                  <c:v>1.0227329796939038</c:v>
                </c:pt>
                <c:pt idx="74">
                  <c:v>1.0883629226968661</c:v>
                </c:pt>
                <c:pt idx="75">
                  <c:v>1.2857155805790408</c:v>
                </c:pt>
                <c:pt idx="76">
                  <c:v>1.1568596178236963</c:v>
                </c:pt>
                <c:pt idx="77">
                  <c:v>1.2863927194973686</c:v>
                </c:pt>
                <c:pt idx="78">
                  <c:v>1.3593471710789491</c:v>
                </c:pt>
                <c:pt idx="79">
                  <c:v>1.0798712522787079</c:v>
                </c:pt>
                <c:pt idx="80">
                  <c:v>1.0497032838291183</c:v>
                </c:pt>
                <c:pt idx="81">
                  <c:v>0.7707259245879382</c:v>
                </c:pt>
                <c:pt idx="82">
                  <c:v>0.86432709895264148</c:v>
                </c:pt>
                <c:pt idx="83">
                  <c:v>0.8076254529927076</c:v>
                </c:pt>
                <c:pt idx="84">
                  <c:v>0.72028353011171675</c:v>
                </c:pt>
                <c:pt idx="85">
                  <c:v>0.87531814266525865</c:v>
                </c:pt>
                <c:pt idx="86">
                  <c:v>0.79747157239820932</c:v>
                </c:pt>
                <c:pt idx="87">
                  <c:v>0.82260259161944138</c:v>
                </c:pt>
                <c:pt idx="88">
                  <c:v>0.78719353887426635</c:v>
                </c:pt>
                <c:pt idx="89">
                  <c:v>0.75178958141297048</c:v>
                </c:pt>
                <c:pt idx="90">
                  <c:v>0.88275935826414742</c:v>
                </c:pt>
                <c:pt idx="91">
                  <c:v>0.83289324852691482</c:v>
                </c:pt>
                <c:pt idx="92">
                  <c:v>0.7730531295548666</c:v>
                </c:pt>
                <c:pt idx="93">
                  <c:v>0.76169641468110072</c:v>
                </c:pt>
                <c:pt idx="94">
                  <c:v>0.78443868572412068</c:v>
                </c:pt>
                <c:pt idx="95">
                  <c:v>0.93844137387097315</c:v>
                </c:pt>
                <c:pt idx="96">
                  <c:v>0.9216335001592505</c:v>
                </c:pt>
                <c:pt idx="97">
                  <c:v>0.76258718715766283</c:v>
                </c:pt>
                <c:pt idx="98">
                  <c:v>0.55975496335817843</c:v>
                </c:pt>
                <c:pt idx="99">
                  <c:v>0.18753688312187847</c:v>
                </c:pt>
                <c:pt idx="100">
                  <c:v>0.44218878283834612</c:v>
                </c:pt>
                <c:pt idx="101">
                  <c:v>0.47219488796407172</c:v>
                </c:pt>
                <c:pt idx="102">
                  <c:v>0.52997541943873805</c:v>
                </c:pt>
                <c:pt idx="103">
                  <c:v>0.56600624615825512</c:v>
                </c:pt>
                <c:pt idx="104">
                  <c:v>0.55430912520319098</c:v>
                </c:pt>
                <c:pt idx="105">
                  <c:v>0.58160222132324579</c:v>
                </c:pt>
                <c:pt idx="106">
                  <c:v>0.78166302687029499</c:v>
                </c:pt>
                <c:pt idx="107">
                  <c:v>0.82339689515037473</c:v>
                </c:pt>
                <c:pt idx="108">
                  <c:v>0.81964181193118579</c:v>
                </c:pt>
                <c:pt idx="109">
                  <c:v>1.0002776011975392</c:v>
                </c:pt>
                <c:pt idx="110">
                  <c:v>0.92317309865612229</c:v>
                </c:pt>
                <c:pt idx="111">
                  <c:v>1.031203464075418</c:v>
                </c:pt>
                <c:pt idx="112">
                  <c:v>1.0342608817589485</c:v>
                </c:pt>
                <c:pt idx="113">
                  <c:v>0.88214570671769554</c:v>
                </c:pt>
                <c:pt idx="114">
                  <c:v>0.56215831298242414</c:v>
                </c:pt>
                <c:pt idx="115">
                  <c:v>0.3451074213152131</c:v>
                </c:pt>
                <c:pt idx="116">
                  <c:v>0.30490947805948465</c:v>
                </c:pt>
                <c:pt idx="117">
                  <c:v>0.22410678054115823</c:v>
                </c:pt>
                <c:pt idx="118">
                  <c:v>0.17053693391698607</c:v>
                </c:pt>
                <c:pt idx="119">
                  <c:v>0.22184094376009816</c:v>
                </c:pt>
                <c:pt idx="120">
                  <c:v>0.25440599432533395</c:v>
                </c:pt>
                <c:pt idx="121">
                  <c:v>0.37877482499871129</c:v>
                </c:pt>
                <c:pt idx="122">
                  <c:v>0.41084522331919537</c:v>
                </c:pt>
                <c:pt idx="123">
                  <c:v>0.48257688585578218</c:v>
                </c:pt>
                <c:pt idx="124">
                  <c:v>0.58709776354240217</c:v>
                </c:pt>
                <c:pt idx="125">
                  <c:v>0.47328611020648281</c:v>
                </c:pt>
                <c:pt idx="126">
                  <c:v>0.45122821516129386</c:v>
                </c:pt>
                <c:pt idx="127">
                  <c:v>0.37435948833432298</c:v>
                </c:pt>
                <c:pt idx="128">
                  <c:v>0.52915285989356875</c:v>
                </c:pt>
                <c:pt idx="129">
                  <c:v>0.48193432555442872</c:v>
                </c:pt>
                <c:pt idx="130">
                  <c:v>0.43897836969734938</c:v>
                </c:pt>
                <c:pt idx="131">
                  <c:v>0.71167100347038259</c:v>
                </c:pt>
                <c:pt idx="132">
                  <c:v>0.8157781032403848</c:v>
                </c:pt>
                <c:pt idx="133">
                  <c:v>0.87272612617650647</c:v>
                </c:pt>
                <c:pt idx="134">
                  <c:v>0.74607835402429812</c:v>
                </c:pt>
                <c:pt idx="135">
                  <c:v>0.68416522567713867</c:v>
                </c:pt>
                <c:pt idx="136">
                  <c:v>0.60843918315957235</c:v>
                </c:pt>
                <c:pt idx="137">
                  <c:v>0.41800174866992268</c:v>
                </c:pt>
                <c:pt idx="138">
                  <c:v>0.44106572560836965</c:v>
                </c:pt>
                <c:pt idx="139">
                  <c:v>0.44002661192206693</c:v>
                </c:pt>
                <c:pt idx="140">
                  <c:v>0.33314401374257852</c:v>
                </c:pt>
                <c:pt idx="141">
                  <c:v>0.33332834124840383</c:v>
                </c:pt>
                <c:pt idx="142">
                  <c:v>0.29725583944220579</c:v>
                </c:pt>
                <c:pt idx="143">
                  <c:v>0.34493074002221696</c:v>
                </c:pt>
                <c:pt idx="144">
                  <c:v>0.36929803353279073</c:v>
                </c:pt>
                <c:pt idx="145">
                  <c:v>0.47621924733228999</c:v>
                </c:pt>
                <c:pt idx="146">
                  <c:v>0.53848618353532529</c:v>
                </c:pt>
                <c:pt idx="147">
                  <c:v>0.45695288451252397</c:v>
                </c:pt>
                <c:pt idx="148">
                  <c:v>0.47792587091320038</c:v>
                </c:pt>
                <c:pt idx="149">
                  <c:v>0.49443278404763152</c:v>
                </c:pt>
                <c:pt idx="150">
                  <c:v>0.48373792272267302</c:v>
                </c:pt>
                <c:pt idx="151">
                  <c:v>0.40928530860111878</c:v>
                </c:pt>
                <c:pt idx="152">
                  <c:v>0.40021982195891148</c:v>
                </c:pt>
                <c:pt idx="153">
                  <c:v>0.55737965179973248</c:v>
                </c:pt>
                <c:pt idx="154">
                  <c:v>0.76340124567690248</c:v>
                </c:pt>
                <c:pt idx="155">
                  <c:v>0.77870654434222075</c:v>
                </c:pt>
                <c:pt idx="156">
                  <c:v>0.75225857293480525</c:v>
                </c:pt>
                <c:pt idx="157">
                  <c:v>0.69790687546171015</c:v>
                </c:pt>
                <c:pt idx="158">
                  <c:v>0.54080602616797813</c:v>
                </c:pt>
                <c:pt idx="159">
                  <c:v>0.4396563573063047</c:v>
                </c:pt>
                <c:pt idx="160">
                  <c:v>0.40502780271174671</c:v>
                </c:pt>
                <c:pt idx="161">
                  <c:v>0.39542408991807998</c:v>
                </c:pt>
                <c:pt idx="162">
                  <c:v>0.43026434322805462</c:v>
                </c:pt>
                <c:pt idx="163">
                  <c:v>0.48492914196907955</c:v>
                </c:pt>
                <c:pt idx="164">
                  <c:v>0.49995993930739469</c:v>
                </c:pt>
                <c:pt idx="165">
                  <c:v>0.45845903324166726</c:v>
                </c:pt>
                <c:pt idx="166">
                  <c:v>0.58405568889298975</c:v>
                </c:pt>
                <c:pt idx="167">
                  <c:v>0.50501439189059605</c:v>
                </c:pt>
                <c:pt idx="168">
                  <c:v>0.52720302607015368</c:v>
                </c:pt>
                <c:pt idx="169">
                  <c:v>0.67954982560028887</c:v>
                </c:pt>
                <c:pt idx="170">
                  <c:v>0.59318053874926624</c:v>
                </c:pt>
                <c:pt idx="171">
                  <c:v>0.70846394298431714</c:v>
                </c:pt>
                <c:pt idx="172">
                  <c:v>0.8012616388600291</c:v>
                </c:pt>
                <c:pt idx="173">
                  <c:v>0.85986773754128953</c:v>
                </c:pt>
                <c:pt idx="174">
                  <c:v>0.92777418946702528</c:v>
                </c:pt>
                <c:pt idx="175">
                  <c:v>0.97144261281930788</c:v>
                </c:pt>
                <c:pt idx="176">
                  <c:v>0.93508070020356071</c:v>
                </c:pt>
                <c:pt idx="177">
                  <c:v>0.94046311849046282</c:v>
                </c:pt>
                <c:pt idx="178">
                  <c:v>0.94176367314964216</c:v>
                </c:pt>
                <c:pt idx="179">
                  <c:v>0.87073691879228787</c:v>
                </c:pt>
                <c:pt idx="180">
                  <c:v>0.53780239131247154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'11'!$C$4</c:f>
              <c:strCache>
                <c:ptCount val="1"/>
                <c:pt idx="0">
                  <c:v>Idiosyncratic component </c:v>
                </c:pt>
              </c:strCache>
            </c:strRef>
          </c:tx>
          <c:spPr>
            <a:ln w="34925" cmpd="sng">
              <a:solidFill>
                <a:schemeClr val="accent2"/>
              </a:solidFill>
              <a:prstDash val="sysDash"/>
            </a:ln>
          </c:spPr>
          <c:marker>
            <c:symbol val="none"/>
          </c:marker>
          <c:cat>
            <c:numRef>
              <c:f>'11'!$A$5:$A$185</c:f>
              <c:numCache>
                <c:formatCode>m/d/yyyy</c:formatCode>
                <c:ptCount val="181"/>
                <c:pt idx="0">
                  <c:v>41282</c:v>
                </c:pt>
                <c:pt idx="1">
                  <c:v>41283</c:v>
                </c:pt>
                <c:pt idx="2">
                  <c:v>41284</c:v>
                </c:pt>
                <c:pt idx="3">
                  <c:v>41285</c:v>
                </c:pt>
                <c:pt idx="4">
                  <c:v>41288</c:v>
                </c:pt>
                <c:pt idx="5">
                  <c:v>41289</c:v>
                </c:pt>
                <c:pt idx="6">
                  <c:v>41290</c:v>
                </c:pt>
                <c:pt idx="7">
                  <c:v>41291</c:v>
                </c:pt>
                <c:pt idx="8">
                  <c:v>41292</c:v>
                </c:pt>
                <c:pt idx="9">
                  <c:v>41295</c:v>
                </c:pt>
                <c:pt idx="10">
                  <c:v>41296</c:v>
                </c:pt>
                <c:pt idx="11">
                  <c:v>41297</c:v>
                </c:pt>
                <c:pt idx="12">
                  <c:v>41298</c:v>
                </c:pt>
                <c:pt idx="13">
                  <c:v>41299</c:v>
                </c:pt>
                <c:pt idx="14">
                  <c:v>41302</c:v>
                </c:pt>
                <c:pt idx="15">
                  <c:v>41303</c:v>
                </c:pt>
                <c:pt idx="16">
                  <c:v>41304</c:v>
                </c:pt>
                <c:pt idx="17">
                  <c:v>41305</c:v>
                </c:pt>
                <c:pt idx="18">
                  <c:v>41306</c:v>
                </c:pt>
                <c:pt idx="19">
                  <c:v>41309</c:v>
                </c:pt>
                <c:pt idx="20">
                  <c:v>41310</c:v>
                </c:pt>
                <c:pt idx="21">
                  <c:v>41311</c:v>
                </c:pt>
                <c:pt idx="22">
                  <c:v>41312</c:v>
                </c:pt>
                <c:pt idx="23">
                  <c:v>41313</c:v>
                </c:pt>
                <c:pt idx="24">
                  <c:v>41316</c:v>
                </c:pt>
                <c:pt idx="25">
                  <c:v>41317</c:v>
                </c:pt>
                <c:pt idx="26">
                  <c:v>41318</c:v>
                </c:pt>
                <c:pt idx="27">
                  <c:v>41319</c:v>
                </c:pt>
                <c:pt idx="28">
                  <c:v>41320</c:v>
                </c:pt>
                <c:pt idx="29">
                  <c:v>41323</c:v>
                </c:pt>
                <c:pt idx="30">
                  <c:v>41324</c:v>
                </c:pt>
                <c:pt idx="31">
                  <c:v>41325</c:v>
                </c:pt>
                <c:pt idx="32">
                  <c:v>41326</c:v>
                </c:pt>
                <c:pt idx="33">
                  <c:v>41327</c:v>
                </c:pt>
                <c:pt idx="34">
                  <c:v>41330</c:v>
                </c:pt>
                <c:pt idx="35">
                  <c:v>41331</c:v>
                </c:pt>
                <c:pt idx="36">
                  <c:v>41332</c:v>
                </c:pt>
                <c:pt idx="37">
                  <c:v>41333</c:v>
                </c:pt>
                <c:pt idx="38">
                  <c:v>41334</c:v>
                </c:pt>
                <c:pt idx="39">
                  <c:v>41337</c:v>
                </c:pt>
                <c:pt idx="40">
                  <c:v>41338</c:v>
                </c:pt>
                <c:pt idx="41">
                  <c:v>41339</c:v>
                </c:pt>
                <c:pt idx="42">
                  <c:v>41344</c:v>
                </c:pt>
                <c:pt idx="43">
                  <c:v>41345</c:v>
                </c:pt>
                <c:pt idx="44">
                  <c:v>41346</c:v>
                </c:pt>
                <c:pt idx="45">
                  <c:v>41347</c:v>
                </c:pt>
                <c:pt idx="46">
                  <c:v>41348</c:v>
                </c:pt>
                <c:pt idx="47">
                  <c:v>41351</c:v>
                </c:pt>
                <c:pt idx="48">
                  <c:v>41352</c:v>
                </c:pt>
                <c:pt idx="49">
                  <c:v>41353</c:v>
                </c:pt>
                <c:pt idx="50">
                  <c:v>41354</c:v>
                </c:pt>
                <c:pt idx="51">
                  <c:v>41355</c:v>
                </c:pt>
                <c:pt idx="52">
                  <c:v>41358</c:v>
                </c:pt>
                <c:pt idx="53">
                  <c:v>41359</c:v>
                </c:pt>
                <c:pt idx="54">
                  <c:v>41360</c:v>
                </c:pt>
                <c:pt idx="55">
                  <c:v>41361</c:v>
                </c:pt>
                <c:pt idx="56">
                  <c:v>41362</c:v>
                </c:pt>
                <c:pt idx="57">
                  <c:v>41365</c:v>
                </c:pt>
                <c:pt idx="58">
                  <c:v>41366</c:v>
                </c:pt>
                <c:pt idx="59">
                  <c:v>41367</c:v>
                </c:pt>
                <c:pt idx="60">
                  <c:v>41368</c:v>
                </c:pt>
                <c:pt idx="61">
                  <c:v>41369</c:v>
                </c:pt>
                <c:pt idx="62">
                  <c:v>41372</c:v>
                </c:pt>
                <c:pt idx="63">
                  <c:v>41373</c:v>
                </c:pt>
                <c:pt idx="64">
                  <c:v>41374</c:v>
                </c:pt>
                <c:pt idx="65">
                  <c:v>41375</c:v>
                </c:pt>
                <c:pt idx="66">
                  <c:v>41376</c:v>
                </c:pt>
                <c:pt idx="67">
                  <c:v>41379</c:v>
                </c:pt>
                <c:pt idx="68">
                  <c:v>41380</c:v>
                </c:pt>
                <c:pt idx="69">
                  <c:v>41381</c:v>
                </c:pt>
                <c:pt idx="70">
                  <c:v>41382</c:v>
                </c:pt>
                <c:pt idx="71">
                  <c:v>41383</c:v>
                </c:pt>
                <c:pt idx="72">
                  <c:v>41386</c:v>
                </c:pt>
                <c:pt idx="73">
                  <c:v>41387</c:v>
                </c:pt>
                <c:pt idx="74">
                  <c:v>41388</c:v>
                </c:pt>
                <c:pt idx="75">
                  <c:v>41389</c:v>
                </c:pt>
                <c:pt idx="76">
                  <c:v>41390</c:v>
                </c:pt>
                <c:pt idx="77">
                  <c:v>41393</c:v>
                </c:pt>
                <c:pt idx="78">
                  <c:v>41400</c:v>
                </c:pt>
                <c:pt idx="79">
                  <c:v>41401</c:v>
                </c:pt>
                <c:pt idx="80">
                  <c:v>41407</c:v>
                </c:pt>
                <c:pt idx="81">
                  <c:v>41408</c:v>
                </c:pt>
                <c:pt idx="82">
                  <c:v>41409</c:v>
                </c:pt>
                <c:pt idx="83">
                  <c:v>41410</c:v>
                </c:pt>
                <c:pt idx="84">
                  <c:v>41411</c:v>
                </c:pt>
                <c:pt idx="85">
                  <c:v>41414</c:v>
                </c:pt>
                <c:pt idx="86">
                  <c:v>41415</c:v>
                </c:pt>
                <c:pt idx="87">
                  <c:v>41416</c:v>
                </c:pt>
                <c:pt idx="88">
                  <c:v>41417</c:v>
                </c:pt>
                <c:pt idx="89">
                  <c:v>41418</c:v>
                </c:pt>
                <c:pt idx="90">
                  <c:v>41421</c:v>
                </c:pt>
                <c:pt idx="91">
                  <c:v>41422</c:v>
                </c:pt>
                <c:pt idx="92">
                  <c:v>41423</c:v>
                </c:pt>
                <c:pt idx="93">
                  <c:v>41424</c:v>
                </c:pt>
                <c:pt idx="94">
                  <c:v>41425</c:v>
                </c:pt>
                <c:pt idx="95">
                  <c:v>41428</c:v>
                </c:pt>
                <c:pt idx="96">
                  <c:v>41429</c:v>
                </c:pt>
                <c:pt idx="97">
                  <c:v>41430</c:v>
                </c:pt>
                <c:pt idx="98">
                  <c:v>41431</c:v>
                </c:pt>
                <c:pt idx="99">
                  <c:v>41432</c:v>
                </c:pt>
                <c:pt idx="100">
                  <c:v>41435</c:v>
                </c:pt>
                <c:pt idx="101">
                  <c:v>41438</c:v>
                </c:pt>
                <c:pt idx="102">
                  <c:v>41439</c:v>
                </c:pt>
                <c:pt idx="103">
                  <c:v>41442</c:v>
                </c:pt>
                <c:pt idx="104">
                  <c:v>41443</c:v>
                </c:pt>
                <c:pt idx="105">
                  <c:v>41444</c:v>
                </c:pt>
                <c:pt idx="106">
                  <c:v>41445</c:v>
                </c:pt>
                <c:pt idx="107">
                  <c:v>41446</c:v>
                </c:pt>
                <c:pt idx="108">
                  <c:v>41449</c:v>
                </c:pt>
                <c:pt idx="109">
                  <c:v>41450</c:v>
                </c:pt>
                <c:pt idx="110">
                  <c:v>41451</c:v>
                </c:pt>
                <c:pt idx="111">
                  <c:v>41452</c:v>
                </c:pt>
                <c:pt idx="112">
                  <c:v>41453</c:v>
                </c:pt>
                <c:pt idx="113">
                  <c:v>41456</c:v>
                </c:pt>
                <c:pt idx="114">
                  <c:v>41457</c:v>
                </c:pt>
                <c:pt idx="115">
                  <c:v>41458</c:v>
                </c:pt>
                <c:pt idx="116">
                  <c:v>41459</c:v>
                </c:pt>
                <c:pt idx="117">
                  <c:v>41460</c:v>
                </c:pt>
                <c:pt idx="118">
                  <c:v>41463</c:v>
                </c:pt>
                <c:pt idx="119">
                  <c:v>41464</c:v>
                </c:pt>
                <c:pt idx="120">
                  <c:v>41465</c:v>
                </c:pt>
                <c:pt idx="121">
                  <c:v>41466</c:v>
                </c:pt>
                <c:pt idx="122">
                  <c:v>41467</c:v>
                </c:pt>
                <c:pt idx="123">
                  <c:v>41470</c:v>
                </c:pt>
                <c:pt idx="124">
                  <c:v>41471</c:v>
                </c:pt>
                <c:pt idx="125">
                  <c:v>41472</c:v>
                </c:pt>
                <c:pt idx="126">
                  <c:v>41473</c:v>
                </c:pt>
                <c:pt idx="127">
                  <c:v>41474</c:v>
                </c:pt>
                <c:pt idx="128">
                  <c:v>41477</c:v>
                </c:pt>
                <c:pt idx="129">
                  <c:v>41478</c:v>
                </c:pt>
                <c:pt idx="130">
                  <c:v>41479</c:v>
                </c:pt>
                <c:pt idx="131">
                  <c:v>41480</c:v>
                </c:pt>
                <c:pt idx="132">
                  <c:v>41481</c:v>
                </c:pt>
                <c:pt idx="133">
                  <c:v>41484</c:v>
                </c:pt>
                <c:pt idx="134">
                  <c:v>41485</c:v>
                </c:pt>
                <c:pt idx="135">
                  <c:v>41486</c:v>
                </c:pt>
                <c:pt idx="136">
                  <c:v>41487</c:v>
                </c:pt>
                <c:pt idx="137">
                  <c:v>41488</c:v>
                </c:pt>
                <c:pt idx="138">
                  <c:v>41491</c:v>
                </c:pt>
                <c:pt idx="139">
                  <c:v>41492</c:v>
                </c:pt>
                <c:pt idx="140">
                  <c:v>41493</c:v>
                </c:pt>
                <c:pt idx="141">
                  <c:v>41494</c:v>
                </c:pt>
                <c:pt idx="142">
                  <c:v>41495</c:v>
                </c:pt>
                <c:pt idx="143">
                  <c:v>41498</c:v>
                </c:pt>
                <c:pt idx="144">
                  <c:v>41499</c:v>
                </c:pt>
                <c:pt idx="145">
                  <c:v>41500</c:v>
                </c:pt>
                <c:pt idx="146">
                  <c:v>41501</c:v>
                </c:pt>
                <c:pt idx="147">
                  <c:v>41502</c:v>
                </c:pt>
                <c:pt idx="148">
                  <c:v>41505</c:v>
                </c:pt>
                <c:pt idx="149">
                  <c:v>41506</c:v>
                </c:pt>
                <c:pt idx="150">
                  <c:v>41507</c:v>
                </c:pt>
                <c:pt idx="151">
                  <c:v>41508</c:v>
                </c:pt>
                <c:pt idx="152">
                  <c:v>41509</c:v>
                </c:pt>
                <c:pt idx="153">
                  <c:v>41512</c:v>
                </c:pt>
                <c:pt idx="154">
                  <c:v>41513</c:v>
                </c:pt>
                <c:pt idx="155">
                  <c:v>41514</c:v>
                </c:pt>
                <c:pt idx="156">
                  <c:v>41515</c:v>
                </c:pt>
                <c:pt idx="157">
                  <c:v>41516</c:v>
                </c:pt>
                <c:pt idx="158">
                  <c:v>41519</c:v>
                </c:pt>
                <c:pt idx="159">
                  <c:v>41520</c:v>
                </c:pt>
                <c:pt idx="160">
                  <c:v>41521</c:v>
                </c:pt>
                <c:pt idx="161">
                  <c:v>41522</c:v>
                </c:pt>
                <c:pt idx="162">
                  <c:v>41523</c:v>
                </c:pt>
                <c:pt idx="163">
                  <c:v>41526</c:v>
                </c:pt>
                <c:pt idx="164">
                  <c:v>41527</c:v>
                </c:pt>
                <c:pt idx="165">
                  <c:v>41528</c:v>
                </c:pt>
                <c:pt idx="166">
                  <c:v>41529</c:v>
                </c:pt>
                <c:pt idx="167">
                  <c:v>41530</c:v>
                </c:pt>
                <c:pt idx="168">
                  <c:v>41533</c:v>
                </c:pt>
                <c:pt idx="169">
                  <c:v>41534</c:v>
                </c:pt>
                <c:pt idx="170">
                  <c:v>41535</c:v>
                </c:pt>
                <c:pt idx="171">
                  <c:v>41536</c:v>
                </c:pt>
                <c:pt idx="172">
                  <c:v>41537</c:v>
                </c:pt>
                <c:pt idx="173">
                  <c:v>41540</c:v>
                </c:pt>
                <c:pt idx="174">
                  <c:v>41541</c:v>
                </c:pt>
                <c:pt idx="175">
                  <c:v>41542</c:v>
                </c:pt>
                <c:pt idx="176">
                  <c:v>41543</c:v>
                </c:pt>
                <c:pt idx="177">
                  <c:v>41544</c:v>
                </c:pt>
                <c:pt idx="178">
                  <c:v>41547</c:v>
                </c:pt>
                <c:pt idx="179">
                  <c:v>41548</c:v>
                </c:pt>
                <c:pt idx="180">
                  <c:v>41549</c:v>
                </c:pt>
              </c:numCache>
            </c:numRef>
          </c:cat>
          <c:val>
            <c:numRef>
              <c:f>'11'!$C$5:$C$185</c:f>
              <c:numCache>
                <c:formatCode>General</c:formatCode>
                <c:ptCount val="181"/>
                <c:pt idx="0">
                  <c:v>0.11082363435872482</c:v>
                </c:pt>
                <c:pt idx="1">
                  <c:v>0.14388948061851092</c:v>
                </c:pt>
                <c:pt idx="2">
                  <c:v>1.3178915954324685E-2</c:v>
                </c:pt>
                <c:pt idx="3">
                  <c:v>8.1437578722167794E-3</c:v>
                </c:pt>
                <c:pt idx="4">
                  <c:v>2.172991139247708E-3</c:v>
                </c:pt>
                <c:pt idx="5">
                  <c:v>1.0729268810363781E-2</c:v>
                </c:pt>
                <c:pt idx="6">
                  <c:v>3.2486118849224602E-2</c:v>
                </c:pt>
                <c:pt idx="7">
                  <c:v>2.4941867948748968E-2</c:v>
                </c:pt>
                <c:pt idx="8">
                  <c:v>4.5111357137653442E-2</c:v>
                </c:pt>
                <c:pt idx="9">
                  <c:v>1.4611107431079073E-2</c:v>
                </c:pt>
                <c:pt idx="10">
                  <c:v>8.8421857373178994E-2</c:v>
                </c:pt>
                <c:pt idx="11">
                  <c:v>7.1062237645301465E-2</c:v>
                </c:pt>
                <c:pt idx="12">
                  <c:v>2.2616974906504529E-2</c:v>
                </c:pt>
                <c:pt idx="13">
                  <c:v>4.1652541704486137E-2</c:v>
                </c:pt>
                <c:pt idx="14">
                  <c:v>2.2059448815600329E-2</c:v>
                </c:pt>
                <c:pt idx="15">
                  <c:v>7.6309950726874173E-2</c:v>
                </c:pt>
                <c:pt idx="16">
                  <c:v>4.8043576415330969E-2</c:v>
                </c:pt>
                <c:pt idx="17">
                  <c:v>6.306328718584836E-2</c:v>
                </c:pt>
                <c:pt idx="18">
                  <c:v>7.6688553922680758E-2</c:v>
                </c:pt>
                <c:pt idx="19">
                  <c:v>2.7154384542196999E-2</c:v>
                </c:pt>
                <c:pt idx="20">
                  <c:v>2.1519775476373969E-2</c:v>
                </c:pt>
                <c:pt idx="21">
                  <c:v>1.2128147316566211E-2</c:v>
                </c:pt>
                <c:pt idx="22">
                  <c:v>5.0540857077520915E-2</c:v>
                </c:pt>
                <c:pt idx="23">
                  <c:v>3.9430954350940996E-2</c:v>
                </c:pt>
                <c:pt idx="24">
                  <c:v>2.8947036822644996E-2</c:v>
                </c:pt>
                <c:pt idx="25">
                  <c:v>1.1875952018858616E-2</c:v>
                </c:pt>
                <c:pt idx="26">
                  <c:v>1.4076525696358543E-2</c:v>
                </c:pt>
                <c:pt idx="27">
                  <c:v>1.0960711276964283E-2</c:v>
                </c:pt>
                <c:pt idx="28">
                  <c:v>1.5145081245432099E-2</c:v>
                </c:pt>
                <c:pt idx="29">
                  <c:v>3.6305805497405336E-2</c:v>
                </c:pt>
                <c:pt idx="30">
                  <c:v>8.4317283105494689E-2</c:v>
                </c:pt>
                <c:pt idx="31">
                  <c:v>2.1660507339576904E-2</c:v>
                </c:pt>
                <c:pt idx="32">
                  <c:v>7.718235637058291E-3</c:v>
                </c:pt>
                <c:pt idx="33">
                  <c:v>5.2594912860032206E-2</c:v>
                </c:pt>
                <c:pt idx="34">
                  <c:v>1.781495671388279E-2</c:v>
                </c:pt>
                <c:pt idx="35">
                  <c:v>0.11409426384332791</c:v>
                </c:pt>
                <c:pt idx="36">
                  <c:v>2.1631273272021405E-2</c:v>
                </c:pt>
                <c:pt idx="37">
                  <c:v>1.1030089618089786E-2</c:v>
                </c:pt>
                <c:pt idx="38">
                  <c:v>9.0535816506118888E-3</c:v>
                </c:pt>
                <c:pt idx="39">
                  <c:v>1.3422854020447999E-2</c:v>
                </c:pt>
                <c:pt idx="40">
                  <c:v>1.2293903481182707E-2</c:v>
                </c:pt>
                <c:pt idx="41">
                  <c:v>1.1443068686848353E-2</c:v>
                </c:pt>
                <c:pt idx="42">
                  <c:v>1.29747969942203E-2</c:v>
                </c:pt>
                <c:pt idx="43">
                  <c:v>0.16200611038924617</c:v>
                </c:pt>
                <c:pt idx="44">
                  <c:v>0.12743253761285622</c:v>
                </c:pt>
                <c:pt idx="45">
                  <c:v>2.7621756290326847E-2</c:v>
                </c:pt>
                <c:pt idx="46">
                  <c:v>6.9091523347008729E-2</c:v>
                </c:pt>
                <c:pt idx="47">
                  <c:v>1.2452142406573569E-2</c:v>
                </c:pt>
                <c:pt idx="48">
                  <c:v>0.18803487613591402</c:v>
                </c:pt>
                <c:pt idx="49">
                  <c:v>8.5255887923769268E-3</c:v>
                </c:pt>
                <c:pt idx="50">
                  <c:v>5.3505648815416716E-2</c:v>
                </c:pt>
                <c:pt idx="51">
                  <c:v>3.3380240970858635E-2</c:v>
                </c:pt>
                <c:pt idx="52">
                  <c:v>1.2471917685007558E-2</c:v>
                </c:pt>
                <c:pt idx="53">
                  <c:v>3.3765126550765703E-2</c:v>
                </c:pt>
                <c:pt idx="54">
                  <c:v>8.2261544830540059E-2</c:v>
                </c:pt>
                <c:pt idx="55">
                  <c:v>1.2426442390086806E-2</c:v>
                </c:pt>
                <c:pt idx="56">
                  <c:v>2.2966783621690877E-2</c:v>
                </c:pt>
                <c:pt idx="57">
                  <c:v>0.11774023289713467</c:v>
                </c:pt>
                <c:pt idx="58">
                  <c:v>7.0258516952948019E-2</c:v>
                </c:pt>
                <c:pt idx="59">
                  <c:v>6.6799073696487979E-2</c:v>
                </c:pt>
                <c:pt idx="60">
                  <c:v>0.17182076011761627</c:v>
                </c:pt>
                <c:pt idx="61">
                  <c:v>0.18558611254451188</c:v>
                </c:pt>
                <c:pt idx="62">
                  <c:v>3.9690786476265574E-2</c:v>
                </c:pt>
                <c:pt idx="63">
                  <c:v>1.5672551782836112E-2</c:v>
                </c:pt>
                <c:pt idx="64">
                  <c:v>5.0523678226043103E-2</c:v>
                </c:pt>
                <c:pt idx="65">
                  <c:v>0.10185573553373009</c:v>
                </c:pt>
                <c:pt idx="66">
                  <c:v>0.10065220931283843</c:v>
                </c:pt>
                <c:pt idx="67">
                  <c:v>4.8824170754252563E-2</c:v>
                </c:pt>
                <c:pt idx="68">
                  <c:v>2.7163194447615256E-2</c:v>
                </c:pt>
                <c:pt idx="69">
                  <c:v>3.5328398924145972E-2</c:v>
                </c:pt>
                <c:pt idx="70">
                  <c:v>4.1679302386281994E-2</c:v>
                </c:pt>
                <c:pt idx="71">
                  <c:v>1.064426785925492E-2</c:v>
                </c:pt>
                <c:pt idx="72">
                  <c:v>3.8136554170962678E-2</c:v>
                </c:pt>
                <c:pt idx="73">
                  <c:v>2.4094866518830867E-2</c:v>
                </c:pt>
                <c:pt idx="74">
                  <c:v>2.2642585719383074E-2</c:v>
                </c:pt>
                <c:pt idx="75">
                  <c:v>1.1169382625845579E-2</c:v>
                </c:pt>
                <c:pt idx="76">
                  <c:v>2.9082811815450714E-2</c:v>
                </c:pt>
                <c:pt idx="77">
                  <c:v>1.7898653352137178E-2</c:v>
                </c:pt>
                <c:pt idx="78">
                  <c:v>2.2501238031519655E-2</c:v>
                </c:pt>
                <c:pt idx="79">
                  <c:v>0.11472999057682165</c:v>
                </c:pt>
                <c:pt idx="80">
                  <c:v>3.0800165746323546E-2</c:v>
                </c:pt>
                <c:pt idx="81">
                  <c:v>4.4566787751344233E-2</c:v>
                </c:pt>
                <c:pt idx="82">
                  <c:v>4.9219012375429014E-2</c:v>
                </c:pt>
                <c:pt idx="83">
                  <c:v>1.8310270201577255E-2</c:v>
                </c:pt>
                <c:pt idx="84">
                  <c:v>2.4873088624683973E-2</c:v>
                </c:pt>
                <c:pt idx="85">
                  <c:v>1.5035062320964694E-2</c:v>
                </c:pt>
                <c:pt idx="86">
                  <c:v>2.02450108805938E-2</c:v>
                </c:pt>
                <c:pt idx="87">
                  <c:v>2.561197766467356E-2</c:v>
                </c:pt>
                <c:pt idx="88">
                  <c:v>2.6519298547564352E-2</c:v>
                </c:pt>
                <c:pt idx="89">
                  <c:v>2.7779956929367897E-2</c:v>
                </c:pt>
                <c:pt idx="90">
                  <c:v>2.3620874785379831E-2</c:v>
                </c:pt>
                <c:pt idx="91">
                  <c:v>2.2810981122458093E-2</c:v>
                </c:pt>
                <c:pt idx="92">
                  <c:v>2.2811565594838257E-2</c:v>
                </c:pt>
                <c:pt idx="93">
                  <c:v>2.0999505804473136E-2</c:v>
                </c:pt>
                <c:pt idx="94">
                  <c:v>1.9258344393081394E-2</c:v>
                </c:pt>
                <c:pt idx="95">
                  <c:v>1.8878645272607734E-2</c:v>
                </c:pt>
                <c:pt idx="96">
                  <c:v>1.8576573199179613E-2</c:v>
                </c:pt>
                <c:pt idx="97">
                  <c:v>2.5930991128703111E-2</c:v>
                </c:pt>
                <c:pt idx="98">
                  <c:v>4.7892956168320858E-2</c:v>
                </c:pt>
                <c:pt idx="99">
                  <c:v>2.9562180963641754E-2</c:v>
                </c:pt>
                <c:pt idx="100">
                  <c:v>2.8371040989905158E-2</c:v>
                </c:pt>
                <c:pt idx="101">
                  <c:v>7.1391829898685448E-3</c:v>
                </c:pt>
                <c:pt idx="102">
                  <c:v>2.2960152923943142E-2</c:v>
                </c:pt>
                <c:pt idx="103">
                  <c:v>1.3423720272451522E-2</c:v>
                </c:pt>
                <c:pt idx="104">
                  <c:v>1.1678989633771893E-2</c:v>
                </c:pt>
                <c:pt idx="105">
                  <c:v>2.3357128113638055E-2</c:v>
                </c:pt>
                <c:pt idx="106">
                  <c:v>8.0896948572091315E-3</c:v>
                </c:pt>
                <c:pt idx="107">
                  <c:v>7.8815303395816695E-3</c:v>
                </c:pt>
                <c:pt idx="108">
                  <c:v>1.601638128678259E-2</c:v>
                </c:pt>
                <c:pt idx="109">
                  <c:v>3.5371460093598659E-3</c:v>
                </c:pt>
                <c:pt idx="110">
                  <c:v>5.8973579023968636E-3</c:v>
                </c:pt>
                <c:pt idx="111">
                  <c:v>4.236871859531725E-3</c:v>
                </c:pt>
                <c:pt idx="112">
                  <c:v>2.6692689677137145E-3</c:v>
                </c:pt>
                <c:pt idx="113">
                  <c:v>1.8564320925289743E-2</c:v>
                </c:pt>
                <c:pt idx="114">
                  <c:v>3.7918235418249749E-2</c:v>
                </c:pt>
                <c:pt idx="115">
                  <c:v>8.1328877551799711E-2</c:v>
                </c:pt>
                <c:pt idx="116">
                  <c:v>0.1256503381723203</c:v>
                </c:pt>
                <c:pt idx="117">
                  <c:v>0.12154780282057689</c:v>
                </c:pt>
                <c:pt idx="118">
                  <c:v>9.489293080632806E-2</c:v>
                </c:pt>
                <c:pt idx="119">
                  <c:v>7.3019926966445006E-2</c:v>
                </c:pt>
                <c:pt idx="120">
                  <c:v>2.7120942435584237E-2</c:v>
                </c:pt>
                <c:pt idx="121">
                  <c:v>2.2663608871112496E-2</c:v>
                </c:pt>
                <c:pt idx="122">
                  <c:v>3.7627125290589744E-2</c:v>
                </c:pt>
                <c:pt idx="123">
                  <c:v>2.976272747437763E-2</c:v>
                </c:pt>
                <c:pt idx="124">
                  <c:v>1.5761071615599878E-2</c:v>
                </c:pt>
                <c:pt idx="125">
                  <c:v>3.7545936505051676E-2</c:v>
                </c:pt>
                <c:pt idx="126">
                  <c:v>3.9538117133096108E-2</c:v>
                </c:pt>
                <c:pt idx="127">
                  <c:v>4.2685694901240363E-2</c:v>
                </c:pt>
                <c:pt idx="128">
                  <c:v>3.8872086749273095E-2</c:v>
                </c:pt>
                <c:pt idx="129">
                  <c:v>3.5880402087358834E-2</c:v>
                </c:pt>
                <c:pt idx="130">
                  <c:v>2.9774757814979368E-2</c:v>
                </c:pt>
                <c:pt idx="131">
                  <c:v>1.1946545654531326E-2</c:v>
                </c:pt>
                <c:pt idx="132">
                  <c:v>6.1094045781331001E-3</c:v>
                </c:pt>
                <c:pt idx="133">
                  <c:v>9.6870457501785044E-3</c:v>
                </c:pt>
                <c:pt idx="134">
                  <c:v>1.6687721610230976E-2</c:v>
                </c:pt>
                <c:pt idx="135">
                  <c:v>3.7649931396540631E-2</c:v>
                </c:pt>
                <c:pt idx="136">
                  <c:v>2.9119901804230915E-2</c:v>
                </c:pt>
                <c:pt idx="137">
                  <c:v>4.5442186335174606E-2</c:v>
                </c:pt>
                <c:pt idx="138">
                  <c:v>2.9737428762529061E-2</c:v>
                </c:pt>
                <c:pt idx="139">
                  <c:v>3.7895707934299819E-2</c:v>
                </c:pt>
                <c:pt idx="140">
                  <c:v>7.929483835433293E-2</c:v>
                </c:pt>
                <c:pt idx="141">
                  <c:v>7.811562829904041E-2</c:v>
                </c:pt>
                <c:pt idx="142">
                  <c:v>0.10309953756043229</c:v>
                </c:pt>
                <c:pt idx="143">
                  <c:v>5.2700114688068407E-2</c:v>
                </c:pt>
                <c:pt idx="144">
                  <c:v>1.2054805054129538E-2</c:v>
                </c:pt>
                <c:pt idx="145">
                  <c:v>1.8833219694394257E-3</c:v>
                </c:pt>
                <c:pt idx="146">
                  <c:v>6.9349677077829358E-3</c:v>
                </c:pt>
                <c:pt idx="147">
                  <c:v>2.7120031141857938E-2</c:v>
                </c:pt>
                <c:pt idx="148">
                  <c:v>2.6965003882943685E-2</c:v>
                </c:pt>
                <c:pt idx="149">
                  <c:v>3.1731172393883122E-2</c:v>
                </c:pt>
                <c:pt idx="150">
                  <c:v>5.0315919241649146E-2</c:v>
                </c:pt>
                <c:pt idx="151">
                  <c:v>3.9760260363666755E-2</c:v>
                </c:pt>
                <c:pt idx="152">
                  <c:v>3.1799581249891823E-2</c:v>
                </c:pt>
                <c:pt idx="153">
                  <c:v>1.2551670653641316E-2</c:v>
                </c:pt>
                <c:pt idx="154">
                  <c:v>9.875093073791186E-4</c:v>
                </c:pt>
                <c:pt idx="155">
                  <c:v>3.4435866919885162E-3</c:v>
                </c:pt>
                <c:pt idx="156">
                  <c:v>7.0420837879727801E-3</c:v>
                </c:pt>
                <c:pt idx="157">
                  <c:v>3.9823738341815282E-2</c:v>
                </c:pt>
                <c:pt idx="158">
                  <c:v>7.2555877854124373E-2</c:v>
                </c:pt>
                <c:pt idx="159">
                  <c:v>4.4303817018989985E-2</c:v>
                </c:pt>
                <c:pt idx="160">
                  <c:v>3.0400870393704017E-2</c:v>
                </c:pt>
                <c:pt idx="161">
                  <c:v>2.7061193697537886E-2</c:v>
                </c:pt>
                <c:pt idx="162">
                  <c:v>1.1443869805350278E-2</c:v>
                </c:pt>
                <c:pt idx="163">
                  <c:v>1.708773973075553E-2</c:v>
                </c:pt>
                <c:pt idx="164">
                  <c:v>1.1890577171395529E-2</c:v>
                </c:pt>
                <c:pt idx="165">
                  <c:v>2.1823984027048916E-2</c:v>
                </c:pt>
                <c:pt idx="166">
                  <c:v>1.1889113315760397E-2</c:v>
                </c:pt>
                <c:pt idx="167">
                  <c:v>2.3958641534614092E-2</c:v>
                </c:pt>
                <c:pt idx="168">
                  <c:v>1.4825163852662596E-2</c:v>
                </c:pt>
                <c:pt idx="169">
                  <c:v>1.0974075821122753E-2</c:v>
                </c:pt>
                <c:pt idx="170">
                  <c:v>2.106923086712293E-2</c:v>
                </c:pt>
                <c:pt idx="171">
                  <c:v>1.3360520577900064E-2</c:v>
                </c:pt>
                <c:pt idx="172">
                  <c:v>7.4774065991326643E-3</c:v>
                </c:pt>
                <c:pt idx="173">
                  <c:v>6.6550264524855712E-3</c:v>
                </c:pt>
                <c:pt idx="174">
                  <c:v>3.5379257188330061E-3</c:v>
                </c:pt>
                <c:pt idx="175">
                  <c:v>1.1622580860493677E-3</c:v>
                </c:pt>
                <c:pt idx="176">
                  <c:v>7.340592623050824E-4</c:v>
                </c:pt>
                <c:pt idx="177">
                  <c:v>8.0030158539611213E-4</c:v>
                </c:pt>
                <c:pt idx="178">
                  <c:v>3.5244456063408063E-3</c:v>
                </c:pt>
                <c:pt idx="179">
                  <c:v>5.8899797344265179E-3</c:v>
                </c:pt>
                <c:pt idx="180">
                  <c:v>7.3231176433564443E-2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'11'!$D$4</c:f>
              <c:strCache>
                <c:ptCount val="1"/>
                <c:pt idx="0">
                  <c:v>Systemic component </c:v>
                </c:pt>
              </c:strCache>
            </c:strRef>
          </c:tx>
          <c:spPr>
            <a:ln w="19050">
              <a:solidFill>
                <a:schemeClr val="accent2">
                  <a:lumMod val="60000"/>
                  <a:lumOff val="40000"/>
                </a:schemeClr>
              </a:solidFill>
            </a:ln>
          </c:spPr>
          <c:marker>
            <c:symbol val="none"/>
          </c:marker>
          <c:cat>
            <c:numRef>
              <c:f>'11'!$A$5:$A$185</c:f>
              <c:numCache>
                <c:formatCode>m/d/yyyy</c:formatCode>
                <c:ptCount val="181"/>
                <c:pt idx="0">
                  <c:v>41282</c:v>
                </c:pt>
                <c:pt idx="1">
                  <c:v>41283</c:v>
                </c:pt>
                <c:pt idx="2">
                  <c:v>41284</c:v>
                </c:pt>
                <c:pt idx="3">
                  <c:v>41285</c:v>
                </c:pt>
                <c:pt idx="4">
                  <c:v>41288</c:v>
                </c:pt>
                <c:pt idx="5">
                  <c:v>41289</c:v>
                </c:pt>
                <c:pt idx="6">
                  <c:v>41290</c:v>
                </c:pt>
                <c:pt idx="7">
                  <c:v>41291</c:v>
                </c:pt>
                <c:pt idx="8">
                  <c:v>41292</c:v>
                </c:pt>
                <c:pt idx="9">
                  <c:v>41295</c:v>
                </c:pt>
                <c:pt idx="10">
                  <c:v>41296</c:v>
                </c:pt>
                <c:pt idx="11">
                  <c:v>41297</c:v>
                </c:pt>
                <c:pt idx="12">
                  <c:v>41298</c:v>
                </c:pt>
                <c:pt idx="13">
                  <c:v>41299</c:v>
                </c:pt>
                <c:pt idx="14">
                  <c:v>41302</c:v>
                </c:pt>
                <c:pt idx="15">
                  <c:v>41303</c:v>
                </c:pt>
                <c:pt idx="16">
                  <c:v>41304</c:v>
                </c:pt>
                <c:pt idx="17">
                  <c:v>41305</c:v>
                </c:pt>
                <c:pt idx="18">
                  <c:v>41306</c:v>
                </c:pt>
                <c:pt idx="19">
                  <c:v>41309</c:v>
                </c:pt>
                <c:pt idx="20">
                  <c:v>41310</c:v>
                </c:pt>
                <c:pt idx="21">
                  <c:v>41311</c:v>
                </c:pt>
                <c:pt idx="22">
                  <c:v>41312</c:v>
                </c:pt>
                <c:pt idx="23">
                  <c:v>41313</c:v>
                </c:pt>
                <c:pt idx="24">
                  <c:v>41316</c:v>
                </c:pt>
                <c:pt idx="25">
                  <c:v>41317</c:v>
                </c:pt>
                <c:pt idx="26">
                  <c:v>41318</c:v>
                </c:pt>
                <c:pt idx="27">
                  <c:v>41319</c:v>
                </c:pt>
                <c:pt idx="28">
                  <c:v>41320</c:v>
                </c:pt>
                <c:pt idx="29">
                  <c:v>41323</c:v>
                </c:pt>
                <c:pt idx="30">
                  <c:v>41324</c:v>
                </c:pt>
                <c:pt idx="31">
                  <c:v>41325</c:v>
                </c:pt>
                <c:pt idx="32">
                  <c:v>41326</c:v>
                </c:pt>
                <c:pt idx="33">
                  <c:v>41327</c:v>
                </c:pt>
                <c:pt idx="34">
                  <c:v>41330</c:v>
                </c:pt>
                <c:pt idx="35">
                  <c:v>41331</c:v>
                </c:pt>
                <c:pt idx="36">
                  <c:v>41332</c:v>
                </c:pt>
                <c:pt idx="37">
                  <c:v>41333</c:v>
                </c:pt>
                <c:pt idx="38">
                  <c:v>41334</c:v>
                </c:pt>
                <c:pt idx="39">
                  <c:v>41337</c:v>
                </c:pt>
                <c:pt idx="40">
                  <c:v>41338</c:v>
                </c:pt>
                <c:pt idx="41">
                  <c:v>41339</c:v>
                </c:pt>
                <c:pt idx="42">
                  <c:v>41344</c:v>
                </c:pt>
                <c:pt idx="43">
                  <c:v>41345</c:v>
                </c:pt>
                <c:pt idx="44">
                  <c:v>41346</c:v>
                </c:pt>
                <c:pt idx="45">
                  <c:v>41347</c:v>
                </c:pt>
                <c:pt idx="46">
                  <c:v>41348</c:v>
                </c:pt>
                <c:pt idx="47">
                  <c:v>41351</c:v>
                </c:pt>
                <c:pt idx="48">
                  <c:v>41352</c:v>
                </c:pt>
                <c:pt idx="49">
                  <c:v>41353</c:v>
                </c:pt>
                <c:pt idx="50">
                  <c:v>41354</c:v>
                </c:pt>
                <c:pt idx="51">
                  <c:v>41355</c:v>
                </c:pt>
                <c:pt idx="52">
                  <c:v>41358</c:v>
                </c:pt>
                <c:pt idx="53">
                  <c:v>41359</c:v>
                </c:pt>
                <c:pt idx="54">
                  <c:v>41360</c:v>
                </c:pt>
                <c:pt idx="55">
                  <c:v>41361</c:v>
                </c:pt>
                <c:pt idx="56">
                  <c:v>41362</c:v>
                </c:pt>
                <c:pt idx="57">
                  <c:v>41365</c:v>
                </c:pt>
                <c:pt idx="58">
                  <c:v>41366</c:v>
                </c:pt>
                <c:pt idx="59">
                  <c:v>41367</c:v>
                </c:pt>
                <c:pt idx="60">
                  <c:v>41368</c:v>
                </c:pt>
                <c:pt idx="61">
                  <c:v>41369</c:v>
                </c:pt>
                <c:pt idx="62">
                  <c:v>41372</c:v>
                </c:pt>
                <c:pt idx="63">
                  <c:v>41373</c:v>
                </c:pt>
                <c:pt idx="64">
                  <c:v>41374</c:v>
                </c:pt>
                <c:pt idx="65">
                  <c:v>41375</c:v>
                </c:pt>
                <c:pt idx="66">
                  <c:v>41376</c:v>
                </c:pt>
                <c:pt idx="67">
                  <c:v>41379</c:v>
                </c:pt>
                <c:pt idx="68">
                  <c:v>41380</c:v>
                </c:pt>
                <c:pt idx="69">
                  <c:v>41381</c:v>
                </c:pt>
                <c:pt idx="70">
                  <c:v>41382</c:v>
                </c:pt>
                <c:pt idx="71">
                  <c:v>41383</c:v>
                </c:pt>
                <c:pt idx="72">
                  <c:v>41386</c:v>
                </c:pt>
                <c:pt idx="73">
                  <c:v>41387</c:v>
                </c:pt>
                <c:pt idx="74">
                  <c:v>41388</c:v>
                </c:pt>
                <c:pt idx="75">
                  <c:v>41389</c:v>
                </c:pt>
                <c:pt idx="76">
                  <c:v>41390</c:v>
                </c:pt>
                <c:pt idx="77">
                  <c:v>41393</c:v>
                </c:pt>
                <c:pt idx="78">
                  <c:v>41400</c:v>
                </c:pt>
                <c:pt idx="79">
                  <c:v>41401</c:v>
                </c:pt>
                <c:pt idx="80">
                  <c:v>41407</c:v>
                </c:pt>
                <c:pt idx="81">
                  <c:v>41408</c:v>
                </c:pt>
                <c:pt idx="82">
                  <c:v>41409</c:v>
                </c:pt>
                <c:pt idx="83">
                  <c:v>41410</c:v>
                </c:pt>
                <c:pt idx="84">
                  <c:v>41411</c:v>
                </c:pt>
                <c:pt idx="85">
                  <c:v>41414</c:v>
                </c:pt>
                <c:pt idx="86">
                  <c:v>41415</c:v>
                </c:pt>
                <c:pt idx="87">
                  <c:v>41416</c:v>
                </c:pt>
                <c:pt idx="88">
                  <c:v>41417</c:v>
                </c:pt>
                <c:pt idx="89">
                  <c:v>41418</c:v>
                </c:pt>
                <c:pt idx="90">
                  <c:v>41421</c:v>
                </c:pt>
                <c:pt idx="91">
                  <c:v>41422</c:v>
                </c:pt>
                <c:pt idx="92">
                  <c:v>41423</c:v>
                </c:pt>
                <c:pt idx="93">
                  <c:v>41424</c:v>
                </c:pt>
                <c:pt idx="94">
                  <c:v>41425</c:v>
                </c:pt>
                <c:pt idx="95">
                  <c:v>41428</c:v>
                </c:pt>
                <c:pt idx="96">
                  <c:v>41429</c:v>
                </c:pt>
                <c:pt idx="97">
                  <c:v>41430</c:v>
                </c:pt>
                <c:pt idx="98">
                  <c:v>41431</c:v>
                </c:pt>
                <c:pt idx="99">
                  <c:v>41432</c:v>
                </c:pt>
                <c:pt idx="100">
                  <c:v>41435</c:v>
                </c:pt>
                <c:pt idx="101">
                  <c:v>41438</c:v>
                </c:pt>
                <c:pt idx="102">
                  <c:v>41439</c:v>
                </c:pt>
                <c:pt idx="103">
                  <c:v>41442</c:v>
                </c:pt>
                <c:pt idx="104">
                  <c:v>41443</c:v>
                </c:pt>
                <c:pt idx="105">
                  <c:v>41444</c:v>
                </c:pt>
                <c:pt idx="106">
                  <c:v>41445</c:v>
                </c:pt>
                <c:pt idx="107">
                  <c:v>41446</c:v>
                </c:pt>
                <c:pt idx="108">
                  <c:v>41449</c:v>
                </c:pt>
                <c:pt idx="109">
                  <c:v>41450</c:v>
                </c:pt>
                <c:pt idx="110">
                  <c:v>41451</c:v>
                </c:pt>
                <c:pt idx="111">
                  <c:v>41452</c:v>
                </c:pt>
                <c:pt idx="112">
                  <c:v>41453</c:v>
                </c:pt>
                <c:pt idx="113">
                  <c:v>41456</c:v>
                </c:pt>
                <c:pt idx="114">
                  <c:v>41457</c:v>
                </c:pt>
                <c:pt idx="115">
                  <c:v>41458</c:v>
                </c:pt>
                <c:pt idx="116">
                  <c:v>41459</c:v>
                </c:pt>
                <c:pt idx="117">
                  <c:v>41460</c:v>
                </c:pt>
                <c:pt idx="118">
                  <c:v>41463</c:v>
                </c:pt>
                <c:pt idx="119">
                  <c:v>41464</c:v>
                </c:pt>
                <c:pt idx="120">
                  <c:v>41465</c:v>
                </c:pt>
                <c:pt idx="121">
                  <c:v>41466</c:v>
                </c:pt>
                <c:pt idx="122">
                  <c:v>41467</c:v>
                </c:pt>
                <c:pt idx="123">
                  <c:v>41470</c:v>
                </c:pt>
                <c:pt idx="124">
                  <c:v>41471</c:v>
                </c:pt>
                <c:pt idx="125">
                  <c:v>41472</c:v>
                </c:pt>
                <c:pt idx="126">
                  <c:v>41473</c:v>
                </c:pt>
                <c:pt idx="127">
                  <c:v>41474</c:v>
                </c:pt>
                <c:pt idx="128">
                  <c:v>41477</c:v>
                </c:pt>
                <c:pt idx="129">
                  <c:v>41478</c:v>
                </c:pt>
                <c:pt idx="130">
                  <c:v>41479</c:v>
                </c:pt>
                <c:pt idx="131">
                  <c:v>41480</c:v>
                </c:pt>
                <c:pt idx="132">
                  <c:v>41481</c:v>
                </c:pt>
                <c:pt idx="133">
                  <c:v>41484</c:v>
                </c:pt>
                <c:pt idx="134">
                  <c:v>41485</c:v>
                </c:pt>
                <c:pt idx="135">
                  <c:v>41486</c:v>
                </c:pt>
                <c:pt idx="136">
                  <c:v>41487</c:v>
                </c:pt>
                <c:pt idx="137">
                  <c:v>41488</c:v>
                </c:pt>
                <c:pt idx="138">
                  <c:v>41491</c:v>
                </c:pt>
                <c:pt idx="139">
                  <c:v>41492</c:v>
                </c:pt>
                <c:pt idx="140">
                  <c:v>41493</c:v>
                </c:pt>
                <c:pt idx="141">
                  <c:v>41494</c:v>
                </c:pt>
                <c:pt idx="142">
                  <c:v>41495</c:v>
                </c:pt>
                <c:pt idx="143">
                  <c:v>41498</c:v>
                </c:pt>
                <c:pt idx="144">
                  <c:v>41499</c:v>
                </c:pt>
                <c:pt idx="145">
                  <c:v>41500</c:v>
                </c:pt>
                <c:pt idx="146">
                  <c:v>41501</c:v>
                </c:pt>
                <c:pt idx="147">
                  <c:v>41502</c:v>
                </c:pt>
                <c:pt idx="148">
                  <c:v>41505</c:v>
                </c:pt>
                <c:pt idx="149">
                  <c:v>41506</c:v>
                </c:pt>
                <c:pt idx="150">
                  <c:v>41507</c:v>
                </c:pt>
                <c:pt idx="151">
                  <c:v>41508</c:v>
                </c:pt>
                <c:pt idx="152">
                  <c:v>41509</c:v>
                </c:pt>
                <c:pt idx="153">
                  <c:v>41512</c:v>
                </c:pt>
                <c:pt idx="154">
                  <c:v>41513</c:v>
                </c:pt>
                <c:pt idx="155">
                  <c:v>41514</c:v>
                </c:pt>
                <c:pt idx="156">
                  <c:v>41515</c:v>
                </c:pt>
                <c:pt idx="157">
                  <c:v>41516</c:v>
                </c:pt>
                <c:pt idx="158">
                  <c:v>41519</c:v>
                </c:pt>
                <c:pt idx="159">
                  <c:v>41520</c:v>
                </c:pt>
                <c:pt idx="160">
                  <c:v>41521</c:v>
                </c:pt>
                <c:pt idx="161">
                  <c:v>41522</c:v>
                </c:pt>
                <c:pt idx="162">
                  <c:v>41523</c:v>
                </c:pt>
                <c:pt idx="163">
                  <c:v>41526</c:v>
                </c:pt>
                <c:pt idx="164">
                  <c:v>41527</c:v>
                </c:pt>
                <c:pt idx="165">
                  <c:v>41528</c:v>
                </c:pt>
                <c:pt idx="166">
                  <c:v>41529</c:v>
                </c:pt>
                <c:pt idx="167">
                  <c:v>41530</c:v>
                </c:pt>
                <c:pt idx="168">
                  <c:v>41533</c:v>
                </c:pt>
                <c:pt idx="169">
                  <c:v>41534</c:v>
                </c:pt>
                <c:pt idx="170">
                  <c:v>41535</c:v>
                </c:pt>
                <c:pt idx="171">
                  <c:v>41536</c:v>
                </c:pt>
                <c:pt idx="172">
                  <c:v>41537</c:v>
                </c:pt>
                <c:pt idx="173">
                  <c:v>41540</c:v>
                </c:pt>
                <c:pt idx="174">
                  <c:v>41541</c:v>
                </c:pt>
                <c:pt idx="175">
                  <c:v>41542</c:v>
                </c:pt>
                <c:pt idx="176">
                  <c:v>41543</c:v>
                </c:pt>
                <c:pt idx="177">
                  <c:v>41544</c:v>
                </c:pt>
                <c:pt idx="178">
                  <c:v>41547</c:v>
                </c:pt>
                <c:pt idx="179">
                  <c:v>41548</c:v>
                </c:pt>
                <c:pt idx="180">
                  <c:v>41549</c:v>
                </c:pt>
              </c:numCache>
            </c:numRef>
          </c:cat>
          <c:val>
            <c:numRef>
              <c:f>'11'!$D$5:$D$185</c:f>
              <c:numCache>
                <c:formatCode>General</c:formatCode>
                <c:ptCount val="181"/>
                <c:pt idx="0">
                  <c:v>0.15710432550262815</c:v>
                </c:pt>
                <c:pt idx="1">
                  <c:v>8.8227529141264707E-2</c:v>
                </c:pt>
                <c:pt idx="2">
                  <c:v>0.21349268648900452</c:v>
                </c:pt>
                <c:pt idx="3">
                  <c:v>0.3053326351209974</c:v>
                </c:pt>
                <c:pt idx="4">
                  <c:v>0.26427427276969628</c:v>
                </c:pt>
                <c:pt idx="5">
                  <c:v>0.33383555671970433</c:v>
                </c:pt>
                <c:pt idx="6">
                  <c:v>5.1390785448742926E-2</c:v>
                </c:pt>
                <c:pt idx="7">
                  <c:v>1.9593080140299238E-3</c:v>
                </c:pt>
                <c:pt idx="8">
                  <c:v>2.7587220819525918E-2</c:v>
                </c:pt>
                <c:pt idx="9">
                  <c:v>1.1939928161765637E-3</c:v>
                </c:pt>
                <c:pt idx="10">
                  <c:v>2.5737644807881988E-3</c:v>
                </c:pt>
                <c:pt idx="11">
                  <c:v>0.19930063175031867</c:v>
                </c:pt>
                <c:pt idx="12">
                  <c:v>0.31374060431008943</c:v>
                </c:pt>
                <c:pt idx="13">
                  <c:v>4.5331570033606799E-2</c:v>
                </c:pt>
                <c:pt idx="14">
                  <c:v>0.43911564201182357</c:v>
                </c:pt>
                <c:pt idx="15">
                  <c:v>8.1186092914474747E-2</c:v>
                </c:pt>
                <c:pt idx="16">
                  <c:v>4.013424430206556E-2</c:v>
                </c:pt>
                <c:pt idx="17">
                  <c:v>9.9594561855213135E-2</c:v>
                </c:pt>
                <c:pt idx="18">
                  <c:v>2.4606813786482154E-3</c:v>
                </c:pt>
                <c:pt idx="19">
                  <c:v>3.7878243723892036E-2</c:v>
                </c:pt>
                <c:pt idx="20">
                  <c:v>8.6622191206388824E-2</c:v>
                </c:pt>
                <c:pt idx="21">
                  <c:v>9.6537352416707412E-2</c:v>
                </c:pt>
                <c:pt idx="22">
                  <c:v>0.19273715465513919</c:v>
                </c:pt>
                <c:pt idx="23">
                  <c:v>0.30163670258923297</c:v>
                </c:pt>
                <c:pt idx="24">
                  <c:v>6.8876877216567836E-2</c:v>
                </c:pt>
                <c:pt idx="25">
                  <c:v>4.0738205961262153E-2</c:v>
                </c:pt>
                <c:pt idx="26">
                  <c:v>1.614165527447121E-3</c:v>
                </c:pt>
                <c:pt idx="27">
                  <c:v>1.517471508415779E-2</c:v>
                </c:pt>
                <c:pt idx="28">
                  <c:v>5.242625298201236E-2</c:v>
                </c:pt>
                <c:pt idx="29">
                  <c:v>0.30081045139182461</c:v>
                </c:pt>
                <c:pt idx="30">
                  <c:v>6.3836330582764278E-2</c:v>
                </c:pt>
                <c:pt idx="31">
                  <c:v>0.1279524516206437</c:v>
                </c:pt>
                <c:pt idx="32">
                  <c:v>0.24773101874909012</c:v>
                </c:pt>
                <c:pt idx="33">
                  <c:v>0.25116300652564649</c:v>
                </c:pt>
                <c:pt idx="34">
                  <c:v>0.4028878233059352</c:v>
                </c:pt>
                <c:pt idx="35">
                  <c:v>0.20463765026301542</c:v>
                </c:pt>
                <c:pt idx="36">
                  <c:v>0.16370999278414589</c:v>
                </c:pt>
                <c:pt idx="37">
                  <c:v>0.42187109536978434</c:v>
                </c:pt>
                <c:pt idx="38">
                  <c:v>0.20267809810797979</c:v>
                </c:pt>
                <c:pt idx="39">
                  <c:v>0.25888656176032399</c:v>
                </c:pt>
                <c:pt idx="40">
                  <c:v>0.41824243746949913</c:v>
                </c:pt>
                <c:pt idx="41">
                  <c:v>0.73188341047931604</c:v>
                </c:pt>
                <c:pt idx="42">
                  <c:v>0.33853517960680224</c:v>
                </c:pt>
                <c:pt idx="43">
                  <c:v>2.7982498975320548E-2</c:v>
                </c:pt>
                <c:pt idx="44">
                  <c:v>1.8725477458915066E-3</c:v>
                </c:pt>
                <c:pt idx="45">
                  <c:v>0.12642002218697651</c:v>
                </c:pt>
                <c:pt idx="46">
                  <c:v>5.2077409701885465E-2</c:v>
                </c:pt>
                <c:pt idx="47">
                  <c:v>0.19294349975289218</c:v>
                </c:pt>
                <c:pt idx="48">
                  <c:v>6.0722698076958077E-3</c:v>
                </c:pt>
                <c:pt idx="49">
                  <c:v>9.4062538786699526E-2</c:v>
                </c:pt>
                <c:pt idx="50">
                  <c:v>4.0988785564932802E-2</c:v>
                </c:pt>
                <c:pt idx="51">
                  <c:v>0.17442122205830857</c:v>
                </c:pt>
                <c:pt idx="52">
                  <c:v>0.44928200125910883</c:v>
                </c:pt>
                <c:pt idx="53">
                  <c:v>0.39783786765532086</c:v>
                </c:pt>
                <c:pt idx="54">
                  <c:v>0.17646311425711819</c:v>
                </c:pt>
                <c:pt idx="55">
                  <c:v>0.39414410455150284</c:v>
                </c:pt>
                <c:pt idx="56">
                  <c:v>0.55682645729291025</c:v>
                </c:pt>
                <c:pt idx="57">
                  <c:v>0.44030573249598565</c:v>
                </c:pt>
                <c:pt idx="58">
                  <c:v>0.22026860975900164</c:v>
                </c:pt>
                <c:pt idx="59">
                  <c:v>0.2409391004017839</c:v>
                </c:pt>
                <c:pt idx="60">
                  <c:v>0.15800339627554616</c:v>
                </c:pt>
                <c:pt idx="61">
                  <c:v>0.23144982843751127</c:v>
                </c:pt>
                <c:pt idx="62">
                  <c:v>0.24226443455417801</c:v>
                </c:pt>
                <c:pt idx="63">
                  <c:v>0.54422737261476883</c:v>
                </c:pt>
                <c:pt idx="64">
                  <c:v>0.3240206118197243</c:v>
                </c:pt>
                <c:pt idx="65">
                  <c:v>0.33774430343085188</c:v>
                </c:pt>
                <c:pt idx="66">
                  <c:v>0.38217409760413346</c:v>
                </c:pt>
                <c:pt idx="67">
                  <c:v>0.54785168343635071</c:v>
                </c:pt>
                <c:pt idx="68">
                  <c:v>0.50454878553156746</c:v>
                </c:pt>
                <c:pt idx="69">
                  <c:v>0.56357681978737129</c:v>
                </c:pt>
                <c:pt idx="70">
                  <c:v>0.66179659404561342</c:v>
                </c:pt>
                <c:pt idx="71">
                  <c:v>0.7270457008948058</c:v>
                </c:pt>
                <c:pt idx="72">
                  <c:v>0.99914960800566477</c:v>
                </c:pt>
                <c:pt idx="73">
                  <c:v>0.99863811317507256</c:v>
                </c:pt>
                <c:pt idx="74">
                  <c:v>1.0657203369774835</c:v>
                </c:pt>
                <c:pt idx="75">
                  <c:v>1.2745461979531951</c:v>
                </c:pt>
                <c:pt idx="76">
                  <c:v>1.1277768060082463</c:v>
                </c:pt>
                <c:pt idx="77">
                  <c:v>1.2684940661452315</c:v>
                </c:pt>
                <c:pt idx="78">
                  <c:v>1.3368459330474316</c:v>
                </c:pt>
                <c:pt idx="79">
                  <c:v>0.96514126170188785</c:v>
                </c:pt>
                <c:pt idx="80">
                  <c:v>1.0189031180827959</c:v>
                </c:pt>
                <c:pt idx="81">
                  <c:v>0.7261591368365945</c:v>
                </c:pt>
                <c:pt idx="82">
                  <c:v>0.81510808657721434</c:v>
                </c:pt>
                <c:pt idx="83">
                  <c:v>0.78931518279113078</c:v>
                </c:pt>
                <c:pt idx="84">
                  <c:v>0.69541044148703435</c:v>
                </c:pt>
                <c:pt idx="85">
                  <c:v>0.86028308034429357</c:v>
                </c:pt>
                <c:pt idx="86">
                  <c:v>0.77722656151761638</c:v>
                </c:pt>
                <c:pt idx="87">
                  <c:v>0.79699061395476711</c:v>
                </c:pt>
                <c:pt idx="88">
                  <c:v>0.76067424032670239</c:v>
                </c:pt>
                <c:pt idx="89">
                  <c:v>0.72400962448360251</c:v>
                </c:pt>
                <c:pt idx="90">
                  <c:v>0.85913848347876809</c:v>
                </c:pt>
                <c:pt idx="91">
                  <c:v>0.8100822674044561</c:v>
                </c:pt>
                <c:pt idx="92">
                  <c:v>0.75024156396002695</c:v>
                </c:pt>
                <c:pt idx="93">
                  <c:v>0.74069690887662643</c:v>
                </c:pt>
                <c:pt idx="94">
                  <c:v>0.7651803413310394</c:v>
                </c:pt>
                <c:pt idx="95">
                  <c:v>0.91956272859836641</c:v>
                </c:pt>
                <c:pt idx="96">
                  <c:v>0.90305692696007223</c:v>
                </c:pt>
                <c:pt idx="97">
                  <c:v>0.73665619602896137</c:v>
                </c:pt>
                <c:pt idx="98">
                  <c:v>0.5118620071898573</c:v>
                </c:pt>
                <c:pt idx="99">
                  <c:v>0.15797470215823597</c:v>
                </c:pt>
                <c:pt idx="100">
                  <c:v>0.41381774184844106</c:v>
                </c:pt>
                <c:pt idx="101">
                  <c:v>0.46505570497420284</c:v>
                </c:pt>
                <c:pt idx="102">
                  <c:v>0.50701526651479567</c:v>
                </c:pt>
                <c:pt idx="103">
                  <c:v>0.55258252588580403</c:v>
                </c:pt>
                <c:pt idx="104">
                  <c:v>0.5426301355694193</c:v>
                </c:pt>
                <c:pt idx="105">
                  <c:v>0.55824509320960769</c:v>
                </c:pt>
                <c:pt idx="106">
                  <c:v>0.77357333201308609</c:v>
                </c:pt>
                <c:pt idx="107">
                  <c:v>0.81551536481079323</c:v>
                </c:pt>
                <c:pt idx="108">
                  <c:v>0.80362543064440373</c:v>
                </c:pt>
                <c:pt idx="109">
                  <c:v>0.99674045518818255</c:v>
                </c:pt>
                <c:pt idx="110">
                  <c:v>0.91727574075372498</c:v>
                </c:pt>
                <c:pt idx="111">
                  <c:v>1.0269665922158868</c:v>
                </c:pt>
                <c:pt idx="112">
                  <c:v>1.0315916127912359</c:v>
                </c:pt>
                <c:pt idx="113">
                  <c:v>0.86358138579240706</c:v>
                </c:pt>
                <c:pt idx="114">
                  <c:v>0.52424007756417601</c:v>
                </c:pt>
                <c:pt idx="115">
                  <c:v>0.26377854376341364</c:v>
                </c:pt>
                <c:pt idx="116">
                  <c:v>0.17925913988716471</c:v>
                </c:pt>
                <c:pt idx="117">
                  <c:v>0.10255897772058155</c:v>
                </c:pt>
                <c:pt idx="118">
                  <c:v>7.5644003110658026E-2</c:v>
                </c:pt>
                <c:pt idx="119">
                  <c:v>0.14882101679365362</c:v>
                </c:pt>
                <c:pt idx="120">
                  <c:v>0.22728505188974968</c:v>
                </c:pt>
                <c:pt idx="121">
                  <c:v>0.356111216127599</c:v>
                </c:pt>
                <c:pt idx="122">
                  <c:v>0.37321809802860567</c:v>
                </c:pt>
                <c:pt idx="123">
                  <c:v>0.45281415838140493</c:v>
                </c:pt>
                <c:pt idx="124">
                  <c:v>0.5713366919268027</c:v>
                </c:pt>
                <c:pt idx="125">
                  <c:v>0.4357401737014312</c:v>
                </c:pt>
                <c:pt idx="126">
                  <c:v>0.41169009802819712</c:v>
                </c:pt>
                <c:pt idx="127">
                  <c:v>0.33167379343308268</c:v>
                </c:pt>
                <c:pt idx="128">
                  <c:v>0.49028077314429597</c:v>
                </c:pt>
                <c:pt idx="129">
                  <c:v>0.44605392346706962</c:v>
                </c:pt>
                <c:pt idx="130">
                  <c:v>0.40920361188236964</c:v>
                </c:pt>
                <c:pt idx="131">
                  <c:v>0.69972445781585102</c:v>
                </c:pt>
                <c:pt idx="132">
                  <c:v>0.80966869866225288</c:v>
                </c:pt>
                <c:pt idx="133">
                  <c:v>0.86303908042633037</c:v>
                </c:pt>
                <c:pt idx="134">
                  <c:v>0.72939063241406554</c:v>
                </c:pt>
                <c:pt idx="135">
                  <c:v>0.64651529428059773</c:v>
                </c:pt>
                <c:pt idx="136">
                  <c:v>0.57931928135534161</c:v>
                </c:pt>
                <c:pt idx="137">
                  <c:v>0.37255956233474985</c:v>
                </c:pt>
                <c:pt idx="138">
                  <c:v>0.41132829684584149</c:v>
                </c:pt>
                <c:pt idx="139">
                  <c:v>0.40213090398776741</c:v>
                </c:pt>
                <c:pt idx="140">
                  <c:v>0.25384917538824564</c:v>
                </c:pt>
                <c:pt idx="141">
                  <c:v>0.25521271294936321</c:v>
                </c:pt>
                <c:pt idx="142">
                  <c:v>0.19415630188177341</c:v>
                </c:pt>
                <c:pt idx="143">
                  <c:v>0.29223062533414979</c:v>
                </c:pt>
                <c:pt idx="144">
                  <c:v>0.35724322847866141</c:v>
                </c:pt>
                <c:pt idx="145">
                  <c:v>0.47433592536285041</c:v>
                </c:pt>
                <c:pt idx="146">
                  <c:v>0.5315512158275425</c:v>
                </c:pt>
                <c:pt idx="147">
                  <c:v>0.42983285337066635</c:v>
                </c:pt>
                <c:pt idx="148">
                  <c:v>0.45096086703025851</c:v>
                </c:pt>
                <c:pt idx="149">
                  <c:v>0.46270161165374779</c:v>
                </c:pt>
                <c:pt idx="150">
                  <c:v>0.43342200348102472</c:v>
                </c:pt>
                <c:pt idx="151">
                  <c:v>0.36952504823745247</c:v>
                </c:pt>
                <c:pt idx="152">
                  <c:v>0.36842024070901969</c:v>
                </c:pt>
                <c:pt idx="153">
                  <c:v>0.54482798114609055</c:v>
                </c:pt>
                <c:pt idx="154">
                  <c:v>0.76241373636952336</c:v>
                </c:pt>
                <c:pt idx="155">
                  <c:v>0.77526295765023268</c:v>
                </c:pt>
                <c:pt idx="156">
                  <c:v>0.74521648914683203</c:v>
                </c:pt>
                <c:pt idx="157">
                  <c:v>0.65808313711989608</c:v>
                </c:pt>
                <c:pt idx="158">
                  <c:v>0.46825014831385481</c:v>
                </c:pt>
                <c:pt idx="159">
                  <c:v>0.39535254028731537</c:v>
                </c:pt>
                <c:pt idx="160">
                  <c:v>0.37462693231804262</c:v>
                </c:pt>
                <c:pt idx="161">
                  <c:v>0.36836289622054152</c:v>
                </c:pt>
                <c:pt idx="162">
                  <c:v>0.41882047342270368</c:v>
                </c:pt>
                <c:pt idx="163">
                  <c:v>0.46784140223832349</c:v>
                </c:pt>
                <c:pt idx="164">
                  <c:v>0.48806936213599994</c:v>
                </c:pt>
                <c:pt idx="165">
                  <c:v>0.43663504921461765</c:v>
                </c:pt>
                <c:pt idx="166">
                  <c:v>0.57216657557722972</c:v>
                </c:pt>
                <c:pt idx="167">
                  <c:v>0.48105575035598236</c:v>
                </c:pt>
                <c:pt idx="168">
                  <c:v>0.51237786221749193</c:v>
                </c:pt>
                <c:pt idx="169">
                  <c:v>0.66857574977916578</c:v>
                </c:pt>
                <c:pt idx="170">
                  <c:v>0.5721113078821447</c:v>
                </c:pt>
                <c:pt idx="171">
                  <c:v>0.69510342240641765</c:v>
                </c:pt>
                <c:pt idx="172">
                  <c:v>0.79378423226089678</c:v>
                </c:pt>
                <c:pt idx="173">
                  <c:v>0.85321271108880314</c:v>
                </c:pt>
                <c:pt idx="174">
                  <c:v>0.92423626374819112</c:v>
                </c:pt>
                <c:pt idx="175">
                  <c:v>0.97028035473325813</c:v>
                </c:pt>
                <c:pt idx="176">
                  <c:v>0.93434664094125564</c:v>
                </c:pt>
                <c:pt idx="177">
                  <c:v>0.9396628169050667</c:v>
                </c:pt>
                <c:pt idx="178">
                  <c:v>0.93823922754330158</c:v>
                </c:pt>
                <c:pt idx="179">
                  <c:v>0.86484693905786092</c:v>
                </c:pt>
                <c:pt idx="180">
                  <c:v>0.46457121487890718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477184"/>
        <c:axId val="101143680"/>
      </c:lineChart>
      <c:dateAx>
        <c:axId val="102477184"/>
        <c:scaling>
          <c:orientation val="minMax"/>
          <c:min val="41275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 sz="800" b="1"/>
            </a:pPr>
            <a:endParaRPr lang="ru-RU"/>
          </a:p>
        </c:txPr>
        <c:crossAx val="101143680"/>
        <c:crosses val="autoZero"/>
        <c:auto val="1"/>
        <c:lblOffset val="100"/>
        <c:baseTimeUnit val="days"/>
      </c:dateAx>
      <c:valAx>
        <c:axId val="101143680"/>
        <c:scaling>
          <c:orientation val="minMax"/>
          <c:max val="1.4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800"/>
                </a:pPr>
                <a:r>
                  <a:rPr lang="en-US" sz="800"/>
                  <a:t>Standard deviation, p.p. </a:t>
                </a:r>
                <a:endParaRPr lang="ru-RU" sz="800"/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sz="800" b="1"/>
            </a:pPr>
            <a:endParaRPr lang="ru-RU"/>
          </a:p>
        </c:txPr>
        <c:crossAx val="10247718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213098151777578"/>
          <c:y val="0.81857237448031506"/>
          <c:w val="0.55999988449383342"/>
          <c:h val="0.17412169154806989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3"/>
          <c:order val="0"/>
          <c:tx>
            <c:strRef>
              <c:f>'13'!$A$8</c:f>
              <c:strCache>
                <c:ptCount val="1"/>
                <c:pt idx="0">
                  <c:v>Other bonds</c:v>
                </c:pt>
              </c:strCache>
            </c:strRef>
          </c:tx>
          <c:spPr>
            <a:pattFill prst="dkHorz">
              <a:fgClr>
                <a:schemeClr val="accent2"/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</c:spPr>
          <c:invertIfNegative val="0"/>
          <c:cat>
            <c:numRef>
              <c:f>'13'!$B$4:$G$4</c:f>
              <c:numCache>
                <c:formatCode>m/d/yyyy</c:formatCode>
                <c:ptCount val="6"/>
                <c:pt idx="0">
                  <c:v>41365</c:v>
                </c:pt>
                <c:pt idx="1">
                  <c:v>41395</c:v>
                </c:pt>
                <c:pt idx="2">
                  <c:v>41426</c:v>
                </c:pt>
                <c:pt idx="3">
                  <c:v>41456</c:v>
                </c:pt>
                <c:pt idx="4">
                  <c:v>41487</c:v>
                </c:pt>
                <c:pt idx="5">
                  <c:v>41518</c:v>
                </c:pt>
              </c:numCache>
            </c:numRef>
          </c:cat>
          <c:val>
            <c:numRef>
              <c:f>'13'!$B$8:$G$8</c:f>
              <c:numCache>
                <c:formatCode>General</c:formatCode>
                <c:ptCount val="6"/>
                <c:pt idx="0">
                  <c:v>129.608676</c:v>
                </c:pt>
                <c:pt idx="1">
                  <c:v>-24.025000000000002</c:v>
                </c:pt>
                <c:pt idx="2">
                  <c:v>96.652999999999992</c:v>
                </c:pt>
                <c:pt idx="3">
                  <c:v>185.152862</c:v>
                </c:pt>
                <c:pt idx="4">
                  <c:v>86</c:v>
                </c:pt>
                <c:pt idx="5">
                  <c:v>10.731862999999997</c:v>
                </c:pt>
              </c:numCache>
            </c:numRef>
          </c:val>
        </c:ser>
        <c:ser>
          <c:idx val="0"/>
          <c:order val="1"/>
          <c:tx>
            <c:strRef>
              <c:f>'13'!$A$5</c:f>
              <c:strCache>
                <c:ptCount val="1"/>
                <c:pt idx="0">
                  <c:v>Sovereign Eurobonds </c:v>
                </c:pt>
              </c:strCache>
            </c:strRef>
          </c:tx>
          <c:spPr>
            <a:pattFill prst="openDmnd">
              <a:fgClr>
                <a:schemeClr val="accent2"/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</c:spPr>
          <c:invertIfNegative val="0"/>
          <c:cat>
            <c:numRef>
              <c:f>'13'!$B$4:$G$4</c:f>
              <c:numCache>
                <c:formatCode>m/d/yyyy</c:formatCode>
                <c:ptCount val="6"/>
                <c:pt idx="0">
                  <c:v>41365</c:v>
                </c:pt>
                <c:pt idx="1">
                  <c:v>41395</c:v>
                </c:pt>
                <c:pt idx="2">
                  <c:v>41426</c:v>
                </c:pt>
                <c:pt idx="3">
                  <c:v>41456</c:v>
                </c:pt>
                <c:pt idx="4">
                  <c:v>41487</c:v>
                </c:pt>
                <c:pt idx="5">
                  <c:v>41518</c:v>
                </c:pt>
              </c:numCache>
            </c:numRef>
          </c:cat>
          <c:val>
            <c:numRef>
              <c:f>'13'!$B$5:$G$5</c:f>
              <c:numCache>
                <c:formatCode>General</c:formatCode>
                <c:ptCount val="6"/>
                <c:pt idx="5">
                  <c:v>225.7166325</c:v>
                </c:pt>
              </c:numCache>
            </c:numRef>
          </c:val>
        </c:ser>
        <c:ser>
          <c:idx val="1"/>
          <c:order val="2"/>
          <c:tx>
            <c:strRef>
              <c:f>'13'!$A$6</c:f>
              <c:strCache>
                <c:ptCount val="1"/>
                <c:pt idx="0">
                  <c:v>Government bonds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chemeClr val="accent1"/>
              </a:solidFill>
            </a:ln>
          </c:spPr>
          <c:invertIfNegative val="0"/>
          <c:cat>
            <c:numRef>
              <c:f>'13'!$B$4:$G$4</c:f>
              <c:numCache>
                <c:formatCode>m/d/yyyy</c:formatCode>
                <c:ptCount val="6"/>
                <c:pt idx="0">
                  <c:v>41365</c:v>
                </c:pt>
                <c:pt idx="1">
                  <c:v>41395</c:v>
                </c:pt>
                <c:pt idx="2">
                  <c:v>41426</c:v>
                </c:pt>
                <c:pt idx="3">
                  <c:v>41456</c:v>
                </c:pt>
                <c:pt idx="4">
                  <c:v>41487</c:v>
                </c:pt>
                <c:pt idx="5">
                  <c:v>41518</c:v>
                </c:pt>
              </c:numCache>
            </c:numRef>
          </c:cat>
          <c:val>
            <c:numRef>
              <c:f>'13'!$B$6:$G$6</c:f>
              <c:numCache>
                <c:formatCode>General</c:formatCode>
                <c:ptCount val="6"/>
                <c:pt idx="1">
                  <c:v>150</c:v>
                </c:pt>
                <c:pt idx="3">
                  <c:v>-50</c:v>
                </c:pt>
                <c:pt idx="5">
                  <c:v>150</c:v>
                </c:pt>
              </c:numCache>
            </c:numRef>
          </c:val>
        </c:ser>
        <c:ser>
          <c:idx val="2"/>
          <c:order val="3"/>
          <c:tx>
            <c:strRef>
              <c:f>'13'!$A$7</c:f>
              <c:strCache>
                <c:ptCount val="1"/>
                <c:pt idx="0">
                  <c:v>Corporate Eurobonds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solidFill>
                <a:schemeClr val="accent2">
                  <a:lumMod val="50000"/>
                </a:schemeClr>
              </a:solidFill>
            </a:ln>
          </c:spPr>
          <c:invertIfNegative val="0"/>
          <c:cat>
            <c:numRef>
              <c:f>'13'!$B$4:$G$4</c:f>
              <c:numCache>
                <c:formatCode>m/d/yyyy</c:formatCode>
                <c:ptCount val="6"/>
                <c:pt idx="0">
                  <c:v>41365</c:v>
                </c:pt>
                <c:pt idx="1">
                  <c:v>41395</c:v>
                </c:pt>
                <c:pt idx="2">
                  <c:v>41426</c:v>
                </c:pt>
                <c:pt idx="3">
                  <c:v>41456</c:v>
                </c:pt>
                <c:pt idx="4">
                  <c:v>41487</c:v>
                </c:pt>
                <c:pt idx="5">
                  <c:v>41518</c:v>
                </c:pt>
              </c:numCache>
            </c:numRef>
          </c:cat>
          <c:val>
            <c:numRef>
              <c:f>'13'!$B$7:$G$7</c:f>
              <c:numCache>
                <c:formatCode>General</c:formatCode>
                <c:ptCount val="6"/>
                <c:pt idx="0">
                  <c:v>-71.159220000000005</c:v>
                </c:pt>
                <c:pt idx="1">
                  <c:v>-64.690200000000004</c:v>
                </c:pt>
                <c:pt idx="2">
                  <c:v>25.586275000000001</c:v>
                </c:pt>
                <c:pt idx="3">
                  <c:v>1.3274499999999989</c:v>
                </c:pt>
                <c:pt idx="4">
                  <c:v>-19.407060000000001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03060992"/>
        <c:axId val="103062528"/>
      </c:barChart>
      <c:lineChart>
        <c:grouping val="standard"/>
        <c:varyColors val="0"/>
        <c:ser>
          <c:idx val="4"/>
          <c:order val="4"/>
          <c:tx>
            <c:strRef>
              <c:f>'13'!$A$9</c:f>
              <c:strCache>
                <c:ptCount val="1"/>
                <c:pt idx="0">
                  <c:v>Total </c:v>
                </c:pt>
              </c:strCache>
            </c:strRef>
          </c:tx>
          <c:spPr>
            <a:ln>
              <a:solidFill>
                <a:schemeClr val="accent2">
                  <a:lumMod val="50000"/>
                </a:schemeClr>
              </a:solidFill>
            </a:ln>
          </c:spPr>
          <c:marker>
            <c:symbol val="none"/>
          </c:marker>
          <c:cat>
            <c:numRef>
              <c:f>'13'!$B$4:$G$4</c:f>
              <c:numCache>
                <c:formatCode>m/d/yyyy</c:formatCode>
                <c:ptCount val="6"/>
                <c:pt idx="0">
                  <c:v>41365</c:v>
                </c:pt>
                <c:pt idx="1">
                  <c:v>41395</c:v>
                </c:pt>
                <c:pt idx="2">
                  <c:v>41426</c:v>
                </c:pt>
                <c:pt idx="3">
                  <c:v>41456</c:v>
                </c:pt>
                <c:pt idx="4">
                  <c:v>41487</c:v>
                </c:pt>
                <c:pt idx="5">
                  <c:v>41518</c:v>
                </c:pt>
              </c:numCache>
            </c:numRef>
          </c:cat>
          <c:val>
            <c:numRef>
              <c:f>'13'!$B$9:$G$9</c:f>
              <c:numCache>
                <c:formatCode>General</c:formatCode>
                <c:ptCount val="6"/>
                <c:pt idx="0">
                  <c:v>58.449455999999998</c:v>
                </c:pt>
                <c:pt idx="1">
                  <c:v>61.28479999999999</c:v>
                </c:pt>
                <c:pt idx="2">
                  <c:v>122.23927499999999</c:v>
                </c:pt>
                <c:pt idx="3">
                  <c:v>136.480312</c:v>
                </c:pt>
                <c:pt idx="4">
                  <c:v>66.592939999999999</c:v>
                </c:pt>
                <c:pt idx="5">
                  <c:v>386.44849549999998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060992"/>
        <c:axId val="103062528"/>
      </c:lineChart>
      <c:dateAx>
        <c:axId val="103060992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low"/>
        <c:txPr>
          <a:bodyPr rot="-5400000" vert="horz"/>
          <a:lstStyle/>
          <a:p>
            <a:pPr>
              <a:defRPr/>
            </a:pPr>
            <a:endParaRPr lang="ru-RU"/>
          </a:p>
        </c:txPr>
        <c:crossAx val="103062528"/>
        <c:crosses val="autoZero"/>
        <c:auto val="1"/>
        <c:lblOffset val="100"/>
        <c:baseTimeUnit val="months"/>
      </c:dateAx>
      <c:valAx>
        <c:axId val="103062528"/>
        <c:scaling>
          <c:orientation val="minMax"/>
          <c:max val="400"/>
          <c:min val="-100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1030609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>
        <c:manualLayout>
          <c:layoutTarget val="inner"/>
          <c:xMode val="edge"/>
          <c:yMode val="edge"/>
          <c:x val="6.7199409991106532E-2"/>
          <c:y val="2.8707476081618832E-2"/>
          <c:w val="0.91512267659025581"/>
          <c:h val="0.56362514512680462"/>
        </c:manualLayout>
      </c:layout>
      <c:lineChart>
        <c:grouping val="standard"/>
        <c:varyColors val="0"/>
        <c:ser>
          <c:idx val="0"/>
          <c:order val="0"/>
          <c:tx>
            <c:strRef>
              <c:f>'14'!$B$4</c:f>
              <c:strCache>
                <c:ptCount val="1"/>
                <c:pt idx="0">
                  <c:v>Utilisation ratio for marketable assets</c:v>
                </c:pt>
              </c:strCache>
            </c:strRef>
          </c:tx>
          <c:spPr>
            <a:ln w="38100">
              <a:solidFill>
                <a:schemeClr val="accent2">
                  <a:lumMod val="50000"/>
                </a:schemeClr>
              </a:solidFill>
              <a:prstDash val="sysDot"/>
            </a:ln>
          </c:spPr>
          <c:marker>
            <c:symbol val="none"/>
          </c:marker>
          <c:cat>
            <c:numRef>
              <c:f>'14'!$A$5:$A$189</c:f>
              <c:numCache>
                <c:formatCode>dd/mm/yy;@</c:formatCode>
                <c:ptCount val="185"/>
                <c:pt idx="0">
                  <c:v>41283</c:v>
                </c:pt>
                <c:pt idx="1">
                  <c:v>41284</c:v>
                </c:pt>
                <c:pt idx="2">
                  <c:v>41285</c:v>
                </c:pt>
                <c:pt idx="3">
                  <c:v>41288</c:v>
                </c:pt>
                <c:pt idx="4">
                  <c:v>41289</c:v>
                </c:pt>
                <c:pt idx="5">
                  <c:v>41290</c:v>
                </c:pt>
                <c:pt idx="6">
                  <c:v>41291</c:v>
                </c:pt>
                <c:pt idx="7">
                  <c:v>41292</c:v>
                </c:pt>
                <c:pt idx="8">
                  <c:v>41295</c:v>
                </c:pt>
                <c:pt idx="9">
                  <c:v>41296</c:v>
                </c:pt>
                <c:pt idx="10">
                  <c:v>41297</c:v>
                </c:pt>
                <c:pt idx="11">
                  <c:v>41298</c:v>
                </c:pt>
                <c:pt idx="12">
                  <c:v>41299</c:v>
                </c:pt>
                <c:pt idx="13">
                  <c:v>41302</c:v>
                </c:pt>
                <c:pt idx="14">
                  <c:v>41303</c:v>
                </c:pt>
                <c:pt idx="15">
                  <c:v>41304</c:v>
                </c:pt>
                <c:pt idx="16">
                  <c:v>41305</c:v>
                </c:pt>
                <c:pt idx="17">
                  <c:v>41306</c:v>
                </c:pt>
                <c:pt idx="18">
                  <c:v>41309</c:v>
                </c:pt>
                <c:pt idx="19">
                  <c:v>41310</c:v>
                </c:pt>
                <c:pt idx="20">
                  <c:v>41311</c:v>
                </c:pt>
                <c:pt idx="21">
                  <c:v>41312</c:v>
                </c:pt>
                <c:pt idx="22">
                  <c:v>41313</c:v>
                </c:pt>
                <c:pt idx="23">
                  <c:v>41316</c:v>
                </c:pt>
                <c:pt idx="24">
                  <c:v>41317</c:v>
                </c:pt>
                <c:pt idx="25">
                  <c:v>41318</c:v>
                </c:pt>
                <c:pt idx="26">
                  <c:v>41319</c:v>
                </c:pt>
                <c:pt idx="27">
                  <c:v>41320</c:v>
                </c:pt>
                <c:pt idx="28">
                  <c:v>41323</c:v>
                </c:pt>
                <c:pt idx="29">
                  <c:v>41324</c:v>
                </c:pt>
                <c:pt idx="30">
                  <c:v>41325</c:v>
                </c:pt>
                <c:pt idx="31">
                  <c:v>41326</c:v>
                </c:pt>
                <c:pt idx="32">
                  <c:v>41327</c:v>
                </c:pt>
                <c:pt idx="33">
                  <c:v>41330</c:v>
                </c:pt>
                <c:pt idx="34">
                  <c:v>41331</c:v>
                </c:pt>
                <c:pt idx="35">
                  <c:v>41332</c:v>
                </c:pt>
                <c:pt idx="36">
                  <c:v>41333</c:v>
                </c:pt>
                <c:pt idx="37">
                  <c:v>41334</c:v>
                </c:pt>
                <c:pt idx="38">
                  <c:v>41337</c:v>
                </c:pt>
                <c:pt idx="39">
                  <c:v>41338</c:v>
                </c:pt>
                <c:pt idx="40">
                  <c:v>41339</c:v>
                </c:pt>
                <c:pt idx="41">
                  <c:v>41340</c:v>
                </c:pt>
                <c:pt idx="42">
                  <c:v>41344</c:v>
                </c:pt>
                <c:pt idx="43">
                  <c:v>41345</c:v>
                </c:pt>
                <c:pt idx="44">
                  <c:v>41346</c:v>
                </c:pt>
                <c:pt idx="45">
                  <c:v>41347</c:v>
                </c:pt>
                <c:pt idx="46">
                  <c:v>41348</c:v>
                </c:pt>
                <c:pt idx="47">
                  <c:v>41351</c:v>
                </c:pt>
                <c:pt idx="48">
                  <c:v>41352</c:v>
                </c:pt>
                <c:pt idx="49">
                  <c:v>41353</c:v>
                </c:pt>
                <c:pt idx="50">
                  <c:v>41354</c:v>
                </c:pt>
                <c:pt idx="51">
                  <c:v>41355</c:v>
                </c:pt>
                <c:pt idx="52">
                  <c:v>41358</c:v>
                </c:pt>
                <c:pt idx="53">
                  <c:v>41359</c:v>
                </c:pt>
                <c:pt idx="54">
                  <c:v>41360</c:v>
                </c:pt>
                <c:pt idx="55">
                  <c:v>41361</c:v>
                </c:pt>
                <c:pt idx="56">
                  <c:v>41362</c:v>
                </c:pt>
                <c:pt idx="57">
                  <c:v>41365</c:v>
                </c:pt>
                <c:pt idx="58">
                  <c:v>41366</c:v>
                </c:pt>
                <c:pt idx="59">
                  <c:v>41367</c:v>
                </c:pt>
                <c:pt idx="60">
                  <c:v>41368</c:v>
                </c:pt>
                <c:pt idx="61">
                  <c:v>41369</c:v>
                </c:pt>
                <c:pt idx="62">
                  <c:v>41372</c:v>
                </c:pt>
                <c:pt idx="63">
                  <c:v>41373</c:v>
                </c:pt>
                <c:pt idx="64">
                  <c:v>41374</c:v>
                </c:pt>
                <c:pt idx="65">
                  <c:v>41375</c:v>
                </c:pt>
                <c:pt idx="66">
                  <c:v>41376</c:v>
                </c:pt>
                <c:pt idx="67">
                  <c:v>41379</c:v>
                </c:pt>
                <c:pt idx="68">
                  <c:v>41380</c:v>
                </c:pt>
                <c:pt idx="69">
                  <c:v>41381</c:v>
                </c:pt>
                <c:pt idx="70">
                  <c:v>41382</c:v>
                </c:pt>
                <c:pt idx="71">
                  <c:v>41383</c:v>
                </c:pt>
                <c:pt idx="72">
                  <c:v>41386</c:v>
                </c:pt>
                <c:pt idx="73">
                  <c:v>41387</c:v>
                </c:pt>
                <c:pt idx="74">
                  <c:v>41388</c:v>
                </c:pt>
                <c:pt idx="75">
                  <c:v>41389</c:v>
                </c:pt>
                <c:pt idx="76">
                  <c:v>41390</c:v>
                </c:pt>
                <c:pt idx="77">
                  <c:v>41393</c:v>
                </c:pt>
                <c:pt idx="78">
                  <c:v>41394</c:v>
                </c:pt>
                <c:pt idx="79">
                  <c:v>41397</c:v>
                </c:pt>
                <c:pt idx="80">
                  <c:v>41400</c:v>
                </c:pt>
                <c:pt idx="81">
                  <c:v>41401</c:v>
                </c:pt>
                <c:pt idx="82">
                  <c:v>41402</c:v>
                </c:pt>
                <c:pt idx="83">
                  <c:v>41404</c:v>
                </c:pt>
                <c:pt idx="84">
                  <c:v>41407</c:v>
                </c:pt>
                <c:pt idx="85">
                  <c:v>41408</c:v>
                </c:pt>
                <c:pt idx="86">
                  <c:v>41409</c:v>
                </c:pt>
                <c:pt idx="87">
                  <c:v>41410</c:v>
                </c:pt>
                <c:pt idx="88">
                  <c:v>41411</c:v>
                </c:pt>
                <c:pt idx="89">
                  <c:v>41414</c:v>
                </c:pt>
                <c:pt idx="90">
                  <c:v>41415</c:v>
                </c:pt>
                <c:pt idx="91">
                  <c:v>41416</c:v>
                </c:pt>
                <c:pt idx="92">
                  <c:v>41417</c:v>
                </c:pt>
                <c:pt idx="93">
                  <c:v>41418</c:v>
                </c:pt>
                <c:pt idx="94">
                  <c:v>41421</c:v>
                </c:pt>
                <c:pt idx="95">
                  <c:v>41422</c:v>
                </c:pt>
                <c:pt idx="96">
                  <c:v>41423</c:v>
                </c:pt>
                <c:pt idx="97">
                  <c:v>41424</c:v>
                </c:pt>
                <c:pt idx="98">
                  <c:v>41425</c:v>
                </c:pt>
                <c:pt idx="99">
                  <c:v>41428</c:v>
                </c:pt>
                <c:pt idx="100">
                  <c:v>41429</c:v>
                </c:pt>
                <c:pt idx="101">
                  <c:v>41430</c:v>
                </c:pt>
                <c:pt idx="102">
                  <c:v>41431</c:v>
                </c:pt>
                <c:pt idx="103">
                  <c:v>41432</c:v>
                </c:pt>
                <c:pt idx="104">
                  <c:v>41435</c:v>
                </c:pt>
                <c:pt idx="105">
                  <c:v>41436</c:v>
                </c:pt>
                <c:pt idx="106">
                  <c:v>41438</c:v>
                </c:pt>
                <c:pt idx="107">
                  <c:v>41439</c:v>
                </c:pt>
                <c:pt idx="108">
                  <c:v>41442</c:v>
                </c:pt>
                <c:pt idx="109">
                  <c:v>41443</c:v>
                </c:pt>
                <c:pt idx="110">
                  <c:v>41444</c:v>
                </c:pt>
                <c:pt idx="111">
                  <c:v>41445</c:v>
                </c:pt>
                <c:pt idx="112">
                  <c:v>41446</c:v>
                </c:pt>
                <c:pt idx="113">
                  <c:v>41449</c:v>
                </c:pt>
                <c:pt idx="114">
                  <c:v>41450</c:v>
                </c:pt>
                <c:pt idx="115">
                  <c:v>41451</c:v>
                </c:pt>
                <c:pt idx="116">
                  <c:v>41452</c:v>
                </c:pt>
                <c:pt idx="117">
                  <c:v>41453</c:v>
                </c:pt>
                <c:pt idx="118">
                  <c:v>41456</c:v>
                </c:pt>
                <c:pt idx="119">
                  <c:v>41457</c:v>
                </c:pt>
                <c:pt idx="120">
                  <c:v>41458</c:v>
                </c:pt>
                <c:pt idx="121">
                  <c:v>41459</c:v>
                </c:pt>
                <c:pt idx="122">
                  <c:v>41460</c:v>
                </c:pt>
                <c:pt idx="123">
                  <c:v>41463</c:v>
                </c:pt>
                <c:pt idx="124">
                  <c:v>41464</c:v>
                </c:pt>
                <c:pt idx="125">
                  <c:v>41465</c:v>
                </c:pt>
                <c:pt idx="126">
                  <c:v>41466</c:v>
                </c:pt>
                <c:pt idx="127">
                  <c:v>41467</c:v>
                </c:pt>
                <c:pt idx="128">
                  <c:v>41470</c:v>
                </c:pt>
                <c:pt idx="129">
                  <c:v>41471</c:v>
                </c:pt>
                <c:pt idx="130">
                  <c:v>41472</c:v>
                </c:pt>
                <c:pt idx="131">
                  <c:v>41473</c:v>
                </c:pt>
                <c:pt idx="132">
                  <c:v>41474</c:v>
                </c:pt>
                <c:pt idx="133">
                  <c:v>41477</c:v>
                </c:pt>
                <c:pt idx="134">
                  <c:v>41478</c:v>
                </c:pt>
                <c:pt idx="135">
                  <c:v>41479</c:v>
                </c:pt>
                <c:pt idx="136">
                  <c:v>41480</c:v>
                </c:pt>
                <c:pt idx="137">
                  <c:v>41481</c:v>
                </c:pt>
                <c:pt idx="138">
                  <c:v>41484</c:v>
                </c:pt>
                <c:pt idx="139">
                  <c:v>41485</c:v>
                </c:pt>
                <c:pt idx="140">
                  <c:v>41486</c:v>
                </c:pt>
                <c:pt idx="141">
                  <c:v>41487</c:v>
                </c:pt>
                <c:pt idx="142">
                  <c:v>41488</c:v>
                </c:pt>
                <c:pt idx="143">
                  <c:v>41491</c:v>
                </c:pt>
                <c:pt idx="144">
                  <c:v>41492</c:v>
                </c:pt>
                <c:pt idx="145">
                  <c:v>41493</c:v>
                </c:pt>
                <c:pt idx="146">
                  <c:v>41494</c:v>
                </c:pt>
                <c:pt idx="147">
                  <c:v>41495</c:v>
                </c:pt>
                <c:pt idx="148">
                  <c:v>41498</c:v>
                </c:pt>
                <c:pt idx="149">
                  <c:v>41499</c:v>
                </c:pt>
                <c:pt idx="150">
                  <c:v>41500</c:v>
                </c:pt>
                <c:pt idx="151">
                  <c:v>41501</c:v>
                </c:pt>
                <c:pt idx="152">
                  <c:v>41502</c:v>
                </c:pt>
                <c:pt idx="153">
                  <c:v>41505</c:v>
                </c:pt>
                <c:pt idx="154">
                  <c:v>41506</c:v>
                </c:pt>
                <c:pt idx="155">
                  <c:v>41507</c:v>
                </c:pt>
                <c:pt idx="156">
                  <c:v>41508</c:v>
                </c:pt>
                <c:pt idx="157">
                  <c:v>41509</c:v>
                </c:pt>
                <c:pt idx="158">
                  <c:v>41512</c:v>
                </c:pt>
                <c:pt idx="159">
                  <c:v>41513</c:v>
                </c:pt>
                <c:pt idx="160">
                  <c:v>41514</c:v>
                </c:pt>
                <c:pt idx="161">
                  <c:v>41515</c:v>
                </c:pt>
                <c:pt idx="162">
                  <c:v>41516</c:v>
                </c:pt>
                <c:pt idx="163">
                  <c:v>41519</c:v>
                </c:pt>
                <c:pt idx="164">
                  <c:v>41520</c:v>
                </c:pt>
                <c:pt idx="165">
                  <c:v>41521</c:v>
                </c:pt>
                <c:pt idx="166">
                  <c:v>41522</c:v>
                </c:pt>
                <c:pt idx="167">
                  <c:v>41523</c:v>
                </c:pt>
                <c:pt idx="168">
                  <c:v>41526</c:v>
                </c:pt>
                <c:pt idx="169">
                  <c:v>41527</c:v>
                </c:pt>
                <c:pt idx="170">
                  <c:v>41528</c:v>
                </c:pt>
                <c:pt idx="171">
                  <c:v>41529</c:v>
                </c:pt>
                <c:pt idx="172">
                  <c:v>41530</c:v>
                </c:pt>
                <c:pt idx="173">
                  <c:v>41533</c:v>
                </c:pt>
                <c:pt idx="174">
                  <c:v>41534</c:v>
                </c:pt>
                <c:pt idx="175">
                  <c:v>41535</c:v>
                </c:pt>
                <c:pt idx="176">
                  <c:v>41536</c:v>
                </c:pt>
                <c:pt idx="177">
                  <c:v>41537</c:v>
                </c:pt>
                <c:pt idx="178">
                  <c:v>41540</c:v>
                </c:pt>
                <c:pt idx="179">
                  <c:v>41541</c:v>
                </c:pt>
                <c:pt idx="180">
                  <c:v>41542</c:v>
                </c:pt>
                <c:pt idx="181">
                  <c:v>41543</c:v>
                </c:pt>
                <c:pt idx="182">
                  <c:v>41544</c:v>
                </c:pt>
                <c:pt idx="183">
                  <c:v>41547</c:v>
                </c:pt>
                <c:pt idx="184">
                  <c:v>41548</c:v>
                </c:pt>
              </c:numCache>
            </c:numRef>
          </c:cat>
          <c:val>
            <c:numRef>
              <c:f>'14'!$B$5:$B$189</c:f>
              <c:numCache>
                <c:formatCode>General</c:formatCode>
                <c:ptCount val="185"/>
                <c:pt idx="0">
                  <c:v>0.53300000000000003</c:v>
                </c:pt>
                <c:pt idx="1">
                  <c:v>0.39600000000000002</c:v>
                </c:pt>
                <c:pt idx="2">
                  <c:v>0.377</c:v>
                </c:pt>
                <c:pt idx="3">
                  <c:v>0.375</c:v>
                </c:pt>
                <c:pt idx="4">
                  <c:v>0.375</c:v>
                </c:pt>
                <c:pt idx="5">
                  <c:v>0.375</c:v>
                </c:pt>
                <c:pt idx="6">
                  <c:v>0.29599999999999999</c:v>
                </c:pt>
                <c:pt idx="7">
                  <c:v>0.29399999999999998</c:v>
                </c:pt>
                <c:pt idx="8">
                  <c:v>0.30599999999999999</c:v>
                </c:pt>
                <c:pt idx="9">
                  <c:v>0.34899999999999998</c:v>
                </c:pt>
                <c:pt idx="10">
                  <c:v>0.34399999999999997</c:v>
                </c:pt>
                <c:pt idx="11">
                  <c:v>0.38500000000000001</c:v>
                </c:pt>
                <c:pt idx="12">
                  <c:v>0.38400000000000001</c:v>
                </c:pt>
                <c:pt idx="13">
                  <c:v>0.44</c:v>
                </c:pt>
                <c:pt idx="14">
                  <c:v>0.41799999999999998</c:v>
                </c:pt>
                <c:pt idx="15">
                  <c:v>0.41699999999999998</c:v>
                </c:pt>
                <c:pt idx="16">
                  <c:v>0.41</c:v>
                </c:pt>
                <c:pt idx="17">
                  <c:v>0.378</c:v>
                </c:pt>
                <c:pt idx="18">
                  <c:v>0.36099999999999999</c:v>
                </c:pt>
                <c:pt idx="19">
                  <c:v>0.35899999999999999</c:v>
                </c:pt>
                <c:pt idx="20">
                  <c:v>0.35899999999999999</c:v>
                </c:pt>
                <c:pt idx="21">
                  <c:v>0.22500000000000001</c:v>
                </c:pt>
                <c:pt idx="22">
                  <c:v>0.22500000000000001</c:v>
                </c:pt>
                <c:pt idx="23">
                  <c:v>0.224</c:v>
                </c:pt>
                <c:pt idx="24">
                  <c:v>0.23100000000000001</c:v>
                </c:pt>
                <c:pt idx="25">
                  <c:v>0.23799999999999999</c:v>
                </c:pt>
                <c:pt idx="26">
                  <c:v>0.26700000000000002</c:v>
                </c:pt>
                <c:pt idx="27">
                  <c:v>0.27500000000000002</c:v>
                </c:pt>
                <c:pt idx="28">
                  <c:v>0.29099999999999998</c:v>
                </c:pt>
                <c:pt idx="29">
                  <c:v>0.30199999999999999</c:v>
                </c:pt>
                <c:pt idx="30">
                  <c:v>0.30499999999999999</c:v>
                </c:pt>
                <c:pt idx="31">
                  <c:v>0.35899999999999999</c:v>
                </c:pt>
                <c:pt idx="32">
                  <c:v>0.34499999999999997</c:v>
                </c:pt>
                <c:pt idx="33">
                  <c:v>0.36199999999999999</c:v>
                </c:pt>
                <c:pt idx="34">
                  <c:v>0.40899999999999997</c:v>
                </c:pt>
                <c:pt idx="35">
                  <c:v>0.39</c:v>
                </c:pt>
                <c:pt idx="36">
                  <c:v>0.38200000000000001</c:v>
                </c:pt>
                <c:pt idx="37">
                  <c:v>0.40400000000000003</c:v>
                </c:pt>
                <c:pt idx="38">
                  <c:v>0.38800000000000001</c:v>
                </c:pt>
                <c:pt idx="39">
                  <c:v>0.36899999999999999</c:v>
                </c:pt>
                <c:pt idx="40">
                  <c:v>0.35699999999999998</c:v>
                </c:pt>
                <c:pt idx="41">
                  <c:v>0.36099999999999999</c:v>
                </c:pt>
                <c:pt idx="42">
                  <c:v>0.38100000000000001</c:v>
                </c:pt>
                <c:pt idx="43">
                  <c:v>0.39600000000000002</c:v>
                </c:pt>
                <c:pt idx="44">
                  <c:v>0.375</c:v>
                </c:pt>
                <c:pt idx="45">
                  <c:v>0.35399999999999998</c:v>
                </c:pt>
                <c:pt idx="46">
                  <c:v>0.36199999999999999</c:v>
                </c:pt>
                <c:pt idx="47">
                  <c:v>0.36699999999999999</c:v>
                </c:pt>
                <c:pt idx="48">
                  <c:v>0.35699999999999998</c:v>
                </c:pt>
                <c:pt idx="49">
                  <c:v>0.35699999999999998</c:v>
                </c:pt>
                <c:pt idx="50">
                  <c:v>0.38700000000000001</c:v>
                </c:pt>
                <c:pt idx="51">
                  <c:v>0.38700000000000001</c:v>
                </c:pt>
                <c:pt idx="52">
                  <c:v>0.38700000000000001</c:v>
                </c:pt>
                <c:pt idx="53">
                  <c:v>0.44</c:v>
                </c:pt>
                <c:pt idx="54">
                  <c:v>0.40600000000000003</c:v>
                </c:pt>
                <c:pt idx="55">
                  <c:v>0.41399999999999998</c:v>
                </c:pt>
                <c:pt idx="56">
                  <c:v>0.47599999999999998</c:v>
                </c:pt>
                <c:pt idx="57">
                  <c:v>0.41599999999999998</c:v>
                </c:pt>
                <c:pt idx="58">
                  <c:v>0.41099999999999998</c:v>
                </c:pt>
                <c:pt idx="59">
                  <c:v>0.39200000000000002</c:v>
                </c:pt>
                <c:pt idx="60">
                  <c:v>0.36599999999999999</c:v>
                </c:pt>
                <c:pt idx="61">
                  <c:v>0.33400000000000002</c:v>
                </c:pt>
                <c:pt idx="62">
                  <c:v>0.315</c:v>
                </c:pt>
                <c:pt idx="63">
                  <c:v>0.32900000000000001</c:v>
                </c:pt>
                <c:pt idx="64">
                  <c:v>0.35599999999999998</c:v>
                </c:pt>
                <c:pt idx="65">
                  <c:v>0.371</c:v>
                </c:pt>
                <c:pt idx="66">
                  <c:v>0.38800000000000001</c:v>
                </c:pt>
                <c:pt idx="67">
                  <c:v>0.38500000000000001</c:v>
                </c:pt>
                <c:pt idx="68">
                  <c:v>0.39200000000000002</c:v>
                </c:pt>
                <c:pt idx="69">
                  <c:v>0.42399999999999999</c:v>
                </c:pt>
                <c:pt idx="70">
                  <c:v>0.41399999999999998</c:v>
                </c:pt>
                <c:pt idx="71">
                  <c:v>0.43099999999999999</c:v>
                </c:pt>
                <c:pt idx="72">
                  <c:v>0.45200000000000001</c:v>
                </c:pt>
                <c:pt idx="73">
                  <c:v>0.47399999999999998</c:v>
                </c:pt>
                <c:pt idx="74">
                  <c:v>0.47599999999999998</c:v>
                </c:pt>
                <c:pt idx="75">
                  <c:v>0.502</c:v>
                </c:pt>
                <c:pt idx="76">
                  <c:v>0.55700000000000005</c:v>
                </c:pt>
                <c:pt idx="77">
                  <c:v>0.55700000000000005</c:v>
                </c:pt>
                <c:pt idx="78">
                  <c:v>0.54300000000000004</c:v>
                </c:pt>
                <c:pt idx="79">
                  <c:v>0.47199999999999998</c:v>
                </c:pt>
                <c:pt idx="80">
                  <c:v>0.47299999999999998</c:v>
                </c:pt>
                <c:pt idx="81">
                  <c:v>0.51500000000000001</c:v>
                </c:pt>
                <c:pt idx="82">
                  <c:v>0.45800000000000002</c:v>
                </c:pt>
                <c:pt idx="83">
                  <c:v>0.42299999999999999</c:v>
                </c:pt>
                <c:pt idx="84">
                  <c:v>0.42299999999999999</c:v>
                </c:pt>
                <c:pt idx="85">
                  <c:v>0.48</c:v>
                </c:pt>
                <c:pt idx="86">
                  <c:v>0.498</c:v>
                </c:pt>
                <c:pt idx="87">
                  <c:v>0.503</c:v>
                </c:pt>
                <c:pt idx="88">
                  <c:v>0.502</c:v>
                </c:pt>
                <c:pt idx="89">
                  <c:v>0.503</c:v>
                </c:pt>
                <c:pt idx="90">
                  <c:v>0.48699999999999999</c:v>
                </c:pt>
                <c:pt idx="91">
                  <c:v>0.49</c:v>
                </c:pt>
                <c:pt idx="92">
                  <c:v>0.503</c:v>
                </c:pt>
                <c:pt idx="93">
                  <c:v>0.502</c:v>
                </c:pt>
                <c:pt idx="94">
                  <c:v>0.52400000000000002</c:v>
                </c:pt>
                <c:pt idx="95">
                  <c:v>0.53900000000000003</c:v>
                </c:pt>
                <c:pt idx="96">
                  <c:v>0.55400000000000005</c:v>
                </c:pt>
                <c:pt idx="97">
                  <c:v>0.52600000000000002</c:v>
                </c:pt>
                <c:pt idx="98">
                  <c:v>0.52900000000000003</c:v>
                </c:pt>
                <c:pt idx="99">
                  <c:v>0.51600000000000001</c:v>
                </c:pt>
                <c:pt idx="100">
                  <c:v>0.504</c:v>
                </c:pt>
                <c:pt idx="101">
                  <c:v>0.495</c:v>
                </c:pt>
                <c:pt idx="102">
                  <c:v>0.46</c:v>
                </c:pt>
                <c:pt idx="103">
                  <c:v>0.437</c:v>
                </c:pt>
                <c:pt idx="104">
                  <c:v>0.41399999999999998</c:v>
                </c:pt>
                <c:pt idx="105">
                  <c:v>0.443</c:v>
                </c:pt>
                <c:pt idx="106">
                  <c:v>0.46400000000000002</c:v>
                </c:pt>
                <c:pt idx="107">
                  <c:v>0.46200000000000002</c:v>
                </c:pt>
                <c:pt idx="108">
                  <c:v>0.47199999999999998</c:v>
                </c:pt>
                <c:pt idx="109">
                  <c:v>0.48099999999999998</c:v>
                </c:pt>
                <c:pt idx="110">
                  <c:v>0.499</c:v>
                </c:pt>
                <c:pt idx="111">
                  <c:v>0.49099999999999999</c:v>
                </c:pt>
                <c:pt idx="112">
                  <c:v>0.51300000000000001</c:v>
                </c:pt>
                <c:pt idx="113">
                  <c:v>0.50700000000000001</c:v>
                </c:pt>
                <c:pt idx="114">
                  <c:v>0.51100000000000001</c:v>
                </c:pt>
                <c:pt idx="115">
                  <c:v>0.55700000000000005</c:v>
                </c:pt>
                <c:pt idx="116">
                  <c:v>0.55800000000000005</c:v>
                </c:pt>
                <c:pt idx="117">
                  <c:v>0.55600000000000005</c:v>
                </c:pt>
                <c:pt idx="118">
                  <c:v>0.51</c:v>
                </c:pt>
                <c:pt idx="119">
                  <c:v>0.497</c:v>
                </c:pt>
                <c:pt idx="120">
                  <c:v>0.48699999999999999</c:v>
                </c:pt>
                <c:pt idx="121">
                  <c:v>0.47399999999999998</c:v>
                </c:pt>
                <c:pt idx="122">
                  <c:v>0.46700000000000003</c:v>
                </c:pt>
                <c:pt idx="123">
                  <c:v>0.45800000000000002</c:v>
                </c:pt>
                <c:pt idx="124">
                  <c:v>0.45100000000000001</c:v>
                </c:pt>
                <c:pt idx="125">
                  <c:v>0.44400000000000001</c:v>
                </c:pt>
                <c:pt idx="126">
                  <c:v>0.46400000000000002</c:v>
                </c:pt>
                <c:pt idx="127">
                  <c:v>0.48199999999999998</c:v>
                </c:pt>
                <c:pt idx="128">
                  <c:v>0.50800000000000001</c:v>
                </c:pt>
                <c:pt idx="129">
                  <c:v>0.52300000000000002</c:v>
                </c:pt>
                <c:pt idx="130">
                  <c:v>0.53300000000000003</c:v>
                </c:pt>
                <c:pt idx="131">
                  <c:v>0.51700000000000002</c:v>
                </c:pt>
                <c:pt idx="132">
                  <c:v>0.51900000000000002</c:v>
                </c:pt>
                <c:pt idx="133">
                  <c:v>0.51700000000000002</c:v>
                </c:pt>
                <c:pt idx="134">
                  <c:v>0.55000000000000004</c:v>
                </c:pt>
                <c:pt idx="135">
                  <c:v>0.55600000000000005</c:v>
                </c:pt>
                <c:pt idx="136">
                  <c:v>0.55500000000000005</c:v>
                </c:pt>
                <c:pt idx="137">
                  <c:v>0.56999999999999995</c:v>
                </c:pt>
                <c:pt idx="138">
                  <c:v>0.57799999999999996</c:v>
                </c:pt>
                <c:pt idx="139">
                  <c:v>0.58799999999999997</c:v>
                </c:pt>
                <c:pt idx="140">
                  <c:v>0.56699999999999995</c:v>
                </c:pt>
                <c:pt idx="141">
                  <c:v>0.46500000000000002</c:v>
                </c:pt>
                <c:pt idx="142">
                  <c:v>0.46700000000000003</c:v>
                </c:pt>
                <c:pt idx="143">
                  <c:v>0.46400000000000002</c:v>
                </c:pt>
                <c:pt idx="144">
                  <c:v>0.44600000000000001</c:v>
                </c:pt>
                <c:pt idx="145">
                  <c:v>0.438</c:v>
                </c:pt>
                <c:pt idx="146">
                  <c:v>0.438</c:v>
                </c:pt>
                <c:pt idx="147">
                  <c:v>0.42199999999999999</c:v>
                </c:pt>
                <c:pt idx="148">
                  <c:v>0.41299999999999998</c:v>
                </c:pt>
                <c:pt idx="149">
                  <c:v>0.42799999999999999</c:v>
                </c:pt>
                <c:pt idx="150">
                  <c:v>0.41799999999999998</c:v>
                </c:pt>
                <c:pt idx="151">
                  <c:v>0.42799999999999999</c:v>
                </c:pt>
                <c:pt idx="152">
                  <c:v>0.44500000000000001</c:v>
                </c:pt>
                <c:pt idx="153">
                  <c:v>0.46300000000000002</c:v>
                </c:pt>
                <c:pt idx="154">
                  <c:v>0.46300000000000002</c:v>
                </c:pt>
                <c:pt idx="155">
                  <c:v>0.47799999999999998</c:v>
                </c:pt>
                <c:pt idx="156">
                  <c:v>0.50600000000000001</c:v>
                </c:pt>
                <c:pt idx="157">
                  <c:v>0.50800000000000001</c:v>
                </c:pt>
                <c:pt idx="158">
                  <c:v>0.502</c:v>
                </c:pt>
                <c:pt idx="159">
                  <c:v>0.51400000000000001</c:v>
                </c:pt>
                <c:pt idx="160">
                  <c:v>0.53100000000000003</c:v>
                </c:pt>
                <c:pt idx="161">
                  <c:v>0.53300000000000003</c:v>
                </c:pt>
                <c:pt idx="162">
                  <c:v>0.54</c:v>
                </c:pt>
                <c:pt idx="163">
                  <c:v>0.53400000000000003</c:v>
                </c:pt>
                <c:pt idx="164">
                  <c:v>0.51200000000000001</c:v>
                </c:pt>
                <c:pt idx="165">
                  <c:v>0.51400000000000001</c:v>
                </c:pt>
                <c:pt idx="166">
                  <c:v>0.46100000000000002</c:v>
                </c:pt>
                <c:pt idx="167">
                  <c:v>0.47299999999999998</c:v>
                </c:pt>
                <c:pt idx="168">
                  <c:v>0.504</c:v>
                </c:pt>
                <c:pt idx="169">
                  <c:v>0.50600000000000001</c:v>
                </c:pt>
                <c:pt idx="170">
                  <c:v>0.52600000000000002</c:v>
                </c:pt>
                <c:pt idx="171">
                  <c:v>0.53600000000000003</c:v>
                </c:pt>
                <c:pt idx="172">
                  <c:v>0.52500000000000002</c:v>
                </c:pt>
                <c:pt idx="173">
                  <c:v>0.53300000000000003</c:v>
                </c:pt>
                <c:pt idx="174">
                  <c:v>0.55500000000000005</c:v>
                </c:pt>
                <c:pt idx="175">
                  <c:v>0.55900000000000005</c:v>
                </c:pt>
                <c:pt idx="176">
                  <c:v>0.55400000000000005</c:v>
                </c:pt>
                <c:pt idx="177">
                  <c:v>0.55600000000000005</c:v>
                </c:pt>
                <c:pt idx="178">
                  <c:v>0.57299999999999995</c:v>
                </c:pt>
                <c:pt idx="179">
                  <c:v>0.57699999999999996</c:v>
                </c:pt>
                <c:pt idx="180">
                  <c:v>0.57499999999999996</c:v>
                </c:pt>
                <c:pt idx="181">
                  <c:v>0.58699999999999997</c:v>
                </c:pt>
                <c:pt idx="182">
                  <c:v>0.61299999999999999</c:v>
                </c:pt>
                <c:pt idx="183">
                  <c:v>0.60899999999999999</c:v>
                </c:pt>
                <c:pt idx="184">
                  <c:v>0.57299999999999995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'14'!$D$4</c:f>
              <c:strCache>
                <c:ptCount val="1"/>
                <c:pt idx="0">
                  <c:v>Utilisation ratio for non-marketable assets and guarantees</c:v>
                </c:pt>
              </c:strCache>
            </c:strRef>
          </c:tx>
          <c:spPr>
            <a:ln w="31750"/>
          </c:spPr>
          <c:marker>
            <c:symbol val="none"/>
          </c:marker>
          <c:cat>
            <c:numRef>
              <c:f>'14'!$A$5:$A$189</c:f>
              <c:numCache>
                <c:formatCode>dd/mm/yy;@</c:formatCode>
                <c:ptCount val="185"/>
                <c:pt idx="0">
                  <c:v>41283</c:v>
                </c:pt>
                <c:pt idx="1">
                  <c:v>41284</c:v>
                </c:pt>
                <c:pt idx="2">
                  <c:v>41285</c:v>
                </c:pt>
                <c:pt idx="3">
                  <c:v>41288</c:v>
                </c:pt>
                <c:pt idx="4">
                  <c:v>41289</c:v>
                </c:pt>
                <c:pt idx="5">
                  <c:v>41290</c:v>
                </c:pt>
                <c:pt idx="6">
                  <c:v>41291</c:v>
                </c:pt>
                <c:pt idx="7">
                  <c:v>41292</c:v>
                </c:pt>
                <c:pt idx="8">
                  <c:v>41295</c:v>
                </c:pt>
                <c:pt idx="9">
                  <c:v>41296</c:v>
                </c:pt>
                <c:pt idx="10">
                  <c:v>41297</c:v>
                </c:pt>
                <c:pt idx="11">
                  <c:v>41298</c:v>
                </c:pt>
                <c:pt idx="12">
                  <c:v>41299</c:v>
                </c:pt>
                <c:pt idx="13">
                  <c:v>41302</c:v>
                </c:pt>
                <c:pt idx="14">
                  <c:v>41303</c:v>
                </c:pt>
                <c:pt idx="15">
                  <c:v>41304</c:v>
                </c:pt>
                <c:pt idx="16">
                  <c:v>41305</c:v>
                </c:pt>
                <c:pt idx="17">
                  <c:v>41306</c:v>
                </c:pt>
                <c:pt idx="18">
                  <c:v>41309</c:v>
                </c:pt>
                <c:pt idx="19">
                  <c:v>41310</c:v>
                </c:pt>
                <c:pt idx="20">
                  <c:v>41311</c:v>
                </c:pt>
                <c:pt idx="21">
                  <c:v>41312</c:v>
                </c:pt>
                <c:pt idx="22">
                  <c:v>41313</c:v>
                </c:pt>
                <c:pt idx="23">
                  <c:v>41316</c:v>
                </c:pt>
                <c:pt idx="24">
                  <c:v>41317</c:v>
                </c:pt>
                <c:pt idx="25">
                  <c:v>41318</c:v>
                </c:pt>
                <c:pt idx="26">
                  <c:v>41319</c:v>
                </c:pt>
                <c:pt idx="27">
                  <c:v>41320</c:v>
                </c:pt>
                <c:pt idx="28">
                  <c:v>41323</c:v>
                </c:pt>
                <c:pt idx="29">
                  <c:v>41324</c:v>
                </c:pt>
                <c:pt idx="30">
                  <c:v>41325</c:v>
                </c:pt>
                <c:pt idx="31">
                  <c:v>41326</c:v>
                </c:pt>
                <c:pt idx="32">
                  <c:v>41327</c:v>
                </c:pt>
                <c:pt idx="33">
                  <c:v>41330</c:v>
                </c:pt>
                <c:pt idx="34">
                  <c:v>41331</c:v>
                </c:pt>
                <c:pt idx="35">
                  <c:v>41332</c:v>
                </c:pt>
                <c:pt idx="36">
                  <c:v>41333</c:v>
                </c:pt>
                <c:pt idx="37">
                  <c:v>41334</c:v>
                </c:pt>
                <c:pt idx="38">
                  <c:v>41337</c:v>
                </c:pt>
                <c:pt idx="39">
                  <c:v>41338</c:v>
                </c:pt>
                <c:pt idx="40">
                  <c:v>41339</c:v>
                </c:pt>
                <c:pt idx="41">
                  <c:v>41340</c:v>
                </c:pt>
                <c:pt idx="42">
                  <c:v>41344</c:v>
                </c:pt>
                <c:pt idx="43">
                  <c:v>41345</c:v>
                </c:pt>
                <c:pt idx="44">
                  <c:v>41346</c:v>
                </c:pt>
                <c:pt idx="45">
                  <c:v>41347</c:v>
                </c:pt>
                <c:pt idx="46">
                  <c:v>41348</c:v>
                </c:pt>
                <c:pt idx="47">
                  <c:v>41351</c:v>
                </c:pt>
                <c:pt idx="48">
                  <c:v>41352</c:v>
                </c:pt>
                <c:pt idx="49">
                  <c:v>41353</c:v>
                </c:pt>
                <c:pt idx="50">
                  <c:v>41354</c:v>
                </c:pt>
                <c:pt idx="51">
                  <c:v>41355</c:v>
                </c:pt>
                <c:pt idx="52">
                  <c:v>41358</c:v>
                </c:pt>
                <c:pt idx="53">
                  <c:v>41359</c:v>
                </c:pt>
                <c:pt idx="54">
                  <c:v>41360</c:v>
                </c:pt>
                <c:pt idx="55">
                  <c:v>41361</c:v>
                </c:pt>
                <c:pt idx="56">
                  <c:v>41362</c:v>
                </c:pt>
                <c:pt idx="57">
                  <c:v>41365</c:v>
                </c:pt>
                <c:pt idx="58">
                  <c:v>41366</c:v>
                </c:pt>
                <c:pt idx="59">
                  <c:v>41367</c:v>
                </c:pt>
                <c:pt idx="60">
                  <c:v>41368</c:v>
                </c:pt>
                <c:pt idx="61">
                  <c:v>41369</c:v>
                </c:pt>
                <c:pt idx="62">
                  <c:v>41372</c:v>
                </c:pt>
                <c:pt idx="63">
                  <c:v>41373</c:v>
                </c:pt>
                <c:pt idx="64">
                  <c:v>41374</c:v>
                </c:pt>
                <c:pt idx="65">
                  <c:v>41375</c:v>
                </c:pt>
                <c:pt idx="66">
                  <c:v>41376</c:v>
                </c:pt>
                <c:pt idx="67">
                  <c:v>41379</c:v>
                </c:pt>
                <c:pt idx="68">
                  <c:v>41380</c:v>
                </c:pt>
                <c:pt idx="69">
                  <c:v>41381</c:v>
                </c:pt>
                <c:pt idx="70">
                  <c:v>41382</c:v>
                </c:pt>
                <c:pt idx="71">
                  <c:v>41383</c:v>
                </c:pt>
                <c:pt idx="72">
                  <c:v>41386</c:v>
                </c:pt>
                <c:pt idx="73">
                  <c:v>41387</c:v>
                </c:pt>
                <c:pt idx="74">
                  <c:v>41388</c:v>
                </c:pt>
                <c:pt idx="75">
                  <c:v>41389</c:v>
                </c:pt>
                <c:pt idx="76">
                  <c:v>41390</c:v>
                </c:pt>
                <c:pt idx="77">
                  <c:v>41393</c:v>
                </c:pt>
                <c:pt idx="78">
                  <c:v>41394</c:v>
                </c:pt>
                <c:pt idx="79">
                  <c:v>41397</c:v>
                </c:pt>
                <c:pt idx="80">
                  <c:v>41400</c:v>
                </c:pt>
                <c:pt idx="81">
                  <c:v>41401</c:v>
                </c:pt>
                <c:pt idx="82">
                  <c:v>41402</c:v>
                </c:pt>
                <c:pt idx="83">
                  <c:v>41404</c:v>
                </c:pt>
                <c:pt idx="84">
                  <c:v>41407</c:v>
                </c:pt>
                <c:pt idx="85">
                  <c:v>41408</c:v>
                </c:pt>
                <c:pt idx="86">
                  <c:v>41409</c:v>
                </c:pt>
                <c:pt idx="87">
                  <c:v>41410</c:v>
                </c:pt>
                <c:pt idx="88">
                  <c:v>41411</c:v>
                </c:pt>
                <c:pt idx="89">
                  <c:v>41414</c:v>
                </c:pt>
                <c:pt idx="90">
                  <c:v>41415</c:v>
                </c:pt>
                <c:pt idx="91">
                  <c:v>41416</c:v>
                </c:pt>
                <c:pt idx="92">
                  <c:v>41417</c:v>
                </c:pt>
                <c:pt idx="93">
                  <c:v>41418</c:v>
                </c:pt>
                <c:pt idx="94">
                  <c:v>41421</c:v>
                </c:pt>
                <c:pt idx="95">
                  <c:v>41422</c:v>
                </c:pt>
                <c:pt idx="96">
                  <c:v>41423</c:v>
                </c:pt>
                <c:pt idx="97">
                  <c:v>41424</c:v>
                </c:pt>
                <c:pt idx="98">
                  <c:v>41425</c:v>
                </c:pt>
                <c:pt idx="99">
                  <c:v>41428</c:v>
                </c:pt>
                <c:pt idx="100">
                  <c:v>41429</c:v>
                </c:pt>
                <c:pt idx="101">
                  <c:v>41430</c:v>
                </c:pt>
                <c:pt idx="102">
                  <c:v>41431</c:v>
                </c:pt>
                <c:pt idx="103">
                  <c:v>41432</c:v>
                </c:pt>
                <c:pt idx="104">
                  <c:v>41435</c:v>
                </c:pt>
                <c:pt idx="105">
                  <c:v>41436</c:v>
                </c:pt>
                <c:pt idx="106">
                  <c:v>41438</c:v>
                </c:pt>
                <c:pt idx="107">
                  <c:v>41439</c:v>
                </c:pt>
                <c:pt idx="108">
                  <c:v>41442</c:v>
                </c:pt>
                <c:pt idx="109">
                  <c:v>41443</c:v>
                </c:pt>
                <c:pt idx="110">
                  <c:v>41444</c:v>
                </c:pt>
                <c:pt idx="111">
                  <c:v>41445</c:v>
                </c:pt>
                <c:pt idx="112">
                  <c:v>41446</c:v>
                </c:pt>
                <c:pt idx="113">
                  <c:v>41449</c:v>
                </c:pt>
                <c:pt idx="114">
                  <c:v>41450</c:v>
                </c:pt>
                <c:pt idx="115">
                  <c:v>41451</c:v>
                </c:pt>
                <c:pt idx="116">
                  <c:v>41452</c:v>
                </c:pt>
                <c:pt idx="117">
                  <c:v>41453</c:v>
                </c:pt>
                <c:pt idx="118">
                  <c:v>41456</c:v>
                </c:pt>
                <c:pt idx="119">
                  <c:v>41457</c:v>
                </c:pt>
                <c:pt idx="120">
                  <c:v>41458</c:v>
                </c:pt>
                <c:pt idx="121">
                  <c:v>41459</c:v>
                </c:pt>
                <c:pt idx="122">
                  <c:v>41460</c:v>
                </c:pt>
                <c:pt idx="123">
                  <c:v>41463</c:v>
                </c:pt>
                <c:pt idx="124">
                  <c:v>41464</c:v>
                </c:pt>
                <c:pt idx="125">
                  <c:v>41465</c:v>
                </c:pt>
                <c:pt idx="126">
                  <c:v>41466</c:v>
                </c:pt>
                <c:pt idx="127">
                  <c:v>41467</c:v>
                </c:pt>
                <c:pt idx="128">
                  <c:v>41470</c:v>
                </c:pt>
                <c:pt idx="129">
                  <c:v>41471</c:v>
                </c:pt>
                <c:pt idx="130">
                  <c:v>41472</c:v>
                </c:pt>
                <c:pt idx="131">
                  <c:v>41473</c:v>
                </c:pt>
                <c:pt idx="132">
                  <c:v>41474</c:v>
                </c:pt>
                <c:pt idx="133">
                  <c:v>41477</c:v>
                </c:pt>
                <c:pt idx="134">
                  <c:v>41478</c:v>
                </c:pt>
                <c:pt idx="135">
                  <c:v>41479</c:v>
                </c:pt>
                <c:pt idx="136">
                  <c:v>41480</c:v>
                </c:pt>
                <c:pt idx="137">
                  <c:v>41481</c:v>
                </c:pt>
                <c:pt idx="138">
                  <c:v>41484</c:v>
                </c:pt>
                <c:pt idx="139">
                  <c:v>41485</c:v>
                </c:pt>
                <c:pt idx="140">
                  <c:v>41486</c:v>
                </c:pt>
                <c:pt idx="141">
                  <c:v>41487</c:v>
                </c:pt>
                <c:pt idx="142">
                  <c:v>41488</c:v>
                </c:pt>
                <c:pt idx="143">
                  <c:v>41491</c:v>
                </c:pt>
                <c:pt idx="144">
                  <c:v>41492</c:v>
                </c:pt>
                <c:pt idx="145">
                  <c:v>41493</c:v>
                </c:pt>
                <c:pt idx="146">
                  <c:v>41494</c:v>
                </c:pt>
                <c:pt idx="147">
                  <c:v>41495</c:v>
                </c:pt>
                <c:pt idx="148">
                  <c:v>41498</c:v>
                </c:pt>
                <c:pt idx="149">
                  <c:v>41499</c:v>
                </c:pt>
                <c:pt idx="150">
                  <c:v>41500</c:v>
                </c:pt>
                <c:pt idx="151">
                  <c:v>41501</c:v>
                </c:pt>
                <c:pt idx="152">
                  <c:v>41502</c:v>
                </c:pt>
                <c:pt idx="153">
                  <c:v>41505</c:v>
                </c:pt>
                <c:pt idx="154">
                  <c:v>41506</c:v>
                </c:pt>
                <c:pt idx="155">
                  <c:v>41507</c:v>
                </c:pt>
                <c:pt idx="156">
                  <c:v>41508</c:v>
                </c:pt>
                <c:pt idx="157">
                  <c:v>41509</c:v>
                </c:pt>
                <c:pt idx="158">
                  <c:v>41512</c:v>
                </c:pt>
                <c:pt idx="159">
                  <c:v>41513</c:v>
                </c:pt>
                <c:pt idx="160">
                  <c:v>41514</c:v>
                </c:pt>
                <c:pt idx="161">
                  <c:v>41515</c:v>
                </c:pt>
                <c:pt idx="162">
                  <c:v>41516</c:v>
                </c:pt>
                <c:pt idx="163">
                  <c:v>41519</c:v>
                </c:pt>
                <c:pt idx="164">
                  <c:v>41520</c:v>
                </c:pt>
                <c:pt idx="165">
                  <c:v>41521</c:v>
                </c:pt>
                <c:pt idx="166">
                  <c:v>41522</c:v>
                </c:pt>
                <c:pt idx="167">
                  <c:v>41523</c:v>
                </c:pt>
                <c:pt idx="168">
                  <c:v>41526</c:v>
                </c:pt>
                <c:pt idx="169">
                  <c:v>41527</c:v>
                </c:pt>
                <c:pt idx="170">
                  <c:v>41528</c:v>
                </c:pt>
                <c:pt idx="171">
                  <c:v>41529</c:v>
                </c:pt>
                <c:pt idx="172">
                  <c:v>41530</c:v>
                </c:pt>
                <c:pt idx="173">
                  <c:v>41533</c:v>
                </c:pt>
                <c:pt idx="174">
                  <c:v>41534</c:v>
                </c:pt>
                <c:pt idx="175">
                  <c:v>41535</c:v>
                </c:pt>
                <c:pt idx="176">
                  <c:v>41536</c:v>
                </c:pt>
                <c:pt idx="177">
                  <c:v>41537</c:v>
                </c:pt>
                <c:pt idx="178">
                  <c:v>41540</c:v>
                </c:pt>
                <c:pt idx="179">
                  <c:v>41541</c:v>
                </c:pt>
                <c:pt idx="180">
                  <c:v>41542</c:v>
                </c:pt>
                <c:pt idx="181">
                  <c:v>41543</c:v>
                </c:pt>
                <c:pt idx="182">
                  <c:v>41544</c:v>
                </c:pt>
                <c:pt idx="183">
                  <c:v>41547</c:v>
                </c:pt>
                <c:pt idx="184">
                  <c:v>41548</c:v>
                </c:pt>
              </c:numCache>
            </c:numRef>
          </c:cat>
          <c:val>
            <c:numRef>
              <c:f>'14'!$D$5:$D$189</c:f>
              <c:numCache>
                <c:formatCode>General</c:formatCode>
                <c:ptCount val="185"/>
                <c:pt idx="0">
                  <c:v>0.3</c:v>
                </c:pt>
                <c:pt idx="1">
                  <c:v>0.3</c:v>
                </c:pt>
                <c:pt idx="2">
                  <c:v>0.29099999999999998</c:v>
                </c:pt>
                <c:pt idx="3">
                  <c:v>0.29099999999999998</c:v>
                </c:pt>
                <c:pt idx="4">
                  <c:v>0.29099999999999998</c:v>
                </c:pt>
                <c:pt idx="5">
                  <c:v>0.29099999999999998</c:v>
                </c:pt>
                <c:pt idx="6">
                  <c:v>0.29099999999999998</c:v>
                </c:pt>
                <c:pt idx="7">
                  <c:v>0.28100000000000003</c:v>
                </c:pt>
                <c:pt idx="8">
                  <c:v>0.28100000000000003</c:v>
                </c:pt>
                <c:pt idx="9">
                  <c:v>0.28100000000000003</c:v>
                </c:pt>
                <c:pt idx="10">
                  <c:v>0.28100000000000003</c:v>
                </c:pt>
                <c:pt idx="11">
                  <c:v>0.28100000000000003</c:v>
                </c:pt>
                <c:pt idx="12">
                  <c:v>0.24399999999999999</c:v>
                </c:pt>
                <c:pt idx="13">
                  <c:v>0.24399999999999999</c:v>
                </c:pt>
                <c:pt idx="14">
                  <c:v>0.24399999999999999</c:v>
                </c:pt>
                <c:pt idx="15">
                  <c:v>0.24399999999999999</c:v>
                </c:pt>
                <c:pt idx="16">
                  <c:v>0.24399999999999999</c:v>
                </c:pt>
                <c:pt idx="17">
                  <c:v>0.23799999999999999</c:v>
                </c:pt>
                <c:pt idx="18">
                  <c:v>0.23799999999999999</c:v>
                </c:pt>
                <c:pt idx="19">
                  <c:v>0.23799999999999999</c:v>
                </c:pt>
                <c:pt idx="20">
                  <c:v>0.23799999999999999</c:v>
                </c:pt>
                <c:pt idx="21">
                  <c:v>0.23799999999999999</c:v>
                </c:pt>
                <c:pt idx="22">
                  <c:v>0.115</c:v>
                </c:pt>
                <c:pt idx="23">
                  <c:v>0.115</c:v>
                </c:pt>
                <c:pt idx="24">
                  <c:v>0.115</c:v>
                </c:pt>
                <c:pt idx="25">
                  <c:v>0.115</c:v>
                </c:pt>
                <c:pt idx="26">
                  <c:v>0.115</c:v>
                </c:pt>
                <c:pt idx="27">
                  <c:v>0.16300000000000001</c:v>
                </c:pt>
                <c:pt idx="28">
                  <c:v>0.16300000000000001</c:v>
                </c:pt>
                <c:pt idx="29">
                  <c:v>0.16300000000000001</c:v>
                </c:pt>
                <c:pt idx="30">
                  <c:v>0.16300000000000001</c:v>
                </c:pt>
                <c:pt idx="31">
                  <c:v>0.16300000000000001</c:v>
                </c:pt>
                <c:pt idx="32">
                  <c:v>0.32500000000000001</c:v>
                </c:pt>
                <c:pt idx="33">
                  <c:v>0.32500000000000001</c:v>
                </c:pt>
                <c:pt idx="34">
                  <c:v>0.32500000000000001</c:v>
                </c:pt>
                <c:pt idx="35">
                  <c:v>0.32500000000000001</c:v>
                </c:pt>
                <c:pt idx="36">
                  <c:v>0.32500000000000001</c:v>
                </c:pt>
                <c:pt idx="37">
                  <c:v>0.32400000000000001</c:v>
                </c:pt>
                <c:pt idx="38">
                  <c:v>0.32400000000000001</c:v>
                </c:pt>
                <c:pt idx="39">
                  <c:v>0.32400000000000001</c:v>
                </c:pt>
                <c:pt idx="40">
                  <c:v>0.32400000000000001</c:v>
                </c:pt>
                <c:pt idx="41">
                  <c:v>0.154</c:v>
                </c:pt>
                <c:pt idx="42">
                  <c:v>0.154</c:v>
                </c:pt>
                <c:pt idx="43">
                  <c:v>0.154</c:v>
                </c:pt>
                <c:pt idx="44">
                  <c:v>0.154</c:v>
                </c:pt>
                <c:pt idx="45">
                  <c:v>0.154</c:v>
                </c:pt>
                <c:pt idx="46">
                  <c:v>0.154</c:v>
                </c:pt>
                <c:pt idx="47">
                  <c:v>0.154</c:v>
                </c:pt>
                <c:pt idx="48">
                  <c:v>0.154</c:v>
                </c:pt>
                <c:pt idx="49">
                  <c:v>0.154</c:v>
                </c:pt>
                <c:pt idx="50">
                  <c:v>0.154</c:v>
                </c:pt>
                <c:pt idx="51">
                  <c:v>0.156</c:v>
                </c:pt>
                <c:pt idx="52">
                  <c:v>0.156</c:v>
                </c:pt>
                <c:pt idx="53">
                  <c:v>0.156</c:v>
                </c:pt>
                <c:pt idx="54">
                  <c:v>0.156</c:v>
                </c:pt>
                <c:pt idx="55">
                  <c:v>0.156</c:v>
                </c:pt>
                <c:pt idx="56">
                  <c:v>0.153</c:v>
                </c:pt>
                <c:pt idx="57">
                  <c:v>0.153</c:v>
                </c:pt>
                <c:pt idx="58">
                  <c:v>0.153</c:v>
                </c:pt>
                <c:pt idx="59">
                  <c:v>0.153</c:v>
                </c:pt>
                <c:pt idx="60">
                  <c:v>0.153</c:v>
                </c:pt>
                <c:pt idx="61">
                  <c:v>0.155</c:v>
                </c:pt>
                <c:pt idx="62">
                  <c:v>0.155</c:v>
                </c:pt>
                <c:pt idx="63">
                  <c:v>0.155</c:v>
                </c:pt>
                <c:pt idx="64">
                  <c:v>0.155</c:v>
                </c:pt>
                <c:pt idx="65">
                  <c:v>0.155</c:v>
                </c:pt>
                <c:pt idx="66">
                  <c:v>8.3000000000000004E-2</c:v>
                </c:pt>
                <c:pt idx="67">
                  <c:v>8.3000000000000004E-2</c:v>
                </c:pt>
                <c:pt idx="68">
                  <c:v>8.3000000000000004E-2</c:v>
                </c:pt>
                <c:pt idx="69">
                  <c:v>8.3000000000000004E-2</c:v>
                </c:pt>
                <c:pt idx="70">
                  <c:v>8.3000000000000004E-2</c:v>
                </c:pt>
                <c:pt idx="71">
                  <c:v>0.06</c:v>
                </c:pt>
                <c:pt idx="72">
                  <c:v>0.06</c:v>
                </c:pt>
                <c:pt idx="73">
                  <c:v>0.06</c:v>
                </c:pt>
                <c:pt idx="74">
                  <c:v>0.06</c:v>
                </c:pt>
                <c:pt idx="75">
                  <c:v>0.06</c:v>
                </c:pt>
                <c:pt idx="76">
                  <c:v>3.4000000000000002E-2</c:v>
                </c:pt>
                <c:pt idx="77">
                  <c:v>3.4000000000000002E-2</c:v>
                </c:pt>
                <c:pt idx="78">
                  <c:v>3.1E-2</c:v>
                </c:pt>
                <c:pt idx="79">
                  <c:v>3.1E-2</c:v>
                </c:pt>
                <c:pt idx="80">
                  <c:v>3.1E-2</c:v>
                </c:pt>
                <c:pt idx="81">
                  <c:v>3.1E-2</c:v>
                </c:pt>
                <c:pt idx="82">
                  <c:v>3.1E-2</c:v>
                </c:pt>
                <c:pt idx="83">
                  <c:v>3.1E-2</c:v>
                </c:pt>
                <c:pt idx="84">
                  <c:v>3.1E-2</c:v>
                </c:pt>
                <c:pt idx="85">
                  <c:v>3.1E-2</c:v>
                </c:pt>
                <c:pt idx="86">
                  <c:v>3.1E-2</c:v>
                </c:pt>
                <c:pt idx="87">
                  <c:v>3.1E-2</c:v>
                </c:pt>
                <c:pt idx="88">
                  <c:v>2.9000000000000001E-2</c:v>
                </c:pt>
                <c:pt idx="89">
                  <c:v>2.9000000000000001E-2</c:v>
                </c:pt>
                <c:pt idx="90">
                  <c:v>2.9000000000000001E-2</c:v>
                </c:pt>
                <c:pt idx="91">
                  <c:v>2.9000000000000001E-2</c:v>
                </c:pt>
                <c:pt idx="92">
                  <c:v>2.9000000000000001E-2</c:v>
                </c:pt>
                <c:pt idx="93">
                  <c:v>2.9000000000000001E-2</c:v>
                </c:pt>
                <c:pt idx="94">
                  <c:v>2.9000000000000001E-2</c:v>
                </c:pt>
                <c:pt idx="95">
                  <c:v>2.9000000000000001E-2</c:v>
                </c:pt>
                <c:pt idx="96">
                  <c:v>2.9000000000000001E-2</c:v>
                </c:pt>
                <c:pt idx="97">
                  <c:v>2.9000000000000001E-2</c:v>
                </c:pt>
                <c:pt idx="98">
                  <c:v>2.8000000000000001E-2</c:v>
                </c:pt>
                <c:pt idx="99">
                  <c:v>2.8000000000000001E-2</c:v>
                </c:pt>
                <c:pt idx="100">
                  <c:v>2.8000000000000001E-2</c:v>
                </c:pt>
                <c:pt idx="101">
                  <c:v>2.8000000000000001E-2</c:v>
                </c:pt>
                <c:pt idx="102">
                  <c:v>2.8000000000000001E-2</c:v>
                </c:pt>
                <c:pt idx="103">
                  <c:v>3.6999999999999998E-2</c:v>
                </c:pt>
                <c:pt idx="104">
                  <c:v>3.6999999999999998E-2</c:v>
                </c:pt>
                <c:pt idx="105">
                  <c:v>3.6999999999999998E-2</c:v>
                </c:pt>
                <c:pt idx="106">
                  <c:v>3.6999999999999998E-2</c:v>
                </c:pt>
                <c:pt idx="107">
                  <c:v>2.1999999999999999E-2</c:v>
                </c:pt>
                <c:pt idx="108">
                  <c:v>2.1999999999999999E-2</c:v>
                </c:pt>
                <c:pt idx="109">
                  <c:v>2.1999999999999999E-2</c:v>
                </c:pt>
                <c:pt idx="110">
                  <c:v>2.1999999999999999E-2</c:v>
                </c:pt>
                <c:pt idx="111">
                  <c:v>2.1999999999999999E-2</c:v>
                </c:pt>
                <c:pt idx="112">
                  <c:v>2.1999999999999999E-2</c:v>
                </c:pt>
                <c:pt idx="113">
                  <c:v>2.1999999999999999E-2</c:v>
                </c:pt>
                <c:pt idx="114">
                  <c:v>2.1999999999999999E-2</c:v>
                </c:pt>
                <c:pt idx="115">
                  <c:v>2.1999999999999999E-2</c:v>
                </c:pt>
                <c:pt idx="116">
                  <c:v>2.1999999999999999E-2</c:v>
                </c:pt>
                <c:pt idx="117">
                  <c:v>2.1999999999999999E-2</c:v>
                </c:pt>
                <c:pt idx="118">
                  <c:v>2.1999999999999999E-2</c:v>
                </c:pt>
                <c:pt idx="119">
                  <c:v>2.1657454401642198E-2</c:v>
                </c:pt>
                <c:pt idx="120">
                  <c:v>2.1657454401642198E-2</c:v>
                </c:pt>
                <c:pt idx="121">
                  <c:v>2.1657454401642198E-2</c:v>
                </c:pt>
                <c:pt idx="122">
                  <c:v>2.0440528634361233E-2</c:v>
                </c:pt>
                <c:pt idx="123">
                  <c:v>2.0440528634361233E-2</c:v>
                </c:pt>
                <c:pt idx="124">
                  <c:v>2.0440528634361233E-2</c:v>
                </c:pt>
                <c:pt idx="125">
                  <c:v>2.0440528634361233E-2</c:v>
                </c:pt>
                <c:pt idx="126">
                  <c:v>2.0440528634361233E-2</c:v>
                </c:pt>
                <c:pt idx="127">
                  <c:v>2.1025826723825768E-2</c:v>
                </c:pt>
                <c:pt idx="128">
                  <c:v>2.1025826723825768E-2</c:v>
                </c:pt>
                <c:pt idx="129">
                  <c:v>2.1025826723825768E-2</c:v>
                </c:pt>
                <c:pt idx="130">
                  <c:v>2.1025826723825768E-2</c:v>
                </c:pt>
                <c:pt idx="131">
                  <c:v>2.1025826723825768E-2</c:v>
                </c:pt>
                <c:pt idx="132">
                  <c:v>2.3743135798560803E-2</c:v>
                </c:pt>
                <c:pt idx="133">
                  <c:v>2.3743135798560803E-2</c:v>
                </c:pt>
                <c:pt idx="134">
                  <c:v>2.3743135798560803E-2</c:v>
                </c:pt>
                <c:pt idx="135">
                  <c:v>2.3743135798560803E-2</c:v>
                </c:pt>
                <c:pt idx="136">
                  <c:v>2.3743135798560803E-2</c:v>
                </c:pt>
                <c:pt idx="137">
                  <c:v>3.1142904851136913E-2</c:v>
                </c:pt>
                <c:pt idx="138">
                  <c:v>3.1142904851136913E-2</c:v>
                </c:pt>
                <c:pt idx="139">
                  <c:v>3.1142904851136913E-2</c:v>
                </c:pt>
                <c:pt idx="140">
                  <c:v>3.1142904851136913E-2</c:v>
                </c:pt>
                <c:pt idx="141">
                  <c:v>3.1142904851136913E-2</c:v>
                </c:pt>
                <c:pt idx="142">
                  <c:v>0.13671568614417628</c:v>
                </c:pt>
                <c:pt idx="143">
                  <c:v>0.13671568614417628</c:v>
                </c:pt>
                <c:pt idx="144">
                  <c:v>0.13671568614417628</c:v>
                </c:pt>
                <c:pt idx="145">
                  <c:v>0.13671568614417628</c:v>
                </c:pt>
                <c:pt idx="146">
                  <c:v>0.13671568614417628</c:v>
                </c:pt>
                <c:pt idx="147">
                  <c:v>0.1401915266815793</c:v>
                </c:pt>
                <c:pt idx="148">
                  <c:v>0.1401915266815793</c:v>
                </c:pt>
                <c:pt idx="149">
                  <c:v>0.1401915266815793</c:v>
                </c:pt>
                <c:pt idx="150">
                  <c:v>0.1401915266815793</c:v>
                </c:pt>
                <c:pt idx="151">
                  <c:v>0.1401915266815793</c:v>
                </c:pt>
                <c:pt idx="152">
                  <c:v>0.13889536214501963</c:v>
                </c:pt>
                <c:pt idx="153">
                  <c:v>0.13889536214501963</c:v>
                </c:pt>
                <c:pt idx="154">
                  <c:v>0.13889536214501963</c:v>
                </c:pt>
                <c:pt idx="155">
                  <c:v>0.13889536214501963</c:v>
                </c:pt>
                <c:pt idx="156">
                  <c:v>0.13889536214501963</c:v>
                </c:pt>
                <c:pt idx="157">
                  <c:v>0.13925800768788166</c:v>
                </c:pt>
                <c:pt idx="158">
                  <c:v>0.13925800768788166</c:v>
                </c:pt>
                <c:pt idx="159">
                  <c:v>0.13925800768788166</c:v>
                </c:pt>
                <c:pt idx="160">
                  <c:v>0.13925800768788166</c:v>
                </c:pt>
                <c:pt idx="161">
                  <c:v>0.13925800768788166</c:v>
                </c:pt>
                <c:pt idx="162">
                  <c:v>0.13905628461144137</c:v>
                </c:pt>
                <c:pt idx="163">
                  <c:v>0.13905628461144137</c:v>
                </c:pt>
                <c:pt idx="164">
                  <c:v>0.13905628461144137</c:v>
                </c:pt>
                <c:pt idx="165">
                  <c:v>0.13905628461144137</c:v>
                </c:pt>
                <c:pt idx="166">
                  <c:v>0.13905628461144137</c:v>
                </c:pt>
                <c:pt idx="167">
                  <c:v>0.13570215612617711</c:v>
                </c:pt>
                <c:pt idx="168">
                  <c:v>0.13570215612617711</c:v>
                </c:pt>
                <c:pt idx="169">
                  <c:v>0.13570215612617711</c:v>
                </c:pt>
                <c:pt idx="170">
                  <c:v>0.13570215612617711</c:v>
                </c:pt>
                <c:pt idx="171">
                  <c:v>0.13570215612617711</c:v>
                </c:pt>
                <c:pt idx="172">
                  <c:v>0.13007127850910566</c:v>
                </c:pt>
                <c:pt idx="173">
                  <c:v>0.13007127850910566</c:v>
                </c:pt>
                <c:pt idx="174">
                  <c:v>0.13007127850910566</c:v>
                </c:pt>
                <c:pt idx="175">
                  <c:v>0.13007127850910566</c:v>
                </c:pt>
                <c:pt idx="176">
                  <c:v>0.13007127850910566</c:v>
                </c:pt>
                <c:pt idx="177">
                  <c:v>0.12990230672297493</c:v>
                </c:pt>
                <c:pt idx="178">
                  <c:v>0.12990230672297493</c:v>
                </c:pt>
                <c:pt idx="179">
                  <c:v>0.12990230672297493</c:v>
                </c:pt>
                <c:pt idx="180">
                  <c:v>0.12990230672297493</c:v>
                </c:pt>
                <c:pt idx="181">
                  <c:v>0.12990230672297493</c:v>
                </c:pt>
                <c:pt idx="182">
                  <c:v>0.16809970777692385</c:v>
                </c:pt>
                <c:pt idx="183">
                  <c:v>0.16809970777692385</c:v>
                </c:pt>
                <c:pt idx="184">
                  <c:v>0.16809970777692385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930304"/>
        <c:axId val="102931840"/>
      </c:lineChart>
      <c:lineChart>
        <c:grouping val="standard"/>
        <c:varyColors val="0"/>
        <c:ser>
          <c:idx val="1"/>
          <c:order val="1"/>
          <c:tx>
            <c:strRef>
              <c:f>'14'!$C$4</c:f>
              <c:strCache>
                <c:ptCount val="1"/>
                <c:pt idx="0">
                  <c:v>Government funds deposited with commercial banks, billions of roubles (RHS)</c:v>
                </c:pt>
              </c:strCache>
            </c:strRef>
          </c:tx>
          <c:spPr>
            <a:ln w="38100" cmpd="dbl"/>
          </c:spPr>
          <c:marker>
            <c:symbol val="none"/>
          </c:marker>
          <c:cat>
            <c:numRef>
              <c:f>'14'!$A$5:$A$189</c:f>
              <c:numCache>
                <c:formatCode>dd/mm/yy;@</c:formatCode>
                <c:ptCount val="185"/>
                <c:pt idx="0">
                  <c:v>41283</c:v>
                </c:pt>
                <c:pt idx="1">
                  <c:v>41284</c:v>
                </c:pt>
                <c:pt idx="2">
                  <c:v>41285</c:v>
                </c:pt>
                <c:pt idx="3">
                  <c:v>41288</c:v>
                </c:pt>
                <c:pt idx="4">
                  <c:v>41289</c:v>
                </c:pt>
                <c:pt idx="5">
                  <c:v>41290</c:v>
                </c:pt>
                <c:pt idx="6">
                  <c:v>41291</c:v>
                </c:pt>
                <c:pt idx="7">
                  <c:v>41292</c:v>
                </c:pt>
                <c:pt idx="8">
                  <c:v>41295</c:v>
                </c:pt>
                <c:pt idx="9">
                  <c:v>41296</c:v>
                </c:pt>
                <c:pt idx="10">
                  <c:v>41297</c:v>
                </c:pt>
                <c:pt idx="11">
                  <c:v>41298</c:v>
                </c:pt>
                <c:pt idx="12">
                  <c:v>41299</c:v>
                </c:pt>
                <c:pt idx="13">
                  <c:v>41302</c:v>
                </c:pt>
                <c:pt idx="14">
                  <c:v>41303</c:v>
                </c:pt>
                <c:pt idx="15">
                  <c:v>41304</c:v>
                </c:pt>
                <c:pt idx="16">
                  <c:v>41305</c:v>
                </c:pt>
                <c:pt idx="17">
                  <c:v>41306</c:v>
                </c:pt>
                <c:pt idx="18">
                  <c:v>41309</c:v>
                </c:pt>
                <c:pt idx="19">
                  <c:v>41310</c:v>
                </c:pt>
                <c:pt idx="20">
                  <c:v>41311</c:v>
                </c:pt>
                <c:pt idx="21">
                  <c:v>41312</c:v>
                </c:pt>
                <c:pt idx="22">
                  <c:v>41313</c:v>
                </c:pt>
                <c:pt idx="23">
                  <c:v>41316</c:v>
                </c:pt>
                <c:pt idx="24">
                  <c:v>41317</c:v>
                </c:pt>
                <c:pt idx="25">
                  <c:v>41318</c:v>
                </c:pt>
                <c:pt idx="26">
                  <c:v>41319</c:v>
                </c:pt>
                <c:pt idx="27">
                  <c:v>41320</c:v>
                </c:pt>
                <c:pt idx="28">
                  <c:v>41323</c:v>
                </c:pt>
                <c:pt idx="29">
                  <c:v>41324</c:v>
                </c:pt>
                <c:pt idx="30">
                  <c:v>41325</c:v>
                </c:pt>
                <c:pt idx="31">
                  <c:v>41326</c:v>
                </c:pt>
                <c:pt idx="32">
                  <c:v>41327</c:v>
                </c:pt>
                <c:pt idx="33">
                  <c:v>41330</c:v>
                </c:pt>
                <c:pt idx="34">
                  <c:v>41331</c:v>
                </c:pt>
                <c:pt idx="35">
                  <c:v>41332</c:v>
                </c:pt>
                <c:pt idx="36">
                  <c:v>41333</c:v>
                </c:pt>
                <c:pt idx="37">
                  <c:v>41334</c:v>
                </c:pt>
                <c:pt idx="38">
                  <c:v>41337</c:v>
                </c:pt>
                <c:pt idx="39">
                  <c:v>41338</c:v>
                </c:pt>
                <c:pt idx="40">
                  <c:v>41339</c:v>
                </c:pt>
                <c:pt idx="41">
                  <c:v>41340</c:v>
                </c:pt>
                <c:pt idx="42">
                  <c:v>41344</c:v>
                </c:pt>
                <c:pt idx="43">
                  <c:v>41345</c:v>
                </c:pt>
                <c:pt idx="44">
                  <c:v>41346</c:v>
                </c:pt>
                <c:pt idx="45">
                  <c:v>41347</c:v>
                </c:pt>
                <c:pt idx="46">
                  <c:v>41348</c:v>
                </c:pt>
                <c:pt idx="47">
                  <c:v>41351</c:v>
                </c:pt>
                <c:pt idx="48">
                  <c:v>41352</c:v>
                </c:pt>
                <c:pt idx="49">
                  <c:v>41353</c:v>
                </c:pt>
                <c:pt idx="50">
                  <c:v>41354</c:v>
                </c:pt>
                <c:pt idx="51">
                  <c:v>41355</c:v>
                </c:pt>
                <c:pt idx="52">
                  <c:v>41358</c:v>
                </c:pt>
                <c:pt idx="53">
                  <c:v>41359</c:v>
                </c:pt>
                <c:pt idx="54">
                  <c:v>41360</c:v>
                </c:pt>
                <c:pt idx="55">
                  <c:v>41361</c:v>
                </c:pt>
                <c:pt idx="56">
                  <c:v>41362</c:v>
                </c:pt>
                <c:pt idx="57">
                  <c:v>41365</c:v>
                </c:pt>
                <c:pt idx="58">
                  <c:v>41366</c:v>
                </c:pt>
                <c:pt idx="59">
                  <c:v>41367</c:v>
                </c:pt>
                <c:pt idx="60">
                  <c:v>41368</c:v>
                </c:pt>
                <c:pt idx="61">
                  <c:v>41369</c:v>
                </c:pt>
                <c:pt idx="62">
                  <c:v>41372</c:v>
                </c:pt>
                <c:pt idx="63">
                  <c:v>41373</c:v>
                </c:pt>
                <c:pt idx="64">
                  <c:v>41374</c:v>
                </c:pt>
                <c:pt idx="65">
                  <c:v>41375</c:v>
                </c:pt>
                <c:pt idx="66">
                  <c:v>41376</c:v>
                </c:pt>
                <c:pt idx="67">
                  <c:v>41379</c:v>
                </c:pt>
                <c:pt idx="68">
                  <c:v>41380</c:v>
                </c:pt>
                <c:pt idx="69">
                  <c:v>41381</c:v>
                </c:pt>
                <c:pt idx="70">
                  <c:v>41382</c:v>
                </c:pt>
                <c:pt idx="71">
                  <c:v>41383</c:v>
                </c:pt>
                <c:pt idx="72">
                  <c:v>41386</c:v>
                </c:pt>
                <c:pt idx="73">
                  <c:v>41387</c:v>
                </c:pt>
                <c:pt idx="74">
                  <c:v>41388</c:v>
                </c:pt>
                <c:pt idx="75">
                  <c:v>41389</c:v>
                </c:pt>
                <c:pt idx="76">
                  <c:v>41390</c:v>
                </c:pt>
                <c:pt idx="77">
                  <c:v>41393</c:v>
                </c:pt>
                <c:pt idx="78">
                  <c:v>41394</c:v>
                </c:pt>
                <c:pt idx="79">
                  <c:v>41397</c:v>
                </c:pt>
                <c:pt idx="80">
                  <c:v>41400</c:v>
                </c:pt>
                <c:pt idx="81">
                  <c:v>41401</c:v>
                </c:pt>
                <c:pt idx="82">
                  <c:v>41402</c:v>
                </c:pt>
                <c:pt idx="83">
                  <c:v>41404</c:v>
                </c:pt>
                <c:pt idx="84">
                  <c:v>41407</c:v>
                </c:pt>
                <c:pt idx="85">
                  <c:v>41408</c:v>
                </c:pt>
                <c:pt idx="86">
                  <c:v>41409</c:v>
                </c:pt>
                <c:pt idx="87">
                  <c:v>41410</c:v>
                </c:pt>
                <c:pt idx="88">
                  <c:v>41411</c:v>
                </c:pt>
                <c:pt idx="89">
                  <c:v>41414</c:v>
                </c:pt>
                <c:pt idx="90">
                  <c:v>41415</c:v>
                </c:pt>
                <c:pt idx="91">
                  <c:v>41416</c:v>
                </c:pt>
                <c:pt idx="92">
                  <c:v>41417</c:v>
                </c:pt>
                <c:pt idx="93">
                  <c:v>41418</c:v>
                </c:pt>
                <c:pt idx="94">
                  <c:v>41421</c:v>
                </c:pt>
                <c:pt idx="95">
                  <c:v>41422</c:v>
                </c:pt>
                <c:pt idx="96">
                  <c:v>41423</c:v>
                </c:pt>
                <c:pt idx="97">
                  <c:v>41424</c:v>
                </c:pt>
                <c:pt idx="98">
                  <c:v>41425</c:v>
                </c:pt>
                <c:pt idx="99">
                  <c:v>41428</c:v>
                </c:pt>
                <c:pt idx="100">
                  <c:v>41429</c:v>
                </c:pt>
                <c:pt idx="101">
                  <c:v>41430</c:v>
                </c:pt>
                <c:pt idx="102">
                  <c:v>41431</c:v>
                </c:pt>
                <c:pt idx="103">
                  <c:v>41432</c:v>
                </c:pt>
                <c:pt idx="104">
                  <c:v>41435</c:v>
                </c:pt>
                <c:pt idx="105">
                  <c:v>41436</c:v>
                </c:pt>
                <c:pt idx="106">
                  <c:v>41438</c:v>
                </c:pt>
                <c:pt idx="107">
                  <c:v>41439</c:v>
                </c:pt>
                <c:pt idx="108">
                  <c:v>41442</c:v>
                </c:pt>
                <c:pt idx="109">
                  <c:v>41443</c:v>
                </c:pt>
                <c:pt idx="110">
                  <c:v>41444</c:v>
                </c:pt>
                <c:pt idx="111">
                  <c:v>41445</c:v>
                </c:pt>
                <c:pt idx="112">
                  <c:v>41446</c:v>
                </c:pt>
                <c:pt idx="113">
                  <c:v>41449</c:v>
                </c:pt>
                <c:pt idx="114">
                  <c:v>41450</c:v>
                </c:pt>
                <c:pt idx="115">
                  <c:v>41451</c:v>
                </c:pt>
                <c:pt idx="116">
                  <c:v>41452</c:v>
                </c:pt>
                <c:pt idx="117">
                  <c:v>41453</c:v>
                </c:pt>
                <c:pt idx="118">
                  <c:v>41456</c:v>
                </c:pt>
                <c:pt idx="119">
                  <c:v>41457</c:v>
                </c:pt>
                <c:pt idx="120">
                  <c:v>41458</c:v>
                </c:pt>
                <c:pt idx="121">
                  <c:v>41459</c:v>
                </c:pt>
                <c:pt idx="122">
                  <c:v>41460</c:v>
                </c:pt>
                <c:pt idx="123">
                  <c:v>41463</c:v>
                </c:pt>
                <c:pt idx="124">
                  <c:v>41464</c:v>
                </c:pt>
                <c:pt idx="125">
                  <c:v>41465</c:v>
                </c:pt>
                <c:pt idx="126">
                  <c:v>41466</c:v>
                </c:pt>
                <c:pt idx="127">
                  <c:v>41467</c:v>
                </c:pt>
                <c:pt idx="128">
                  <c:v>41470</c:v>
                </c:pt>
                <c:pt idx="129">
                  <c:v>41471</c:v>
                </c:pt>
                <c:pt idx="130">
                  <c:v>41472</c:v>
                </c:pt>
                <c:pt idx="131">
                  <c:v>41473</c:v>
                </c:pt>
                <c:pt idx="132">
                  <c:v>41474</c:v>
                </c:pt>
                <c:pt idx="133">
                  <c:v>41477</c:v>
                </c:pt>
                <c:pt idx="134">
                  <c:v>41478</c:v>
                </c:pt>
                <c:pt idx="135">
                  <c:v>41479</c:v>
                </c:pt>
                <c:pt idx="136">
                  <c:v>41480</c:v>
                </c:pt>
                <c:pt idx="137">
                  <c:v>41481</c:v>
                </c:pt>
                <c:pt idx="138">
                  <c:v>41484</c:v>
                </c:pt>
                <c:pt idx="139">
                  <c:v>41485</c:v>
                </c:pt>
                <c:pt idx="140">
                  <c:v>41486</c:v>
                </c:pt>
                <c:pt idx="141">
                  <c:v>41487</c:v>
                </c:pt>
                <c:pt idx="142">
                  <c:v>41488</c:v>
                </c:pt>
                <c:pt idx="143">
                  <c:v>41491</c:v>
                </c:pt>
                <c:pt idx="144">
                  <c:v>41492</c:v>
                </c:pt>
                <c:pt idx="145">
                  <c:v>41493</c:v>
                </c:pt>
                <c:pt idx="146">
                  <c:v>41494</c:v>
                </c:pt>
                <c:pt idx="147">
                  <c:v>41495</c:v>
                </c:pt>
                <c:pt idx="148">
                  <c:v>41498</c:v>
                </c:pt>
                <c:pt idx="149">
                  <c:v>41499</c:v>
                </c:pt>
                <c:pt idx="150">
                  <c:v>41500</c:v>
                </c:pt>
                <c:pt idx="151">
                  <c:v>41501</c:v>
                </c:pt>
                <c:pt idx="152">
                  <c:v>41502</c:v>
                </c:pt>
                <c:pt idx="153">
                  <c:v>41505</c:v>
                </c:pt>
                <c:pt idx="154">
                  <c:v>41506</c:v>
                </c:pt>
                <c:pt idx="155">
                  <c:v>41507</c:v>
                </c:pt>
                <c:pt idx="156">
                  <c:v>41508</c:v>
                </c:pt>
                <c:pt idx="157">
                  <c:v>41509</c:v>
                </c:pt>
                <c:pt idx="158">
                  <c:v>41512</c:v>
                </c:pt>
                <c:pt idx="159">
                  <c:v>41513</c:v>
                </c:pt>
                <c:pt idx="160">
                  <c:v>41514</c:v>
                </c:pt>
                <c:pt idx="161">
                  <c:v>41515</c:v>
                </c:pt>
                <c:pt idx="162">
                  <c:v>41516</c:v>
                </c:pt>
                <c:pt idx="163">
                  <c:v>41519</c:v>
                </c:pt>
                <c:pt idx="164">
                  <c:v>41520</c:v>
                </c:pt>
                <c:pt idx="165">
                  <c:v>41521</c:v>
                </c:pt>
                <c:pt idx="166">
                  <c:v>41522</c:v>
                </c:pt>
                <c:pt idx="167">
                  <c:v>41523</c:v>
                </c:pt>
                <c:pt idx="168">
                  <c:v>41526</c:v>
                </c:pt>
                <c:pt idx="169">
                  <c:v>41527</c:v>
                </c:pt>
                <c:pt idx="170">
                  <c:v>41528</c:v>
                </c:pt>
                <c:pt idx="171">
                  <c:v>41529</c:v>
                </c:pt>
                <c:pt idx="172">
                  <c:v>41530</c:v>
                </c:pt>
                <c:pt idx="173">
                  <c:v>41533</c:v>
                </c:pt>
                <c:pt idx="174">
                  <c:v>41534</c:v>
                </c:pt>
                <c:pt idx="175">
                  <c:v>41535</c:v>
                </c:pt>
                <c:pt idx="176">
                  <c:v>41536</c:v>
                </c:pt>
                <c:pt idx="177">
                  <c:v>41537</c:v>
                </c:pt>
                <c:pt idx="178">
                  <c:v>41540</c:v>
                </c:pt>
                <c:pt idx="179">
                  <c:v>41541</c:v>
                </c:pt>
                <c:pt idx="180">
                  <c:v>41542</c:v>
                </c:pt>
                <c:pt idx="181">
                  <c:v>41543</c:v>
                </c:pt>
                <c:pt idx="182">
                  <c:v>41544</c:v>
                </c:pt>
                <c:pt idx="183">
                  <c:v>41547</c:v>
                </c:pt>
                <c:pt idx="184">
                  <c:v>41548</c:v>
                </c:pt>
              </c:numCache>
            </c:numRef>
          </c:cat>
          <c:val>
            <c:numRef>
              <c:f>'14'!$C$5:$C$189</c:f>
              <c:numCache>
                <c:formatCode>General</c:formatCode>
                <c:ptCount val="185"/>
                <c:pt idx="0">
                  <c:v>504</c:v>
                </c:pt>
                <c:pt idx="1">
                  <c:v>504</c:v>
                </c:pt>
                <c:pt idx="2">
                  <c:v>504</c:v>
                </c:pt>
                <c:pt idx="3">
                  <c:v>387.5</c:v>
                </c:pt>
                <c:pt idx="4">
                  <c:v>387.5</c:v>
                </c:pt>
                <c:pt idx="5">
                  <c:v>387.5</c:v>
                </c:pt>
                <c:pt idx="6">
                  <c:v>310.2</c:v>
                </c:pt>
                <c:pt idx="7">
                  <c:v>310.2</c:v>
                </c:pt>
                <c:pt idx="8">
                  <c:v>239</c:v>
                </c:pt>
                <c:pt idx="9">
                  <c:v>239</c:v>
                </c:pt>
                <c:pt idx="10">
                  <c:v>239</c:v>
                </c:pt>
                <c:pt idx="11">
                  <c:v>236.9</c:v>
                </c:pt>
                <c:pt idx="12">
                  <c:v>236.9</c:v>
                </c:pt>
                <c:pt idx="13">
                  <c:v>159.69999999999999</c:v>
                </c:pt>
                <c:pt idx="14">
                  <c:v>159.69999999999999</c:v>
                </c:pt>
                <c:pt idx="15">
                  <c:v>159.69999999999999</c:v>
                </c:pt>
                <c:pt idx="16">
                  <c:v>81.099999999999994</c:v>
                </c:pt>
                <c:pt idx="17">
                  <c:v>81.099999999999994</c:v>
                </c:pt>
                <c:pt idx="18">
                  <c:v>70.099999999999994</c:v>
                </c:pt>
                <c:pt idx="19">
                  <c:v>70.099999999999994</c:v>
                </c:pt>
                <c:pt idx="20">
                  <c:v>105.1</c:v>
                </c:pt>
                <c:pt idx="21">
                  <c:v>35.700000000000003</c:v>
                </c:pt>
                <c:pt idx="22">
                  <c:v>35.700000000000003</c:v>
                </c:pt>
                <c:pt idx="23">
                  <c:v>37.1</c:v>
                </c:pt>
                <c:pt idx="24">
                  <c:v>37.1</c:v>
                </c:pt>
                <c:pt idx="25">
                  <c:v>37.1</c:v>
                </c:pt>
                <c:pt idx="26">
                  <c:v>12.1</c:v>
                </c:pt>
                <c:pt idx="27">
                  <c:v>12.1</c:v>
                </c:pt>
                <c:pt idx="28">
                  <c:v>20</c:v>
                </c:pt>
                <c:pt idx="29">
                  <c:v>20</c:v>
                </c:pt>
                <c:pt idx="30">
                  <c:v>20</c:v>
                </c:pt>
                <c:pt idx="31">
                  <c:v>18.399999999999999</c:v>
                </c:pt>
                <c:pt idx="32">
                  <c:v>18.399999999999999</c:v>
                </c:pt>
                <c:pt idx="33">
                  <c:v>18.399999999999999</c:v>
                </c:pt>
                <c:pt idx="34">
                  <c:v>18.399999999999999</c:v>
                </c:pt>
                <c:pt idx="35">
                  <c:v>18.399999999999999</c:v>
                </c:pt>
                <c:pt idx="36">
                  <c:v>30</c:v>
                </c:pt>
                <c:pt idx="37">
                  <c:v>30</c:v>
                </c:pt>
                <c:pt idx="38">
                  <c:v>27.1</c:v>
                </c:pt>
                <c:pt idx="39">
                  <c:v>27.1</c:v>
                </c:pt>
                <c:pt idx="40">
                  <c:v>27.1</c:v>
                </c:pt>
                <c:pt idx="41">
                  <c:v>6.1</c:v>
                </c:pt>
                <c:pt idx="42">
                  <c:v>6.1</c:v>
                </c:pt>
                <c:pt idx="43">
                  <c:v>6.1</c:v>
                </c:pt>
                <c:pt idx="44">
                  <c:v>6.1</c:v>
                </c:pt>
                <c:pt idx="45">
                  <c:v>63.2</c:v>
                </c:pt>
                <c:pt idx="46">
                  <c:v>63.2</c:v>
                </c:pt>
                <c:pt idx="47">
                  <c:v>72.7</c:v>
                </c:pt>
                <c:pt idx="48">
                  <c:v>72.7</c:v>
                </c:pt>
                <c:pt idx="49">
                  <c:v>72.7</c:v>
                </c:pt>
                <c:pt idx="50">
                  <c:v>136.9</c:v>
                </c:pt>
                <c:pt idx="51">
                  <c:v>136.9</c:v>
                </c:pt>
                <c:pt idx="52">
                  <c:v>167.1</c:v>
                </c:pt>
                <c:pt idx="53">
                  <c:v>167.1</c:v>
                </c:pt>
                <c:pt idx="54">
                  <c:v>167.1</c:v>
                </c:pt>
                <c:pt idx="55">
                  <c:v>130.19999999999999</c:v>
                </c:pt>
                <c:pt idx="56">
                  <c:v>130.19999999999999</c:v>
                </c:pt>
                <c:pt idx="57">
                  <c:v>155.69999999999999</c:v>
                </c:pt>
                <c:pt idx="58">
                  <c:v>155.69999999999999</c:v>
                </c:pt>
                <c:pt idx="59">
                  <c:v>155.69999999999999</c:v>
                </c:pt>
                <c:pt idx="60">
                  <c:v>155.69999999999999</c:v>
                </c:pt>
                <c:pt idx="61">
                  <c:v>161.5</c:v>
                </c:pt>
                <c:pt idx="62">
                  <c:v>178.5</c:v>
                </c:pt>
                <c:pt idx="63">
                  <c:v>178.5</c:v>
                </c:pt>
                <c:pt idx="64">
                  <c:v>178.5</c:v>
                </c:pt>
                <c:pt idx="65">
                  <c:v>202</c:v>
                </c:pt>
                <c:pt idx="66">
                  <c:v>202</c:v>
                </c:pt>
                <c:pt idx="67">
                  <c:v>252</c:v>
                </c:pt>
                <c:pt idx="68">
                  <c:v>252</c:v>
                </c:pt>
                <c:pt idx="69">
                  <c:v>252</c:v>
                </c:pt>
                <c:pt idx="70">
                  <c:v>262</c:v>
                </c:pt>
                <c:pt idx="71">
                  <c:v>262</c:v>
                </c:pt>
                <c:pt idx="72">
                  <c:v>275</c:v>
                </c:pt>
                <c:pt idx="73">
                  <c:v>275</c:v>
                </c:pt>
                <c:pt idx="74">
                  <c:v>275</c:v>
                </c:pt>
                <c:pt idx="75">
                  <c:v>304.3</c:v>
                </c:pt>
                <c:pt idx="76">
                  <c:v>304.3</c:v>
                </c:pt>
                <c:pt idx="77">
                  <c:v>299.8</c:v>
                </c:pt>
                <c:pt idx="78">
                  <c:v>299.8</c:v>
                </c:pt>
                <c:pt idx="79">
                  <c:v>299.8</c:v>
                </c:pt>
                <c:pt idx="80">
                  <c:v>299.8</c:v>
                </c:pt>
                <c:pt idx="81">
                  <c:v>299.8</c:v>
                </c:pt>
                <c:pt idx="82">
                  <c:v>299.8</c:v>
                </c:pt>
                <c:pt idx="83">
                  <c:v>349.8</c:v>
                </c:pt>
                <c:pt idx="84">
                  <c:v>349.8</c:v>
                </c:pt>
                <c:pt idx="85">
                  <c:v>349.8</c:v>
                </c:pt>
                <c:pt idx="86">
                  <c:v>347.6</c:v>
                </c:pt>
                <c:pt idx="87">
                  <c:v>345.1</c:v>
                </c:pt>
                <c:pt idx="88">
                  <c:v>345.1</c:v>
                </c:pt>
                <c:pt idx="89">
                  <c:v>352.2</c:v>
                </c:pt>
                <c:pt idx="90">
                  <c:v>352.2</c:v>
                </c:pt>
                <c:pt idx="91">
                  <c:v>352.2</c:v>
                </c:pt>
                <c:pt idx="92">
                  <c:v>342.6</c:v>
                </c:pt>
                <c:pt idx="93">
                  <c:v>342.6</c:v>
                </c:pt>
                <c:pt idx="94">
                  <c:v>328.2</c:v>
                </c:pt>
                <c:pt idx="95">
                  <c:v>330.4</c:v>
                </c:pt>
                <c:pt idx="96">
                  <c:v>330.4</c:v>
                </c:pt>
                <c:pt idx="97">
                  <c:v>328.5</c:v>
                </c:pt>
                <c:pt idx="98">
                  <c:v>328.5</c:v>
                </c:pt>
                <c:pt idx="99">
                  <c:v>275.2</c:v>
                </c:pt>
                <c:pt idx="100">
                  <c:v>275.2</c:v>
                </c:pt>
                <c:pt idx="101">
                  <c:v>275.2</c:v>
                </c:pt>
                <c:pt idx="102">
                  <c:v>375.2</c:v>
                </c:pt>
                <c:pt idx="103">
                  <c:v>375.2</c:v>
                </c:pt>
                <c:pt idx="104">
                  <c:v>450.2</c:v>
                </c:pt>
                <c:pt idx="105">
                  <c:v>450.2</c:v>
                </c:pt>
                <c:pt idx="106">
                  <c:v>450.2</c:v>
                </c:pt>
                <c:pt idx="107">
                  <c:v>450.2</c:v>
                </c:pt>
                <c:pt idx="108">
                  <c:v>474.2</c:v>
                </c:pt>
                <c:pt idx="109">
                  <c:v>474.2</c:v>
                </c:pt>
                <c:pt idx="110">
                  <c:v>474.2</c:v>
                </c:pt>
                <c:pt idx="111">
                  <c:v>497.2</c:v>
                </c:pt>
                <c:pt idx="112">
                  <c:v>497.2</c:v>
                </c:pt>
                <c:pt idx="113">
                  <c:v>540.1</c:v>
                </c:pt>
                <c:pt idx="114">
                  <c:v>540.1</c:v>
                </c:pt>
                <c:pt idx="115">
                  <c:v>540.1</c:v>
                </c:pt>
                <c:pt idx="116">
                  <c:v>539.70000000000005</c:v>
                </c:pt>
                <c:pt idx="117">
                  <c:v>539.70000000000005</c:v>
                </c:pt>
                <c:pt idx="118">
                  <c:v>599.1</c:v>
                </c:pt>
                <c:pt idx="119">
                  <c:v>599.1</c:v>
                </c:pt>
                <c:pt idx="120">
                  <c:v>601.70000000000005</c:v>
                </c:pt>
                <c:pt idx="121">
                  <c:v>601.70000000000005</c:v>
                </c:pt>
                <c:pt idx="122">
                  <c:v>601.4</c:v>
                </c:pt>
                <c:pt idx="123">
                  <c:v>601.4</c:v>
                </c:pt>
                <c:pt idx="124">
                  <c:v>601.4</c:v>
                </c:pt>
                <c:pt idx="125">
                  <c:v>562.79999999999995</c:v>
                </c:pt>
                <c:pt idx="126">
                  <c:v>562.79999999999995</c:v>
                </c:pt>
                <c:pt idx="127">
                  <c:v>562.79999999999995</c:v>
                </c:pt>
                <c:pt idx="128">
                  <c:v>562.79999999999995</c:v>
                </c:pt>
                <c:pt idx="129">
                  <c:v>562.79999999999995</c:v>
                </c:pt>
                <c:pt idx="130">
                  <c:v>611.4</c:v>
                </c:pt>
                <c:pt idx="131">
                  <c:v>611.4</c:v>
                </c:pt>
                <c:pt idx="132">
                  <c:v>613.70000000000005</c:v>
                </c:pt>
                <c:pt idx="133">
                  <c:v>613.70000000000005</c:v>
                </c:pt>
                <c:pt idx="134">
                  <c:v>613.70000000000005</c:v>
                </c:pt>
                <c:pt idx="135">
                  <c:v>613.4</c:v>
                </c:pt>
                <c:pt idx="136">
                  <c:v>613.4</c:v>
                </c:pt>
                <c:pt idx="137">
                  <c:v>638.79999999999995</c:v>
                </c:pt>
                <c:pt idx="138">
                  <c:v>638.79999999999995</c:v>
                </c:pt>
                <c:pt idx="139">
                  <c:v>638.79999999999995</c:v>
                </c:pt>
                <c:pt idx="140">
                  <c:v>638.79999999999995</c:v>
                </c:pt>
                <c:pt idx="141">
                  <c:v>638.79999999999995</c:v>
                </c:pt>
                <c:pt idx="142">
                  <c:v>653.79999999999995</c:v>
                </c:pt>
                <c:pt idx="143">
                  <c:v>653.79999999999995</c:v>
                </c:pt>
                <c:pt idx="144">
                  <c:v>653.79999999999995</c:v>
                </c:pt>
                <c:pt idx="145">
                  <c:v>621.20000000000005</c:v>
                </c:pt>
                <c:pt idx="146">
                  <c:v>621.20000000000005</c:v>
                </c:pt>
                <c:pt idx="147">
                  <c:v>641.20000000000005</c:v>
                </c:pt>
                <c:pt idx="148">
                  <c:v>641.20000000000005</c:v>
                </c:pt>
                <c:pt idx="149">
                  <c:v>641.20000000000005</c:v>
                </c:pt>
                <c:pt idx="150">
                  <c:v>644.79999999999995</c:v>
                </c:pt>
                <c:pt idx="151">
                  <c:v>644.79999999999995</c:v>
                </c:pt>
                <c:pt idx="152">
                  <c:v>655.7</c:v>
                </c:pt>
                <c:pt idx="153">
                  <c:v>655.7</c:v>
                </c:pt>
                <c:pt idx="154">
                  <c:v>655.7</c:v>
                </c:pt>
                <c:pt idx="155">
                  <c:v>635.29999999999995</c:v>
                </c:pt>
                <c:pt idx="156">
                  <c:v>635.29999999999995</c:v>
                </c:pt>
                <c:pt idx="157">
                  <c:v>660.3</c:v>
                </c:pt>
                <c:pt idx="158">
                  <c:v>660.3</c:v>
                </c:pt>
                <c:pt idx="159">
                  <c:v>660.3</c:v>
                </c:pt>
                <c:pt idx="160">
                  <c:v>660.3</c:v>
                </c:pt>
                <c:pt idx="161">
                  <c:v>660.3</c:v>
                </c:pt>
                <c:pt idx="162">
                  <c:v>670.3</c:v>
                </c:pt>
                <c:pt idx="163">
                  <c:v>670.3</c:v>
                </c:pt>
                <c:pt idx="164">
                  <c:v>670.3</c:v>
                </c:pt>
                <c:pt idx="165">
                  <c:v>670.3</c:v>
                </c:pt>
                <c:pt idx="166">
                  <c:v>670.3</c:v>
                </c:pt>
                <c:pt idx="167">
                  <c:v>670.3</c:v>
                </c:pt>
                <c:pt idx="168">
                  <c:v>670.3</c:v>
                </c:pt>
                <c:pt idx="169">
                  <c:v>670.3</c:v>
                </c:pt>
                <c:pt idx="170">
                  <c:v>680.3</c:v>
                </c:pt>
                <c:pt idx="171">
                  <c:v>680.3</c:v>
                </c:pt>
                <c:pt idx="172">
                  <c:v>680.3</c:v>
                </c:pt>
                <c:pt idx="173">
                  <c:v>680.3</c:v>
                </c:pt>
                <c:pt idx="174">
                  <c:v>708.3</c:v>
                </c:pt>
                <c:pt idx="175">
                  <c:v>708.3</c:v>
                </c:pt>
                <c:pt idx="176">
                  <c:v>708.3</c:v>
                </c:pt>
                <c:pt idx="177">
                  <c:v>718.3</c:v>
                </c:pt>
                <c:pt idx="178">
                  <c:v>718.3</c:v>
                </c:pt>
                <c:pt idx="179">
                  <c:v>787.3</c:v>
                </c:pt>
                <c:pt idx="180">
                  <c:v>881.5</c:v>
                </c:pt>
                <c:pt idx="181">
                  <c:v>881.5</c:v>
                </c:pt>
                <c:pt idx="182">
                  <c:v>881.5</c:v>
                </c:pt>
                <c:pt idx="183">
                  <c:v>881.5</c:v>
                </c:pt>
                <c:pt idx="184">
                  <c:v>882.5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937728"/>
        <c:axId val="102939264"/>
      </c:lineChart>
      <c:dateAx>
        <c:axId val="102930304"/>
        <c:scaling>
          <c:orientation val="minMax"/>
        </c:scaling>
        <c:delete val="0"/>
        <c:axPos val="b"/>
        <c:numFmt formatCode="dd/mm/yy;@" sourceLinked="0"/>
        <c:majorTickMark val="out"/>
        <c:minorTickMark val="none"/>
        <c:tickLblPos val="low"/>
        <c:txPr>
          <a:bodyPr rot="-5400000" vert="horz"/>
          <a:lstStyle/>
          <a:p>
            <a:pPr>
              <a:defRPr sz="1000">
                <a:latin typeface="Cambria" pitchFamily="18" charset="0"/>
              </a:defRPr>
            </a:pPr>
            <a:endParaRPr lang="ru-RU"/>
          </a:p>
        </c:txPr>
        <c:crossAx val="102931840"/>
        <c:crosses val="autoZero"/>
        <c:auto val="1"/>
        <c:lblOffset val="100"/>
        <c:baseTimeUnit val="days"/>
        <c:majorUnit val="15"/>
      </c:dateAx>
      <c:valAx>
        <c:axId val="102931840"/>
        <c:scaling>
          <c:orientation val="minMax"/>
          <c:max val="0.70000000000000062"/>
        </c:scaling>
        <c:delete val="0"/>
        <c:axPos val="l"/>
        <c:majorGridlines>
          <c:spPr>
            <a:ln>
              <a:prstDash val="sysDash"/>
            </a:ln>
          </c:spPr>
        </c:majorGridlines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>
                <a:latin typeface="+mj-lt"/>
              </a:defRPr>
            </a:pPr>
            <a:endParaRPr lang="ru-RU"/>
          </a:p>
        </c:txPr>
        <c:crossAx val="102930304"/>
        <c:crosses val="autoZero"/>
        <c:crossBetween val="between"/>
      </c:valAx>
      <c:dateAx>
        <c:axId val="102937728"/>
        <c:scaling>
          <c:orientation val="minMax"/>
        </c:scaling>
        <c:delete val="1"/>
        <c:axPos val="b"/>
        <c:numFmt formatCode="dd/mm/yy;@" sourceLinked="1"/>
        <c:majorTickMark val="out"/>
        <c:minorTickMark val="none"/>
        <c:tickLblPos val="none"/>
        <c:crossAx val="102939264"/>
        <c:crosses val="autoZero"/>
        <c:auto val="1"/>
        <c:lblOffset val="100"/>
        <c:baseTimeUnit val="days"/>
      </c:dateAx>
      <c:valAx>
        <c:axId val="102939264"/>
        <c:scaling>
          <c:orientation val="minMax"/>
          <c:min val="0"/>
        </c:scaling>
        <c:delete val="0"/>
        <c:axPos val="r"/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>
                <a:latin typeface="+mj-lt"/>
              </a:defRPr>
            </a:pPr>
            <a:endParaRPr lang="ru-RU"/>
          </a:p>
        </c:txPr>
        <c:crossAx val="102937728"/>
        <c:crosses val="max"/>
        <c:crossBetween val="between"/>
      </c:valAx>
    </c:plotArea>
    <c:legend>
      <c:legendPos val="b"/>
      <c:layout>
        <c:manualLayout>
          <c:xMode val="edge"/>
          <c:yMode val="edge"/>
          <c:x val="2.2961356634544402E-2"/>
          <c:y val="0.77826501217467337"/>
          <c:w val="0.95877773010332934"/>
          <c:h val="0.20446992022461333"/>
        </c:manualLayout>
      </c:layout>
      <c:overlay val="0"/>
      <c:txPr>
        <a:bodyPr/>
        <a:lstStyle/>
        <a:p>
          <a:pPr>
            <a:defRPr sz="1050">
              <a:latin typeface="Cambria" pitchFamily="18" charset="0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444" l="0.70000000000000062" r="0.70000000000000062" t="0.75000000000000444" header="0.30000000000000032" footer="0.30000000000000032"/>
    <c:pageSetup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566293118674019"/>
          <c:y val="5.1400554097404488E-2"/>
          <c:w val="0.86692327699826588"/>
          <c:h val="0.71142598680019364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'15'!$A$6</c:f>
              <c:strCache>
                <c:ptCount val="1"/>
                <c:pt idx="0">
                  <c:v>Utilisation below 90%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</c:spPr>
          <c:invertIfNegative val="0"/>
          <c:cat>
            <c:numRef>
              <c:f>'15'!$B$4:$M$4</c:f>
              <c:numCache>
                <c:formatCode>General</c:formatCode>
                <c:ptCount val="12"/>
                <c:pt idx="0">
                  <c:v>4.4000000000000004</c:v>
                </c:pt>
                <c:pt idx="1">
                  <c:v>4.5999999999999996</c:v>
                </c:pt>
                <c:pt idx="2">
                  <c:v>4.8</c:v>
                </c:pt>
                <c:pt idx="3">
                  <c:v>5</c:v>
                </c:pt>
                <c:pt idx="4">
                  <c:v>5.2</c:v>
                </c:pt>
                <c:pt idx="5">
                  <c:v>5.4</c:v>
                </c:pt>
                <c:pt idx="6">
                  <c:v>5.6</c:v>
                </c:pt>
                <c:pt idx="7">
                  <c:v>5.8</c:v>
                </c:pt>
                <c:pt idx="8">
                  <c:v>6</c:v>
                </c:pt>
                <c:pt idx="9">
                  <c:v>6.2</c:v>
                </c:pt>
                <c:pt idx="10">
                  <c:v>6.4</c:v>
                </c:pt>
                <c:pt idx="11">
                  <c:v>6.6</c:v>
                </c:pt>
              </c:numCache>
            </c:numRef>
          </c:cat>
          <c:val>
            <c:numRef>
              <c:f>'15'!$B$6:$M$6</c:f>
              <c:numCache>
                <c:formatCode>0.00</c:formatCode>
                <c:ptCount val="12"/>
                <c:pt idx="0">
                  <c:v>8.3689154568744664E-3</c:v>
                </c:pt>
                <c:pt idx="1">
                  <c:v>1.3236549957301452E-2</c:v>
                </c:pt>
                <c:pt idx="2">
                  <c:v>2.502134927412468E-2</c:v>
                </c:pt>
                <c:pt idx="3">
                  <c:v>4.7907771135781381E-2</c:v>
                </c:pt>
                <c:pt idx="4">
                  <c:v>6.4133219470538003E-2</c:v>
                </c:pt>
                <c:pt idx="5">
                  <c:v>0.10102476515798463</c:v>
                </c:pt>
                <c:pt idx="6">
                  <c:v>0.11502988898377454</c:v>
                </c:pt>
                <c:pt idx="7">
                  <c:v>0.17967549103330488</c:v>
                </c:pt>
                <c:pt idx="8">
                  <c:v>0.15636208368915458</c:v>
                </c:pt>
                <c:pt idx="9">
                  <c:v>0.15960717335610589</c:v>
                </c:pt>
                <c:pt idx="10">
                  <c:v>2.3654995730145175E-2</c:v>
                </c:pt>
                <c:pt idx="11">
                  <c:v>2.2203245089666953E-3</c:v>
                </c:pt>
              </c:numCache>
            </c:numRef>
          </c:val>
        </c:ser>
        <c:ser>
          <c:idx val="0"/>
          <c:order val="1"/>
          <c:tx>
            <c:strRef>
              <c:f>'15'!$A$5</c:f>
              <c:strCache>
                <c:ptCount val="1"/>
                <c:pt idx="0">
                  <c:v>Utilisation above 90%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</c:spPr>
          <c:invertIfNegative val="0"/>
          <c:cat>
            <c:numRef>
              <c:f>'15'!$B$4:$M$4</c:f>
              <c:numCache>
                <c:formatCode>General</c:formatCode>
                <c:ptCount val="12"/>
                <c:pt idx="0">
                  <c:v>4.4000000000000004</c:v>
                </c:pt>
                <c:pt idx="1">
                  <c:v>4.5999999999999996</c:v>
                </c:pt>
                <c:pt idx="2">
                  <c:v>4.8</c:v>
                </c:pt>
                <c:pt idx="3">
                  <c:v>5</c:v>
                </c:pt>
                <c:pt idx="4">
                  <c:v>5.2</c:v>
                </c:pt>
                <c:pt idx="5">
                  <c:v>5.4</c:v>
                </c:pt>
                <c:pt idx="6">
                  <c:v>5.6</c:v>
                </c:pt>
                <c:pt idx="7">
                  <c:v>5.8</c:v>
                </c:pt>
                <c:pt idx="8">
                  <c:v>6</c:v>
                </c:pt>
                <c:pt idx="9">
                  <c:v>6.2</c:v>
                </c:pt>
                <c:pt idx="10">
                  <c:v>6.4</c:v>
                </c:pt>
                <c:pt idx="11">
                  <c:v>6.6</c:v>
                </c:pt>
              </c:numCache>
            </c:numRef>
          </c:cat>
          <c:val>
            <c:numRef>
              <c:f>'15'!$B$5:$M$5</c:f>
              <c:numCache>
                <c:formatCode>0.00</c:formatCode>
                <c:ptCount val="12"/>
                <c:pt idx="0">
                  <c:v>1.6460905349794238E-3</c:v>
                </c:pt>
                <c:pt idx="1">
                  <c:v>1.0699588477366255E-2</c:v>
                </c:pt>
                <c:pt idx="2">
                  <c:v>1.5637860082304528E-2</c:v>
                </c:pt>
                <c:pt idx="3">
                  <c:v>2.6337448559670781E-2</c:v>
                </c:pt>
                <c:pt idx="4">
                  <c:v>3.6213991769547323E-2</c:v>
                </c:pt>
                <c:pt idx="5">
                  <c:v>7.407407407407407E-2</c:v>
                </c:pt>
                <c:pt idx="6">
                  <c:v>0.12510288065843622</c:v>
                </c:pt>
                <c:pt idx="7">
                  <c:v>0.21563786008230454</c:v>
                </c:pt>
                <c:pt idx="8">
                  <c:v>0.20987654320987653</c:v>
                </c:pt>
                <c:pt idx="9">
                  <c:v>0.23621399176954733</c:v>
                </c:pt>
                <c:pt idx="10">
                  <c:v>4.3621399176954734E-2</c:v>
                </c:pt>
                <c:pt idx="11">
                  <c:v>4.9382716049382715E-3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197504"/>
        <c:axId val="104211968"/>
      </c:barChart>
      <c:catAx>
        <c:axId val="104197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50"/>
                </a:pPr>
                <a:r>
                  <a:rPr lang="en-US" sz="1050"/>
                  <a:t>Borrowing rate, %</a:t>
                </a:r>
                <a:endParaRPr lang="ru-RU" sz="105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4211968"/>
        <c:crosses val="autoZero"/>
        <c:auto val="1"/>
        <c:lblAlgn val="ctr"/>
        <c:lblOffset val="100"/>
        <c:noMultiLvlLbl val="0"/>
      </c:catAx>
      <c:valAx>
        <c:axId val="104211968"/>
        <c:scaling>
          <c:orientation val="minMax"/>
        </c:scaling>
        <c:delete val="0"/>
        <c:axPos val="l"/>
        <c:majorGridlines>
          <c:spPr>
            <a:ln>
              <a:prstDash val="sysDash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050"/>
                </a:pPr>
                <a:r>
                  <a:rPr lang="en-US" sz="1050"/>
                  <a:t>Frequency</a:t>
                </a:r>
                <a:endParaRPr lang="ru-RU" sz="1050"/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041975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24237765492079447"/>
          <c:y val="0.90020129836711582"/>
          <c:w val="0.54598917077804709"/>
          <c:h val="8.2968947063435231E-2"/>
        </c:manualLayout>
      </c:layout>
      <c:overlay val="0"/>
      <c:txPr>
        <a:bodyPr/>
        <a:lstStyle/>
        <a:p>
          <a:pPr>
            <a:defRPr sz="11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+mn-lt"/>
        </a:defRPr>
      </a:pPr>
      <a:endParaRPr lang="ru-RU"/>
    </a:p>
  </c:txPr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393307086614205"/>
          <c:y val="5.1400554097404488E-2"/>
          <c:w val="0.83215157480314972"/>
          <c:h val="0.665003645377661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'16'!$B$4</c:f>
              <c:strCache>
                <c:ptCount val="1"/>
                <c:pt idx="0">
                  <c:v>Marketable assets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</c:spPr>
          <c:invertIfNegative val="0"/>
          <c:cat>
            <c:strRef>
              <c:f>'16'!$A$5:$A$8</c:f>
              <c:strCache>
                <c:ptCount val="4"/>
                <c:pt idx="0">
                  <c:v>0-25</c:v>
                </c:pt>
                <c:pt idx="1">
                  <c:v>25-50</c:v>
                </c:pt>
                <c:pt idx="2">
                  <c:v>50-75</c:v>
                </c:pt>
                <c:pt idx="3">
                  <c:v>75-100</c:v>
                </c:pt>
              </c:strCache>
            </c:strRef>
          </c:cat>
          <c:val>
            <c:numRef>
              <c:f>'16'!$B$5:$B$8</c:f>
              <c:numCache>
                <c:formatCode>0.00</c:formatCode>
                <c:ptCount val="4"/>
                <c:pt idx="0">
                  <c:v>0.22222222222222221</c:v>
                </c:pt>
                <c:pt idx="1">
                  <c:v>5.5555555555555552E-2</c:v>
                </c:pt>
                <c:pt idx="2">
                  <c:v>0.27777777777777779</c:v>
                </c:pt>
                <c:pt idx="3">
                  <c:v>0.44444444444444442</c:v>
                </c:pt>
              </c:numCache>
            </c:numRef>
          </c:val>
        </c:ser>
        <c:ser>
          <c:idx val="1"/>
          <c:order val="1"/>
          <c:tx>
            <c:strRef>
              <c:f>'16'!$C$4</c:f>
              <c:strCache>
                <c:ptCount val="1"/>
                <c:pt idx="0">
                  <c:v>Non-marketable assets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</c:spPr>
          <c:invertIfNegative val="0"/>
          <c:cat>
            <c:strRef>
              <c:f>[3]Лист1!$L$4:$L$7</c:f>
              <c:strCache>
                <c:ptCount val="4"/>
                <c:pt idx="0">
                  <c:v>0-25</c:v>
                </c:pt>
                <c:pt idx="1">
                  <c:v>25-50</c:v>
                </c:pt>
                <c:pt idx="2">
                  <c:v>50-75</c:v>
                </c:pt>
                <c:pt idx="3">
                  <c:v>75-100</c:v>
                </c:pt>
              </c:strCache>
            </c:strRef>
          </c:cat>
          <c:val>
            <c:numRef>
              <c:f>'16'!$C$5:$C$8</c:f>
              <c:numCache>
                <c:formatCode>0.00</c:formatCode>
                <c:ptCount val="4"/>
                <c:pt idx="0">
                  <c:v>5.5555555555555552E-2</c:v>
                </c:pt>
                <c:pt idx="1">
                  <c:v>0.1111111111111111</c:v>
                </c:pt>
                <c:pt idx="2">
                  <c:v>0.27777777777777779</c:v>
                </c:pt>
                <c:pt idx="3">
                  <c:v>0.55555555555555558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241408"/>
        <c:axId val="104243584"/>
      </c:barChart>
      <c:catAx>
        <c:axId val="104241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50"/>
                </a:pPr>
                <a:r>
                  <a:rPr lang="en-US" sz="1050"/>
                  <a:t>Asset utilisation ratio, %</a:t>
                </a:r>
                <a:endParaRPr lang="ru-RU" sz="1050" baseline="0"/>
              </a:p>
            </c:rich>
          </c:tx>
          <c:layout>
            <c:manualLayout>
              <c:xMode val="edge"/>
              <c:yMode val="edge"/>
              <c:x val="0.36188385826771652"/>
              <c:y val="0.82048228346456697"/>
            </c:manualLayout>
          </c:layout>
          <c:overlay val="0"/>
        </c:title>
        <c:majorTickMark val="out"/>
        <c:minorTickMark val="none"/>
        <c:tickLblPos val="nextTo"/>
        <c:crossAx val="104243584"/>
        <c:crosses val="autoZero"/>
        <c:auto val="1"/>
        <c:lblAlgn val="ctr"/>
        <c:lblOffset val="100"/>
        <c:noMultiLvlLbl val="0"/>
      </c:catAx>
      <c:valAx>
        <c:axId val="104243584"/>
        <c:scaling>
          <c:orientation val="minMax"/>
        </c:scaling>
        <c:delete val="0"/>
        <c:axPos val="l"/>
        <c:majorGridlines>
          <c:spPr>
            <a:ln>
              <a:prstDash val="sysDash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050"/>
                </a:pPr>
                <a:r>
                  <a:rPr lang="en-US" sz="1050"/>
                  <a:t>Frequency</a:t>
                </a:r>
                <a:endParaRPr lang="ru-RU" sz="1050"/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104241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0052909011373568"/>
          <c:y val="0.9023939195100612"/>
          <c:w val="0.83280424321960034"/>
          <c:h val="8.4101049868766528E-2"/>
        </c:manualLayout>
      </c:layout>
      <c:overlay val="0"/>
      <c:txPr>
        <a:bodyPr/>
        <a:lstStyle/>
        <a:p>
          <a:pPr>
            <a:defRPr sz="11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4447350549712772E-2"/>
          <c:y val="2.1238679454881632E-2"/>
          <c:w val="0.94541921333259971"/>
          <c:h val="0.65160170980185406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'17'!$C$4</c:f>
              <c:strCache>
                <c:ptCount val="1"/>
                <c:pt idx="0">
                  <c:v>Banks’ debt to the central bank/central bank assets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cat>
            <c:strRef>
              <c:f>'17'!$A$5:$A$28</c:f>
              <c:strCache>
                <c:ptCount val="24"/>
                <c:pt idx="0">
                  <c:v>Cyprus</c:v>
                </c:pt>
                <c:pt idx="1">
                  <c:v>Greece</c:v>
                </c:pt>
                <c:pt idx="2">
                  <c:v>Portugal</c:v>
                </c:pt>
                <c:pt idx="3">
                  <c:v>Spain</c:v>
                </c:pt>
                <c:pt idx="4">
                  <c:v>Ireland</c:v>
                </c:pt>
                <c:pt idx="5">
                  <c:v>Italy</c:v>
                </c:pt>
                <c:pt idx="6">
                  <c:v>Australia</c:v>
                </c:pt>
                <c:pt idx="7">
                  <c:v>Turkey</c:v>
                </c:pt>
                <c:pt idx="8">
                  <c:v>Russia</c:v>
                </c:pt>
                <c:pt idx="9">
                  <c:v>Belgium</c:v>
                </c:pt>
                <c:pt idx="10">
                  <c:v>Austria</c:v>
                </c:pt>
                <c:pt idx="11">
                  <c:v>South Africa</c:v>
                </c:pt>
                <c:pt idx="12">
                  <c:v>Finland</c:v>
                </c:pt>
                <c:pt idx="13">
                  <c:v>Thailand</c:v>
                </c:pt>
                <c:pt idx="14">
                  <c:v>Germany</c:v>
                </c:pt>
                <c:pt idx="15">
                  <c:v>South Korea</c:v>
                </c:pt>
                <c:pt idx="16">
                  <c:v>Chili</c:v>
                </c:pt>
                <c:pt idx="17">
                  <c:v>Argentina</c:v>
                </c:pt>
                <c:pt idx="18">
                  <c:v>India</c:v>
                </c:pt>
                <c:pt idx="19">
                  <c:v>Switzerland</c:v>
                </c:pt>
                <c:pt idx="20">
                  <c:v>Philippines</c:v>
                </c:pt>
                <c:pt idx="21">
                  <c:v>Island</c:v>
                </c:pt>
                <c:pt idx="22">
                  <c:v>USA</c:v>
                </c:pt>
                <c:pt idx="23">
                  <c:v>Brazil </c:v>
                </c:pt>
              </c:strCache>
            </c:strRef>
          </c:cat>
          <c:val>
            <c:numRef>
              <c:f>'17'!$C$5:$C$28</c:f>
              <c:numCache>
                <c:formatCode>0%</c:formatCode>
                <c:ptCount val="24"/>
                <c:pt idx="0">
                  <c:v>0.76962479276873086</c:v>
                </c:pt>
                <c:pt idx="1">
                  <c:v>0.68534028787802792</c:v>
                </c:pt>
                <c:pt idx="2">
                  <c:v>0.41424881575220307</c:v>
                </c:pt>
                <c:pt idx="3">
                  <c:v>0.47172638850697685</c:v>
                </c:pt>
                <c:pt idx="4">
                  <c:v>0.41187887853129984</c:v>
                </c:pt>
                <c:pt idx="5">
                  <c:v>0.4435669548417922</c:v>
                </c:pt>
                <c:pt idx="6">
                  <c:v>0.22187876667055484</c:v>
                </c:pt>
                <c:pt idx="7">
                  <c:v>0.18008329737642409</c:v>
                </c:pt>
                <c:pt idx="8">
                  <c:v>0.13056880234602894</c:v>
                </c:pt>
                <c:pt idx="9">
                  <c:v>0.13792641303765121</c:v>
                </c:pt>
                <c:pt idx="10">
                  <c:v>8.2941044608832101E-2</c:v>
                </c:pt>
                <c:pt idx="11">
                  <c:v>7.5995414443008238E-2</c:v>
                </c:pt>
                <c:pt idx="12">
                  <c:v>7.2604805468985623E-2</c:v>
                </c:pt>
                <c:pt idx="13">
                  <c:v>3.4273570499510457E-2</c:v>
                </c:pt>
                <c:pt idx="14">
                  <c:v>2.2551008232907767E-2</c:v>
                </c:pt>
                <c:pt idx="15">
                  <c:v>1.7514833640469005E-2</c:v>
                </c:pt>
                <c:pt idx="16">
                  <c:v>1.0965237492912287E-2</c:v>
                </c:pt>
                <c:pt idx="17">
                  <c:v>7.8194660670571244E-3</c:v>
                </c:pt>
                <c:pt idx="18">
                  <c:v>9.0307856420687692E-3</c:v>
                </c:pt>
                <c:pt idx="19">
                  <c:v>5.7684330072191332E-3</c:v>
                </c:pt>
                <c:pt idx="20">
                  <c:v>3.9441111206939871E-3</c:v>
                </c:pt>
                <c:pt idx="21">
                  <c:v>1.6056338028169015E-3</c:v>
                </c:pt>
                <c:pt idx="22">
                  <c:v>1.1497556769186548E-4</c:v>
                </c:pt>
                <c:pt idx="23">
                  <c:v>0</c:v>
                </c:pt>
              </c:numCache>
            </c:numRef>
          </c:val>
        </c:ser>
        <c:ser>
          <c:idx val="2"/>
          <c:order val="1"/>
          <c:tx>
            <c:strRef>
              <c:f>'17'!$D$4</c:f>
              <c:strCache>
                <c:ptCount val="1"/>
                <c:pt idx="0">
                  <c:v>Banks’ debt to the central bank /GDP for 2012</c:v>
                </c:pt>
              </c:strCache>
            </c:strRef>
          </c:tx>
          <c:spPr>
            <a:pattFill prst="pct75">
              <a:fgClr>
                <a:schemeClr val="accent2"/>
              </a:fgClr>
              <a:bgClr>
                <a:schemeClr val="bg1"/>
              </a:bgClr>
            </a:pattFill>
          </c:spPr>
          <c:invertIfNegative val="0"/>
          <c:cat>
            <c:strRef>
              <c:f>'17'!$A$5:$A$28</c:f>
              <c:strCache>
                <c:ptCount val="24"/>
                <c:pt idx="0">
                  <c:v>Cyprus</c:v>
                </c:pt>
                <c:pt idx="1">
                  <c:v>Greece</c:v>
                </c:pt>
                <c:pt idx="2">
                  <c:v>Portugal</c:v>
                </c:pt>
                <c:pt idx="3">
                  <c:v>Spain</c:v>
                </c:pt>
                <c:pt idx="4">
                  <c:v>Ireland</c:v>
                </c:pt>
                <c:pt idx="5">
                  <c:v>Italy</c:v>
                </c:pt>
                <c:pt idx="6">
                  <c:v>Australia</c:v>
                </c:pt>
                <c:pt idx="7">
                  <c:v>Turkey</c:v>
                </c:pt>
                <c:pt idx="8">
                  <c:v>Russia</c:v>
                </c:pt>
                <c:pt idx="9">
                  <c:v>Belgium</c:v>
                </c:pt>
                <c:pt idx="10">
                  <c:v>Austria</c:v>
                </c:pt>
                <c:pt idx="11">
                  <c:v>South Africa</c:v>
                </c:pt>
                <c:pt idx="12">
                  <c:v>Finland</c:v>
                </c:pt>
                <c:pt idx="13">
                  <c:v>Thailand</c:v>
                </c:pt>
                <c:pt idx="14">
                  <c:v>Germany</c:v>
                </c:pt>
                <c:pt idx="15">
                  <c:v>South Korea</c:v>
                </c:pt>
                <c:pt idx="16">
                  <c:v>Chili</c:v>
                </c:pt>
                <c:pt idx="17">
                  <c:v>Argentina</c:v>
                </c:pt>
                <c:pt idx="18">
                  <c:v>India</c:v>
                </c:pt>
                <c:pt idx="19">
                  <c:v>Switzerland</c:v>
                </c:pt>
                <c:pt idx="20">
                  <c:v>Philippines</c:v>
                </c:pt>
                <c:pt idx="21">
                  <c:v>Island</c:v>
                </c:pt>
                <c:pt idx="22">
                  <c:v>USA</c:v>
                </c:pt>
                <c:pt idx="23">
                  <c:v>Brazil </c:v>
                </c:pt>
              </c:strCache>
            </c:strRef>
          </c:cat>
          <c:val>
            <c:numRef>
              <c:f>'17'!$D$5:$D$28</c:f>
              <c:numCache>
                <c:formatCode>0%</c:formatCode>
                <c:ptCount val="24"/>
                <c:pt idx="0">
                  <c:v>0.63923519874769374</c:v>
                </c:pt>
                <c:pt idx="1">
                  <c:v>0.42317419354838709</c:v>
                </c:pt>
                <c:pt idx="2">
                  <c:v>0.29978172407746678</c:v>
                </c:pt>
                <c:pt idx="3">
                  <c:v>0.24666953322095428</c:v>
                </c:pt>
                <c:pt idx="4">
                  <c:v>0.28277759100217004</c:v>
                </c:pt>
                <c:pt idx="5">
                  <c:v>0.16362936222034757</c:v>
                </c:pt>
                <c:pt idx="6">
                  <c:v>1.5336837974833236E-2</c:v>
                </c:pt>
                <c:pt idx="7">
                  <c:v>3.1221204857099012E-2</c:v>
                </c:pt>
                <c:pt idx="8">
                  <c:v>4.5364666941429099E-2</c:v>
                </c:pt>
                <c:pt idx="9">
                  <c:v>4.0964226291725157E-2</c:v>
                </c:pt>
                <c:pt idx="10">
                  <c:v>2.1490734137676226E-2</c:v>
                </c:pt>
                <c:pt idx="11">
                  <c:v>1.2356130128248807E-2</c:v>
                </c:pt>
                <c:pt idx="12">
                  <c:v>1.856851220503011E-2</c:v>
                </c:pt>
                <c:pt idx="13">
                  <c:v>1.7988411555495087E-2</c:v>
                </c:pt>
                <c:pt idx="14">
                  <c:v>7.1485305798252574E-3</c:v>
                </c:pt>
                <c:pt idx="15">
                  <c:v>6.6422050946221478E-3</c:v>
                </c:pt>
                <c:pt idx="16">
                  <c:v>1.9269438557774042E-3</c:v>
                </c:pt>
                <c:pt idx="17">
                  <c:v>1.9802648864481608E-3</c:v>
                </c:pt>
                <c:pt idx="18">
                  <c:v>2.2140419916701361E-3</c:v>
                </c:pt>
                <c:pt idx="19">
                  <c:v>4.7555447628298535E-3</c:v>
                </c:pt>
                <c:pt idx="20">
                  <c:v>1.413647565550336E-3</c:v>
                </c:pt>
                <c:pt idx="21">
                  <c:v>9.3431846561023121E-4</c:v>
                </c:pt>
                <c:pt idx="22">
                  <c:v>2.5502478522131371E-5</c:v>
                </c:pt>
                <c:pt idx="23">
                  <c:v>0</c:v>
                </c:pt>
              </c:numCache>
            </c:numRef>
          </c:val>
        </c:ser>
        <c:ser>
          <c:idx val="0"/>
          <c:order val="2"/>
          <c:tx>
            <c:strRef>
              <c:f>'17'!$B$4</c:f>
              <c:strCache>
                <c:ptCount val="1"/>
                <c:pt idx="0">
                  <c:v>Banks’ debt to the central bank/banking system’s liabilities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cat>
            <c:strRef>
              <c:f>'17'!$A$5:$A$28</c:f>
              <c:strCache>
                <c:ptCount val="24"/>
                <c:pt idx="0">
                  <c:v>Cyprus</c:v>
                </c:pt>
                <c:pt idx="1">
                  <c:v>Greece</c:v>
                </c:pt>
                <c:pt idx="2">
                  <c:v>Portugal</c:v>
                </c:pt>
                <c:pt idx="3">
                  <c:v>Spain</c:v>
                </c:pt>
                <c:pt idx="4">
                  <c:v>Ireland</c:v>
                </c:pt>
                <c:pt idx="5">
                  <c:v>Italy</c:v>
                </c:pt>
                <c:pt idx="6">
                  <c:v>Australia</c:v>
                </c:pt>
                <c:pt idx="7">
                  <c:v>Turkey</c:v>
                </c:pt>
                <c:pt idx="8">
                  <c:v>Russia</c:v>
                </c:pt>
                <c:pt idx="9">
                  <c:v>Belgium</c:v>
                </c:pt>
                <c:pt idx="10">
                  <c:v>Austria</c:v>
                </c:pt>
                <c:pt idx="11">
                  <c:v>South Africa</c:v>
                </c:pt>
                <c:pt idx="12">
                  <c:v>Finland</c:v>
                </c:pt>
                <c:pt idx="13">
                  <c:v>Thailand</c:v>
                </c:pt>
                <c:pt idx="14">
                  <c:v>Germany</c:v>
                </c:pt>
                <c:pt idx="15">
                  <c:v>South Korea</c:v>
                </c:pt>
                <c:pt idx="16">
                  <c:v>Chili</c:v>
                </c:pt>
                <c:pt idx="17">
                  <c:v>Argentina</c:v>
                </c:pt>
                <c:pt idx="18">
                  <c:v>India</c:v>
                </c:pt>
                <c:pt idx="19">
                  <c:v>Switzerland</c:v>
                </c:pt>
                <c:pt idx="20">
                  <c:v>Philippines</c:v>
                </c:pt>
                <c:pt idx="21">
                  <c:v>Island</c:v>
                </c:pt>
                <c:pt idx="22">
                  <c:v>USA</c:v>
                </c:pt>
                <c:pt idx="23">
                  <c:v>Brazil </c:v>
                </c:pt>
              </c:strCache>
            </c:strRef>
          </c:cat>
          <c:val>
            <c:numRef>
              <c:f>'17'!$B$5:$B$28</c:f>
              <c:numCache>
                <c:formatCode>0%</c:formatCode>
                <c:ptCount val="24"/>
                <c:pt idx="0">
                  <c:v>0.11332011892963328</c:v>
                </c:pt>
                <c:pt idx="1">
                  <c:v>0.19563350035790977</c:v>
                </c:pt>
                <c:pt idx="2">
                  <c:v>9.3073024216256794E-2</c:v>
                </c:pt>
                <c:pt idx="3">
                  <c:v>7.6251249779450692E-2</c:v>
                </c:pt>
                <c:pt idx="4">
                  <c:v>4.3376465072667604E-2</c:v>
                </c:pt>
                <c:pt idx="5">
                  <c:v>6.1425420722059747E-2</c:v>
                </c:pt>
                <c:pt idx="6">
                  <c:v>7.3560263922341808E-3</c:v>
                </c:pt>
                <c:pt idx="7">
                  <c:v>3.2082607862098815E-2</c:v>
                </c:pt>
                <c:pt idx="8">
                  <c:v>5.2505753953522909E-2</c:v>
                </c:pt>
                <c:pt idx="9">
                  <c:v>1.4519375470278404E-2</c:v>
                </c:pt>
                <c:pt idx="10">
                  <c:v>7.0708143114980365E-3</c:v>
                </c:pt>
                <c:pt idx="11">
                  <c:v>1.0302685432483789E-2</c:v>
                </c:pt>
                <c:pt idx="12">
                  <c:v>6.8325449385052035E-3</c:v>
                </c:pt>
                <c:pt idx="13">
                  <c:v>1.3078256988261688E-2</c:v>
                </c:pt>
                <c:pt idx="14">
                  <c:v>2.4128070265025787E-3</c:v>
                </c:pt>
                <c:pt idx="15">
                  <c:v>4.2584933530280646E-3</c:v>
                </c:pt>
                <c:pt idx="16">
                  <c:v>3.0083285468121769E-3</c:v>
                </c:pt>
                <c:pt idx="17">
                  <c:v>4.7951657524705369E-3</c:v>
                </c:pt>
                <c:pt idx="18">
                  <c:v>2.4039077139939944E-3</c:v>
                </c:pt>
                <c:pt idx="19">
                  <c:v>9.5510692625253642E-4</c:v>
                </c:pt>
                <c:pt idx="20">
                  <c:v>1.8406642654252654E-3</c:v>
                </c:pt>
                <c:pt idx="21">
                  <c:v>1.8727998122506455E-4</c:v>
                </c:pt>
                <c:pt idx="22">
                  <c:v>2.9516156406112799E-5</c:v>
                </c:pt>
                <c:pt idx="2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709504"/>
        <c:axId val="105792640"/>
      </c:barChart>
      <c:catAx>
        <c:axId val="1047095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105792640"/>
        <c:crosses val="autoZero"/>
        <c:auto val="1"/>
        <c:lblAlgn val="ctr"/>
        <c:lblOffset val="100"/>
        <c:noMultiLvlLbl val="0"/>
      </c:catAx>
      <c:valAx>
        <c:axId val="105792640"/>
        <c:scaling>
          <c:orientation val="minMax"/>
          <c:max val="0.8"/>
        </c:scaling>
        <c:delete val="0"/>
        <c:axPos val="l"/>
        <c:majorGridlines>
          <c:spPr>
            <a:ln>
              <a:prstDash val="sysDash"/>
            </a:ln>
          </c:spPr>
        </c:majorGridlines>
        <c:numFmt formatCode="0%" sourceLinked="1"/>
        <c:majorTickMark val="out"/>
        <c:minorTickMark val="none"/>
        <c:tickLblPos val="nextTo"/>
        <c:crossAx val="1047095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4955892128009091"/>
          <c:y val="0.87851941245320209"/>
          <c:w val="0.69823634316161198"/>
          <c:h val="0.10715901340267009"/>
        </c:manualLayout>
      </c:layout>
      <c:overlay val="0"/>
      <c:txPr>
        <a:bodyPr/>
        <a:lstStyle/>
        <a:p>
          <a:pPr>
            <a:defRPr sz="12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100"/>
      </a:pPr>
      <a:endParaRPr lang="ru-RU"/>
    </a:p>
  </c:txPr>
  <c:printSettings>
    <c:headerFooter/>
    <c:pageMargins b="0.75000000000000033" l="0.70000000000000029" r="0.70000000000000029" t="0.75000000000000033" header="0.30000000000000016" footer="0.30000000000000016"/>
    <c:pageSetup orientation="landscape"/>
  </c:printSettings>
  <c:userShapes r:id="rId1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532136173027"/>
          <c:y val="5.0180897791146505E-2"/>
          <c:w val="0.83258122469735019"/>
          <c:h val="0.629731748336276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'18'!$B$4</c:f>
              <c:strCache>
                <c:ptCount val="1"/>
                <c:pt idx="0">
                  <c:v>Average drop during the crisis of 2008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</c:spPr>
          <c:invertIfNegative val="0"/>
          <c:cat>
            <c:strRef>
              <c:f>'18'!$A$5:$A$8</c:f>
              <c:strCache>
                <c:ptCount val="4"/>
                <c:pt idx="0">
                  <c:v>Equities</c:v>
                </c:pt>
                <c:pt idx="1">
                  <c:v>Corporate bonds</c:v>
                </c:pt>
                <c:pt idx="2">
                  <c:v>Regional and municipal bonds</c:v>
                </c:pt>
                <c:pt idx="3">
                  <c:v>Federal bonds</c:v>
                </c:pt>
              </c:strCache>
            </c:strRef>
          </c:cat>
          <c:val>
            <c:numRef>
              <c:f>'18'!$B$5:$B$8</c:f>
              <c:numCache>
                <c:formatCode>0.00</c:formatCode>
                <c:ptCount val="4"/>
                <c:pt idx="0">
                  <c:v>11.832555095034625</c:v>
                </c:pt>
                <c:pt idx="1">
                  <c:v>3.7471348313707611</c:v>
                </c:pt>
                <c:pt idx="2">
                  <c:v>6.5066901813317006</c:v>
                </c:pt>
                <c:pt idx="3">
                  <c:v>5.2876080384055797</c:v>
                </c:pt>
              </c:numCache>
            </c:numRef>
          </c:val>
        </c:ser>
        <c:ser>
          <c:idx val="1"/>
          <c:order val="1"/>
          <c:tx>
            <c:strRef>
              <c:f>'18'!$C$4</c:f>
              <c:strCache>
                <c:ptCount val="1"/>
                <c:pt idx="0">
                  <c:v>Average haircut 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</c:spPr>
          <c:invertIfNegative val="0"/>
          <c:cat>
            <c:strRef>
              <c:f>'18'!$A$5:$A$8</c:f>
              <c:strCache>
                <c:ptCount val="4"/>
                <c:pt idx="0">
                  <c:v>Equities</c:v>
                </c:pt>
                <c:pt idx="1">
                  <c:v>Corporate bonds</c:v>
                </c:pt>
                <c:pt idx="2">
                  <c:v>Regional and municipal bonds</c:v>
                </c:pt>
                <c:pt idx="3">
                  <c:v>Federal bonds</c:v>
                </c:pt>
              </c:strCache>
            </c:strRef>
          </c:cat>
          <c:val>
            <c:numRef>
              <c:f>'18'!$C$5:$C$8</c:f>
              <c:numCache>
                <c:formatCode>0.00</c:formatCode>
                <c:ptCount val="4"/>
                <c:pt idx="0">
                  <c:v>13.035150994961535</c:v>
                </c:pt>
                <c:pt idx="1">
                  <c:v>9.2366734365123797</c:v>
                </c:pt>
                <c:pt idx="2">
                  <c:v>12.82200191793938</c:v>
                </c:pt>
                <c:pt idx="3">
                  <c:v>5.6242358288697982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5825408"/>
        <c:axId val="105826944"/>
      </c:barChart>
      <c:catAx>
        <c:axId val="1058254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 b="1"/>
            </a:pPr>
            <a:endParaRPr lang="ru-RU"/>
          </a:p>
        </c:txPr>
        <c:crossAx val="105826944"/>
        <c:crosses val="autoZero"/>
        <c:auto val="1"/>
        <c:lblAlgn val="ctr"/>
        <c:lblOffset val="100"/>
        <c:noMultiLvlLbl val="0"/>
      </c:catAx>
      <c:valAx>
        <c:axId val="105826944"/>
        <c:scaling>
          <c:orientation val="minMax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800" b="1"/>
            </a:pPr>
            <a:endParaRPr lang="ru-RU"/>
          </a:p>
        </c:txPr>
        <c:crossAx val="105825408"/>
        <c:crosses val="autoZero"/>
        <c:crossBetween val="between"/>
        <c:dispUnits>
          <c:builtInUnit val="hundreds"/>
        </c:dispUnits>
      </c:valAx>
    </c:plotArea>
    <c:legend>
      <c:legendPos val="b"/>
      <c:layout>
        <c:manualLayout>
          <c:xMode val="edge"/>
          <c:yMode val="edge"/>
          <c:x val="7.7210733376447002E-2"/>
          <c:y val="0.85687080630661727"/>
          <c:w val="0.84104302713697476"/>
          <c:h val="0.12053031559422235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>
        <c:manualLayout>
          <c:layoutTarget val="inner"/>
          <c:xMode val="edge"/>
          <c:yMode val="edge"/>
          <c:x val="7.5085324232081932E-2"/>
          <c:y val="4.4164037854890308E-2"/>
          <c:w val="0.89761092150170652"/>
          <c:h val="0.61299327212767296"/>
        </c:manualLayout>
      </c:layout>
      <c:lineChart>
        <c:grouping val="standard"/>
        <c:varyColors val="0"/>
        <c:ser>
          <c:idx val="0"/>
          <c:order val="0"/>
          <c:tx>
            <c:strRef>
              <c:f>'19'!$B$4</c:f>
              <c:strCache>
                <c:ptCount val="1"/>
                <c:pt idx="0">
                  <c:v>Equities</c:v>
                </c:pt>
              </c:strCache>
            </c:strRef>
          </c:tx>
          <c:spPr>
            <a:ln>
              <a:solidFill>
                <a:schemeClr val="accent2">
                  <a:lumMod val="50000"/>
                </a:schemeClr>
              </a:solidFill>
            </a:ln>
          </c:spPr>
          <c:marker>
            <c:symbol val="none"/>
          </c:marker>
          <c:cat>
            <c:numRef>
              <c:f>'19'!$A$5:$A$187</c:f>
              <c:numCache>
                <c:formatCode>dd/mm/yy;@</c:formatCode>
                <c:ptCount val="183"/>
                <c:pt idx="0">
                  <c:v>41282</c:v>
                </c:pt>
                <c:pt idx="1">
                  <c:v>41283</c:v>
                </c:pt>
                <c:pt idx="2">
                  <c:v>41284</c:v>
                </c:pt>
                <c:pt idx="3">
                  <c:v>41285</c:v>
                </c:pt>
                <c:pt idx="4">
                  <c:v>41288</c:v>
                </c:pt>
                <c:pt idx="5">
                  <c:v>41289</c:v>
                </c:pt>
                <c:pt idx="6">
                  <c:v>41290</c:v>
                </c:pt>
                <c:pt idx="7">
                  <c:v>41291</c:v>
                </c:pt>
                <c:pt idx="8">
                  <c:v>41292</c:v>
                </c:pt>
                <c:pt idx="9">
                  <c:v>41295</c:v>
                </c:pt>
                <c:pt idx="10">
                  <c:v>41296</c:v>
                </c:pt>
                <c:pt idx="11">
                  <c:v>41297</c:v>
                </c:pt>
                <c:pt idx="12">
                  <c:v>41298</c:v>
                </c:pt>
                <c:pt idx="13">
                  <c:v>41299</c:v>
                </c:pt>
                <c:pt idx="14">
                  <c:v>41302</c:v>
                </c:pt>
                <c:pt idx="15">
                  <c:v>41303</c:v>
                </c:pt>
                <c:pt idx="16">
                  <c:v>41304</c:v>
                </c:pt>
                <c:pt idx="17">
                  <c:v>41305</c:v>
                </c:pt>
                <c:pt idx="18">
                  <c:v>41306</c:v>
                </c:pt>
                <c:pt idx="19">
                  <c:v>41309</c:v>
                </c:pt>
                <c:pt idx="20">
                  <c:v>41310</c:v>
                </c:pt>
                <c:pt idx="21">
                  <c:v>41311</c:v>
                </c:pt>
                <c:pt idx="22">
                  <c:v>41312</c:v>
                </c:pt>
                <c:pt idx="23">
                  <c:v>41313</c:v>
                </c:pt>
                <c:pt idx="24">
                  <c:v>41316</c:v>
                </c:pt>
                <c:pt idx="25">
                  <c:v>41317</c:v>
                </c:pt>
                <c:pt idx="26">
                  <c:v>41318</c:v>
                </c:pt>
                <c:pt idx="27">
                  <c:v>41319</c:v>
                </c:pt>
                <c:pt idx="28">
                  <c:v>41320</c:v>
                </c:pt>
                <c:pt idx="29">
                  <c:v>41323</c:v>
                </c:pt>
                <c:pt idx="30">
                  <c:v>41324</c:v>
                </c:pt>
                <c:pt idx="31">
                  <c:v>41325</c:v>
                </c:pt>
                <c:pt idx="32">
                  <c:v>41326</c:v>
                </c:pt>
                <c:pt idx="33">
                  <c:v>41327</c:v>
                </c:pt>
                <c:pt idx="34">
                  <c:v>41330</c:v>
                </c:pt>
                <c:pt idx="35">
                  <c:v>41331</c:v>
                </c:pt>
                <c:pt idx="36">
                  <c:v>41332</c:v>
                </c:pt>
                <c:pt idx="37">
                  <c:v>41333</c:v>
                </c:pt>
                <c:pt idx="38">
                  <c:v>41334</c:v>
                </c:pt>
                <c:pt idx="39">
                  <c:v>41337</c:v>
                </c:pt>
                <c:pt idx="40">
                  <c:v>41338</c:v>
                </c:pt>
                <c:pt idx="41">
                  <c:v>41339</c:v>
                </c:pt>
                <c:pt idx="42">
                  <c:v>41340</c:v>
                </c:pt>
                <c:pt idx="43">
                  <c:v>41344</c:v>
                </c:pt>
                <c:pt idx="44">
                  <c:v>41345</c:v>
                </c:pt>
                <c:pt idx="45">
                  <c:v>41346</c:v>
                </c:pt>
                <c:pt idx="46">
                  <c:v>41347</c:v>
                </c:pt>
                <c:pt idx="47">
                  <c:v>41348</c:v>
                </c:pt>
                <c:pt idx="48">
                  <c:v>41351</c:v>
                </c:pt>
                <c:pt idx="49">
                  <c:v>41352</c:v>
                </c:pt>
                <c:pt idx="50">
                  <c:v>41353</c:v>
                </c:pt>
                <c:pt idx="51">
                  <c:v>41354</c:v>
                </c:pt>
                <c:pt idx="52">
                  <c:v>41355</c:v>
                </c:pt>
                <c:pt idx="53">
                  <c:v>41358</c:v>
                </c:pt>
                <c:pt idx="54">
                  <c:v>41359</c:v>
                </c:pt>
                <c:pt idx="55">
                  <c:v>41360</c:v>
                </c:pt>
                <c:pt idx="56">
                  <c:v>41361</c:v>
                </c:pt>
                <c:pt idx="57">
                  <c:v>41362</c:v>
                </c:pt>
                <c:pt idx="58">
                  <c:v>41365</c:v>
                </c:pt>
                <c:pt idx="59">
                  <c:v>41366</c:v>
                </c:pt>
                <c:pt idx="60">
                  <c:v>41367</c:v>
                </c:pt>
                <c:pt idx="61">
                  <c:v>41368</c:v>
                </c:pt>
                <c:pt idx="62">
                  <c:v>41369</c:v>
                </c:pt>
                <c:pt idx="63">
                  <c:v>41372</c:v>
                </c:pt>
                <c:pt idx="64">
                  <c:v>41373</c:v>
                </c:pt>
                <c:pt idx="65">
                  <c:v>41374</c:v>
                </c:pt>
                <c:pt idx="66">
                  <c:v>41375</c:v>
                </c:pt>
                <c:pt idx="67">
                  <c:v>41376</c:v>
                </c:pt>
                <c:pt idx="68">
                  <c:v>41379</c:v>
                </c:pt>
                <c:pt idx="69">
                  <c:v>41380</c:v>
                </c:pt>
                <c:pt idx="70">
                  <c:v>41381</c:v>
                </c:pt>
                <c:pt idx="71">
                  <c:v>41382</c:v>
                </c:pt>
                <c:pt idx="72">
                  <c:v>41383</c:v>
                </c:pt>
                <c:pt idx="73">
                  <c:v>41386</c:v>
                </c:pt>
                <c:pt idx="74">
                  <c:v>41387</c:v>
                </c:pt>
                <c:pt idx="75">
                  <c:v>41388</c:v>
                </c:pt>
                <c:pt idx="76">
                  <c:v>41389</c:v>
                </c:pt>
                <c:pt idx="77">
                  <c:v>41390</c:v>
                </c:pt>
                <c:pt idx="78">
                  <c:v>41393</c:v>
                </c:pt>
                <c:pt idx="79">
                  <c:v>41394</c:v>
                </c:pt>
                <c:pt idx="80">
                  <c:v>41400</c:v>
                </c:pt>
                <c:pt idx="81">
                  <c:v>41401</c:v>
                </c:pt>
                <c:pt idx="82">
                  <c:v>41402</c:v>
                </c:pt>
                <c:pt idx="83">
                  <c:v>41407</c:v>
                </c:pt>
                <c:pt idx="84">
                  <c:v>41408</c:v>
                </c:pt>
                <c:pt idx="85">
                  <c:v>41409</c:v>
                </c:pt>
                <c:pt idx="86">
                  <c:v>41410</c:v>
                </c:pt>
                <c:pt idx="87">
                  <c:v>41411</c:v>
                </c:pt>
                <c:pt idx="88">
                  <c:v>41414</c:v>
                </c:pt>
                <c:pt idx="89">
                  <c:v>41415</c:v>
                </c:pt>
                <c:pt idx="90">
                  <c:v>41416</c:v>
                </c:pt>
                <c:pt idx="91">
                  <c:v>41417</c:v>
                </c:pt>
                <c:pt idx="92">
                  <c:v>41418</c:v>
                </c:pt>
                <c:pt idx="93">
                  <c:v>41421</c:v>
                </c:pt>
                <c:pt idx="94">
                  <c:v>41422</c:v>
                </c:pt>
                <c:pt idx="95">
                  <c:v>41423</c:v>
                </c:pt>
                <c:pt idx="96">
                  <c:v>41424</c:v>
                </c:pt>
                <c:pt idx="97">
                  <c:v>41425</c:v>
                </c:pt>
                <c:pt idx="98">
                  <c:v>41428</c:v>
                </c:pt>
                <c:pt idx="99">
                  <c:v>41429</c:v>
                </c:pt>
                <c:pt idx="100">
                  <c:v>41430</c:v>
                </c:pt>
                <c:pt idx="101">
                  <c:v>41431</c:v>
                </c:pt>
                <c:pt idx="102">
                  <c:v>41432</c:v>
                </c:pt>
                <c:pt idx="103">
                  <c:v>41435</c:v>
                </c:pt>
                <c:pt idx="104">
                  <c:v>41436</c:v>
                </c:pt>
                <c:pt idx="105">
                  <c:v>41438</c:v>
                </c:pt>
                <c:pt idx="106">
                  <c:v>41439</c:v>
                </c:pt>
                <c:pt idx="107">
                  <c:v>41442</c:v>
                </c:pt>
                <c:pt idx="108">
                  <c:v>41443</c:v>
                </c:pt>
                <c:pt idx="109">
                  <c:v>41444</c:v>
                </c:pt>
                <c:pt idx="110">
                  <c:v>41445</c:v>
                </c:pt>
                <c:pt idx="111">
                  <c:v>41446</c:v>
                </c:pt>
                <c:pt idx="112">
                  <c:v>41449</c:v>
                </c:pt>
                <c:pt idx="113">
                  <c:v>41450</c:v>
                </c:pt>
                <c:pt idx="114">
                  <c:v>41451</c:v>
                </c:pt>
                <c:pt idx="115">
                  <c:v>41452</c:v>
                </c:pt>
                <c:pt idx="116">
                  <c:v>41453</c:v>
                </c:pt>
                <c:pt idx="117">
                  <c:v>41456</c:v>
                </c:pt>
                <c:pt idx="118">
                  <c:v>41457</c:v>
                </c:pt>
                <c:pt idx="119">
                  <c:v>41458</c:v>
                </c:pt>
                <c:pt idx="120">
                  <c:v>41459</c:v>
                </c:pt>
                <c:pt idx="121">
                  <c:v>41460</c:v>
                </c:pt>
                <c:pt idx="122">
                  <c:v>41463</c:v>
                </c:pt>
                <c:pt idx="123">
                  <c:v>41464</c:v>
                </c:pt>
                <c:pt idx="124">
                  <c:v>41465</c:v>
                </c:pt>
                <c:pt idx="125">
                  <c:v>41466</c:v>
                </c:pt>
                <c:pt idx="126">
                  <c:v>41467</c:v>
                </c:pt>
                <c:pt idx="127">
                  <c:v>41470</c:v>
                </c:pt>
                <c:pt idx="128">
                  <c:v>41471</c:v>
                </c:pt>
                <c:pt idx="129">
                  <c:v>41472</c:v>
                </c:pt>
                <c:pt idx="130">
                  <c:v>41473</c:v>
                </c:pt>
                <c:pt idx="131">
                  <c:v>41474</c:v>
                </c:pt>
                <c:pt idx="132">
                  <c:v>41477</c:v>
                </c:pt>
                <c:pt idx="133">
                  <c:v>41478</c:v>
                </c:pt>
                <c:pt idx="134">
                  <c:v>41479</c:v>
                </c:pt>
                <c:pt idx="135">
                  <c:v>41480</c:v>
                </c:pt>
                <c:pt idx="136">
                  <c:v>41481</c:v>
                </c:pt>
                <c:pt idx="137">
                  <c:v>41484</c:v>
                </c:pt>
                <c:pt idx="138">
                  <c:v>41485</c:v>
                </c:pt>
                <c:pt idx="139">
                  <c:v>41486</c:v>
                </c:pt>
                <c:pt idx="140">
                  <c:v>41487</c:v>
                </c:pt>
                <c:pt idx="141">
                  <c:v>41488</c:v>
                </c:pt>
                <c:pt idx="142">
                  <c:v>41491</c:v>
                </c:pt>
                <c:pt idx="143">
                  <c:v>41492</c:v>
                </c:pt>
                <c:pt idx="144">
                  <c:v>41493</c:v>
                </c:pt>
                <c:pt idx="145">
                  <c:v>41494</c:v>
                </c:pt>
                <c:pt idx="146">
                  <c:v>41495</c:v>
                </c:pt>
                <c:pt idx="147">
                  <c:v>41498</c:v>
                </c:pt>
                <c:pt idx="148">
                  <c:v>41499</c:v>
                </c:pt>
                <c:pt idx="149">
                  <c:v>41500</c:v>
                </c:pt>
                <c:pt idx="150">
                  <c:v>41501</c:v>
                </c:pt>
                <c:pt idx="151">
                  <c:v>41502</c:v>
                </c:pt>
                <c:pt idx="152">
                  <c:v>41505</c:v>
                </c:pt>
                <c:pt idx="153">
                  <c:v>41506</c:v>
                </c:pt>
                <c:pt idx="154">
                  <c:v>41507</c:v>
                </c:pt>
                <c:pt idx="155">
                  <c:v>41508</c:v>
                </c:pt>
                <c:pt idx="156">
                  <c:v>41509</c:v>
                </c:pt>
                <c:pt idx="157">
                  <c:v>41512</c:v>
                </c:pt>
                <c:pt idx="158">
                  <c:v>41513</c:v>
                </c:pt>
                <c:pt idx="159">
                  <c:v>41514</c:v>
                </c:pt>
                <c:pt idx="160">
                  <c:v>41515</c:v>
                </c:pt>
                <c:pt idx="161">
                  <c:v>41516</c:v>
                </c:pt>
                <c:pt idx="162">
                  <c:v>41519</c:v>
                </c:pt>
                <c:pt idx="163">
                  <c:v>41520</c:v>
                </c:pt>
                <c:pt idx="164">
                  <c:v>41521</c:v>
                </c:pt>
                <c:pt idx="165">
                  <c:v>41522</c:v>
                </c:pt>
                <c:pt idx="166">
                  <c:v>41523</c:v>
                </c:pt>
                <c:pt idx="167">
                  <c:v>41526</c:v>
                </c:pt>
                <c:pt idx="168">
                  <c:v>41527</c:v>
                </c:pt>
                <c:pt idx="169">
                  <c:v>41528</c:v>
                </c:pt>
                <c:pt idx="170">
                  <c:v>41529</c:v>
                </c:pt>
                <c:pt idx="171">
                  <c:v>41530</c:v>
                </c:pt>
                <c:pt idx="172">
                  <c:v>41533</c:v>
                </c:pt>
                <c:pt idx="173">
                  <c:v>41534</c:v>
                </c:pt>
                <c:pt idx="174">
                  <c:v>41535</c:v>
                </c:pt>
                <c:pt idx="175">
                  <c:v>41536</c:v>
                </c:pt>
                <c:pt idx="176">
                  <c:v>41537</c:v>
                </c:pt>
                <c:pt idx="177">
                  <c:v>41540</c:v>
                </c:pt>
                <c:pt idx="178">
                  <c:v>41541</c:v>
                </c:pt>
                <c:pt idx="179">
                  <c:v>41542</c:v>
                </c:pt>
                <c:pt idx="180">
                  <c:v>41543</c:v>
                </c:pt>
                <c:pt idx="181">
                  <c:v>41544</c:v>
                </c:pt>
                <c:pt idx="182">
                  <c:v>41547</c:v>
                </c:pt>
              </c:numCache>
            </c:numRef>
          </c:cat>
          <c:val>
            <c:numRef>
              <c:f>'19'!$B$5:$B$187</c:f>
              <c:numCache>
                <c:formatCode>General</c:formatCode>
                <c:ptCount val="183"/>
                <c:pt idx="0">
                  <c:v>15.833389006397351</c:v>
                </c:pt>
                <c:pt idx="1">
                  <c:v>13.936861899260679</c:v>
                </c:pt>
                <c:pt idx="2">
                  <c:v>13.872689535074732</c:v>
                </c:pt>
                <c:pt idx="3">
                  <c:v>13.435216572152127</c:v>
                </c:pt>
                <c:pt idx="4">
                  <c:v>14.247173051341653</c:v>
                </c:pt>
                <c:pt idx="5">
                  <c:v>13.026599902580505</c:v>
                </c:pt>
                <c:pt idx="6">
                  <c:v>12.653717220598507</c:v>
                </c:pt>
                <c:pt idx="7">
                  <c:v>13.43892017830875</c:v>
                </c:pt>
                <c:pt idx="8">
                  <c:v>14.094709033902959</c:v>
                </c:pt>
                <c:pt idx="9">
                  <c:v>13.14285229458379</c:v>
                </c:pt>
                <c:pt idx="10">
                  <c:v>12.757563268164676</c:v>
                </c:pt>
                <c:pt idx="11">
                  <c:v>13.572648133478577</c:v>
                </c:pt>
                <c:pt idx="12">
                  <c:v>12.810714096447231</c:v>
                </c:pt>
                <c:pt idx="13">
                  <c:v>13.564384686815693</c:v>
                </c:pt>
                <c:pt idx="14">
                  <c:v>13.723869128939723</c:v>
                </c:pt>
                <c:pt idx="15">
                  <c:v>13.27329192454507</c:v>
                </c:pt>
                <c:pt idx="16">
                  <c:v>12.598879692728222</c:v>
                </c:pt>
                <c:pt idx="17">
                  <c:v>11.648962341197635</c:v>
                </c:pt>
                <c:pt idx="18">
                  <c:v>13.125538745821142</c:v>
                </c:pt>
                <c:pt idx="19">
                  <c:v>12.249788996229761</c:v>
                </c:pt>
                <c:pt idx="20">
                  <c:v>12.005697078998043</c:v>
                </c:pt>
                <c:pt idx="21">
                  <c:v>12.793563716206322</c:v>
                </c:pt>
                <c:pt idx="22">
                  <c:v>11.795655540191444</c:v>
                </c:pt>
                <c:pt idx="23">
                  <c:v>12.060281006297807</c:v>
                </c:pt>
                <c:pt idx="24">
                  <c:v>12.554940580399501</c:v>
                </c:pt>
                <c:pt idx="25">
                  <c:v>11.939346113078914</c:v>
                </c:pt>
                <c:pt idx="26">
                  <c:v>13.168469198605914</c:v>
                </c:pt>
                <c:pt idx="27">
                  <c:v>12.794251844370001</c:v>
                </c:pt>
                <c:pt idx="28">
                  <c:v>12.119143513327632</c:v>
                </c:pt>
                <c:pt idx="29">
                  <c:v>13.352760064982213</c:v>
                </c:pt>
                <c:pt idx="30">
                  <c:v>14.209819478453078</c:v>
                </c:pt>
                <c:pt idx="31">
                  <c:v>13.526480141086978</c:v>
                </c:pt>
                <c:pt idx="32">
                  <c:v>11.801386781237351</c:v>
                </c:pt>
                <c:pt idx="33">
                  <c:v>13.252101029013835</c:v>
                </c:pt>
                <c:pt idx="34">
                  <c:v>13.376269683658663</c:v>
                </c:pt>
                <c:pt idx="35">
                  <c:v>12.392293227169091</c:v>
                </c:pt>
                <c:pt idx="36">
                  <c:v>13.217145309436097</c:v>
                </c:pt>
                <c:pt idx="37">
                  <c:v>13.341811555485384</c:v>
                </c:pt>
                <c:pt idx="38">
                  <c:v>12.379432498915005</c:v>
                </c:pt>
                <c:pt idx="39">
                  <c:v>12.505281873444307</c:v>
                </c:pt>
                <c:pt idx="40">
                  <c:v>13.470054371708246</c:v>
                </c:pt>
                <c:pt idx="41">
                  <c:v>14.064600509373737</c:v>
                </c:pt>
                <c:pt idx="42">
                  <c:v>13.080046154545812</c:v>
                </c:pt>
                <c:pt idx="43">
                  <c:v>14.278263164498101</c:v>
                </c:pt>
                <c:pt idx="44">
                  <c:v>13.238920301053566</c:v>
                </c:pt>
                <c:pt idx="45">
                  <c:v>13.263997686819822</c:v>
                </c:pt>
                <c:pt idx="46">
                  <c:v>13.408474915943048</c:v>
                </c:pt>
                <c:pt idx="47">
                  <c:v>13.864294689449808</c:v>
                </c:pt>
                <c:pt idx="48">
                  <c:v>10.788540880673425</c:v>
                </c:pt>
                <c:pt idx="49">
                  <c:v>12.840678507812935</c:v>
                </c:pt>
                <c:pt idx="50">
                  <c:v>12.736493279084575</c:v>
                </c:pt>
                <c:pt idx="51">
                  <c:v>13.815084713439246</c:v>
                </c:pt>
                <c:pt idx="52">
                  <c:v>12.112806322241164</c:v>
                </c:pt>
                <c:pt idx="53">
                  <c:v>12.786091928489894</c:v>
                </c:pt>
                <c:pt idx="54">
                  <c:v>10.909240568770572</c:v>
                </c:pt>
                <c:pt idx="55">
                  <c:v>11.616450394355097</c:v>
                </c:pt>
                <c:pt idx="56">
                  <c:v>12.331559883579885</c:v>
                </c:pt>
                <c:pt idx="57">
                  <c:v>13.397319650037307</c:v>
                </c:pt>
                <c:pt idx="58">
                  <c:v>13.022135423670788</c:v>
                </c:pt>
                <c:pt idx="59">
                  <c:v>12.577843370775302</c:v>
                </c:pt>
                <c:pt idx="60">
                  <c:v>12.736352569127101</c:v>
                </c:pt>
                <c:pt idx="61">
                  <c:v>13.281793441319815</c:v>
                </c:pt>
                <c:pt idx="62">
                  <c:v>12.544385633894116</c:v>
                </c:pt>
                <c:pt idx="63">
                  <c:v>12.8441816103142</c:v>
                </c:pt>
                <c:pt idx="64">
                  <c:v>12.670722493651565</c:v>
                </c:pt>
                <c:pt idx="65">
                  <c:v>13.040547837607287</c:v>
                </c:pt>
                <c:pt idx="66">
                  <c:v>11.122031517848921</c:v>
                </c:pt>
                <c:pt idx="67">
                  <c:v>11.209580552450776</c:v>
                </c:pt>
                <c:pt idx="68">
                  <c:v>10.512617538986651</c:v>
                </c:pt>
                <c:pt idx="69">
                  <c:v>12.538935748621514</c:v>
                </c:pt>
                <c:pt idx="70">
                  <c:v>11.117195243651759</c:v>
                </c:pt>
                <c:pt idx="71">
                  <c:v>12.979903667843594</c:v>
                </c:pt>
                <c:pt idx="72">
                  <c:v>11.859179905187323</c:v>
                </c:pt>
                <c:pt idx="73">
                  <c:v>12.29572472685981</c:v>
                </c:pt>
                <c:pt idx="74">
                  <c:v>12.306654993175712</c:v>
                </c:pt>
                <c:pt idx="75">
                  <c:v>14.389662665848155</c:v>
                </c:pt>
                <c:pt idx="76">
                  <c:v>12.771855329261994</c:v>
                </c:pt>
                <c:pt idx="77">
                  <c:v>11.750455684552556</c:v>
                </c:pt>
                <c:pt idx="78">
                  <c:v>12.506573957491213</c:v>
                </c:pt>
                <c:pt idx="79">
                  <c:v>12.871301939895082</c:v>
                </c:pt>
                <c:pt idx="80">
                  <c:v>14.414732219435507</c:v>
                </c:pt>
                <c:pt idx="81">
                  <c:v>14.466377892853526</c:v>
                </c:pt>
                <c:pt idx="82">
                  <c:v>14.302655212386707</c:v>
                </c:pt>
                <c:pt idx="83">
                  <c:v>12.376244893810851</c:v>
                </c:pt>
                <c:pt idx="84">
                  <c:v>12.054403337977536</c:v>
                </c:pt>
                <c:pt idx="85">
                  <c:v>12.331901631763339</c:v>
                </c:pt>
                <c:pt idx="86">
                  <c:v>12.300016393184215</c:v>
                </c:pt>
                <c:pt idx="87">
                  <c:v>12.979890827526141</c:v>
                </c:pt>
                <c:pt idx="88">
                  <c:v>14.376372455630502</c:v>
                </c:pt>
                <c:pt idx="89">
                  <c:v>13.475470426912572</c:v>
                </c:pt>
                <c:pt idx="90">
                  <c:v>14.584548023705953</c:v>
                </c:pt>
                <c:pt idx="91">
                  <c:v>11.514377956246085</c:v>
                </c:pt>
                <c:pt idx="92">
                  <c:v>12.050401123186493</c:v>
                </c:pt>
                <c:pt idx="93">
                  <c:v>12.623606548141888</c:v>
                </c:pt>
                <c:pt idx="94">
                  <c:v>13.609325160375278</c:v>
                </c:pt>
                <c:pt idx="95">
                  <c:v>11.50226143352238</c:v>
                </c:pt>
                <c:pt idx="96">
                  <c:v>12.554823880306524</c:v>
                </c:pt>
                <c:pt idx="97">
                  <c:v>12.146047597068554</c:v>
                </c:pt>
                <c:pt idx="98">
                  <c:v>12.460240853038494</c:v>
                </c:pt>
                <c:pt idx="99">
                  <c:v>13.231852443917237</c:v>
                </c:pt>
                <c:pt idx="100">
                  <c:v>11.407724726073445</c:v>
                </c:pt>
                <c:pt idx="101">
                  <c:v>12.018916908288444</c:v>
                </c:pt>
                <c:pt idx="102">
                  <c:v>12.985903793281578</c:v>
                </c:pt>
                <c:pt idx="103">
                  <c:v>11.12577456194985</c:v>
                </c:pt>
                <c:pt idx="104">
                  <c:v>10.270208837068248</c:v>
                </c:pt>
                <c:pt idx="105">
                  <c:v>5.8711626062436473</c:v>
                </c:pt>
                <c:pt idx="106">
                  <c:v>9.603678079857465</c:v>
                </c:pt>
                <c:pt idx="107">
                  <c:v>10.903422894343974</c:v>
                </c:pt>
                <c:pt idx="108">
                  <c:v>11.567516187089909</c:v>
                </c:pt>
                <c:pt idx="109">
                  <c:v>10.75817897768445</c:v>
                </c:pt>
                <c:pt idx="110">
                  <c:v>10.941234055928259</c:v>
                </c:pt>
                <c:pt idx="111">
                  <c:v>12.925038921356341</c:v>
                </c:pt>
                <c:pt idx="112">
                  <c:v>12.335672657820121</c:v>
                </c:pt>
                <c:pt idx="113">
                  <c:v>13.33931131002563</c:v>
                </c:pt>
                <c:pt idx="114">
                  <c:v>13.705614893768168</c:v>
                </c:pt>
                <c:pt idx="115">
                  <c:v>12.921177939895871</c:v>
                </c:pt>
                <c:pt idx="116">
                  <c:v>13.342970324228105</c:v>
                </c:pt>
                <c:pt idx="117">
                  <c:v>14.054962996547872</c:v>
                </c:pt>
                <c:pt idx="118">
                  <c:v>13.897952848572347</c:v>
                </c:pt>
                <c:pt idx="119">
                  <c:v>13.546087281663713</c:v>
                </c:pt>
                <c:pt idx="120">
                  <c:v>14.133062456226876</c:v>
                </c:pt>
                <c:pt idx="121">
                  <c:v>14.69723749143523</c:v>
                </c:pt>
                <c:pt idx="122">
                  <c:v>13.370507415676142</c:v>
                </c:pt>
                <c:pt idx="123">
                  <c:v>13.65430566202253</c:v>
                </c:pt>
                <c:pt idx="124">
                  <c:v>13.187435210759812</c:v>
                </c:pt>
                <c:pt idx="125">
                  <c:v>14.881759381560261</c:v>
                </c:pt>
                <c:pt idx="126">
                  <c:v>15.591444727649407</c:v>
                </c:pt>
                <c:pt idx="127">
                  <c:v>14.711008654777164</c:v>
                </c:pt>
                <c:pt idx="128">
                  <c:v>14.474425171118549</c:v>
                </c:pt>
                <c:pt idx="129">
                  <c:v>15.044358874097862</c:v>
                </c:pt>
                <c:pt idx="130">
                  <c:v>14.486419434444331</c:v>
                </c:pt>
                <c:pt idx="131">
                  <c:v>14.167462218742411</c:v>
                </c:pt>
                <c:pt idx="132">
                  <c:v>13.613332438499246</c:v>
                </c:pt>
                <c:pt idx="133">
                  <c:v>13.633332132761044</c:v>
                </c:pt>
                <c:pt idx="134">
                  <c:v>12.378976052231657</c:v>
                </c:pt>
                <c:pt idx="135">
                  <c:v>12.782697560801891</c:v>
                </c:pt>
                <c:pt idx="136">
                  <c:v>14.035904821761443</c:v>
                </c:pt>
                <c:pt idx="137">
                  <c:v>13.63159177742668</c:v>
                </c:pt>
                <c:pt idx="138">
                  <c:v>11.618294030898168</c:v>
                </c:pt>
                <c:pt idx="139">
                  <c:v>12.221842792095112</c:v>
                </c:pt>
                <c:pt idx="140">
                  <c:v>15.037592349310261</c:v>
                </c:pt>
                <c:pt idx="141">
                  <c:v>14.998676789961225</c:v>
                </c:pt>
                <c:pt idx="142">
                  <c:v>13.992591577366479</c:v>
                </c:pt>
                <c:pt idx="143">
                  <c:v>12.731340098473991</c:v>
                </c:pt>
                <c:pt idx="144">
                  <c:v>13.44347369623757</c:v>
                </c:pt>
                <c:pt idx="145">
                  <c:v>12.874882793171174</c:v>
                </c:pt>
                <c:pt idx="146">
                  <c:v>14.513803333433868</c:v>
                </c:pt>
                <c:pt idx="147">
                  <c:v>14.452283546901278</c:v>
                </c:pt>
                <c:pt idx="148">
                  <c:v>15.237068243522247</c:v>
                </c:pt>
                <c:pt idx="149">
                  <c:v>14.942386977552346</c:v>
                </c:pt>
                <c:pt idx="150">
                  <c:v>13.630025874257317</c:v>
                </c:pt>
                <c:pt idx="151">
                  <c:v>12.954318537329527</c:v>
                </c:pt>
                <c:pt idx="152">
                  <c:v>13.9090233909773</c:v>
                </c:pt>
                <c:pt idx="153">
                  <c:v>13.297001327688495</c:v>
                </c:pt>
                <c:pt idx="154">
                  <c:v>13.973915407107894</c:v>
                </c:pt>
                <c:pt idx="155">
                  <c:v>14.351482184176858</c:v>
                </c:pt>
                <c:pt idx="156">
                  <c:v>14.780454176562266</c:v>
                </c:pt>
                <c:pt idx="157">
                  <c:v>13.454173279583786</c:v>
                </c:pt>
                <c:pt idx="158">
                  <c:v>12.608202059795328</c:v>
                </c:pt>
                <c:pt idx="159">
                  <c:v>13.415232601438067</c:v>
                </c:pt>
                <c:pt idx="160">
                  <c:v>13.945295122904987</c:v>
                </c:pt>
                <c:pt idx="161">
                  <c:v>12.843685279223498</c:v>
                </c:pt>
                <c:pt idx="162">
                  <c:v>14.503438148924941</c:v>
                </c:pt>
                <c:pt idx="163">
                  <c:v>14.709372122341257</c:v>
                </c:pt>
                <c:pt idx="164">
                  <c:v>14.538538273129376</c:v>
                </c:pt>
                <c:pt idx="165">
                  <c:v>16.179024374815132</c:v>
                </c:pt>
                <c:pt idx="166">
                  <c:v>16.0978151710659</c:v>
                </c:pt>
                <c:pt idx="167">
                  <c:v>16.611724048145902</c:v>
                </c:pt>
                <c:pt idx="168">
                  <c:v>16.352002988329122</c:v>
                </c:pt>
                <c:pt idx="169">
                  <c:v>14.759381495149361</c:v>
                </c:pt>
                <c:pt idx="170">
                  <c:v>13.804252731308273</c:v>
                </c:pt>
                <c:pt idx="171">
                  <c:v>13.251525093371425</c:v>
                </c:pt>
                <c:pt idx="172">
                  <c:v>15.879265976775283</c:v>
                </c:pt>
                <c:pt idx="173">
                  <c:v>14.354653052669921</c:v>
                </c:pt>
                <c:pt idx="174">
                  <c:v>14.385338069599257</c:v>
                </c:pt>
                <c:pt idx="175">
                  <c:v>14.888242469306649</c:v>
                </c:pt>
                <c:pt idx="176">
                  <c:v>14.063190260996956</c:v>
                </c:pt>
                <c:pt idx="177">
                  <c:v>13.226749491968979</c:v>
                </c:pt>
                <c:pt idx="178">
                  <c:v>13.302736713257826</c:v>
                </c:pt>
                <c:pt idx="179">
                  <c:v>14.211938652179461</c:v>
                </c:pt>
                <c:pt idx="180">
                  <c:v>15.455443916564517</c:v>
                </c:pt>
                <c:pt idx="181">
                  <c:v>14.137006331497091</c:v>
                </c:pt>
                <c:pt idx="182">
                  <c:v>13.819605291673977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'19'!$C$4</c:f>
              <c:strCache>
                <c:ptCount val="1"/>
                <c:pt idx="0">
                  <c:v>Corporate bonds</c:v>
                </c:pt>
              </c:strCache>
            </c:strRef>
          </c:tx>
          <c:spPr>
            <a:ln cmpd="dbl">
              <a:solidFill>
                <a:schemeClr val="accent2">
                  <a:lumMod val="50000"/>
                </a:schemeClr>
              </a:solidFill>
            </a:ln>
          </c:spPr>
          <c:marker>
            <c:symbol val="none"/>
          </c:marker>
          <c:cat>
            <c:numRef>
              <c:f>'19'!$A$5:$A$187</c:f>
              <c:numCache>
                <c:formatCode>dd/mm/yy;@</c:formatCode>
                <c:ptCount val="183"/>
                <c:pt idx="0">
                  <c:v>41282</c:v>
                </c:pt>
                <c:pt idx="1">
                  <c:v>41283</c:v>
                </c:pt>
                <c:pt idx="2">
                  <c:v>41284</c:v>
                </c:pt>
                <c:pt idx="3">
                  <c:v>41285</c:v>
                </c:pt>
                <c:pt idx="4">
                  <c:v>41288</c:v>
                </c:pt>
                <c:pt idx="5">
                  <c:v>41289</c:v>
                </c:pt>
                <c:pt idx="6">
                  <c:v>41290</c:v>
                </c:pt>
                <c:pt idx="7">
                  <c:v>41291</c:v>
                </c:pt>
                <c:pt idx="8">
                  <c:v>41292</c:v>
                </c:pt>
                <c:pt idx="9">
                  <c:v>41295</c:v>
                </c:pt>
                <c:pt idx="10">
                  <c:v>41296</c:v>
                </c:pt>
                <c:pt idx="11">
                  <c:v>41297</c:v>
                </c:pt>
                <c:pt idx="12">
                  <c:v>41298</c:v>
                </c:pt>
                <c:pt idx="13">
                  <c:v>41299</c:v>
                </c:pt>
                <c:pt idx="14">
                  <c:v>41302</c:v>
                </c:pt>
                <c:pt idx="15">
                  <c:v>41303</c:v>
                </c:pt>
                <c:pt idx="16">
                  <c:v>41304</c:v>
                </c:pt>
                <c:pt idx="17">
                  <c:v>41305</c:v>
                </c:pt>
                <c:pt idx="18">
                  <c:v>41306</c:v>
                </c:pt>
                <c:pt idx="19">
                  <c:v>41309</c:v>
                </c:pt>
                <c:pt idx="20">
                  <c:v>41310</c:v>
                </c:pt>
                <c:pt idx="21">
                  <c:v>41311</c:v>
                </c:pt>
                <c:pt idx="22">
                  <c:v>41312</c:v>
                </c:pt>
                <c:pt idx="23">
                  <c:v>41313</c:v>
                </c:pt>
                <c:pt idx="24">
                  <c:v>41316</c:v>
                </c:pt>
                <c:pt idx="25">
                  <c:v>41317</c:v>
                </c:pt>
                <c:pt idx="26">
                  <c:v>41318</c:v>
                </c:pt>
                <c:pt idx="27">
                  <c:v>41319</c:v>
                </c:pt>
                <c:pt idx="28">
                  <c:v>41320</c:v>
                </c:pt>
                <c:pt idx="29">
                  <c:v>41323</c:v>
                </c:pt>
                <c:pt idx="30">
                  <c:v>41324</c:v>
                </c:pt>
                <c:pt idx="31">
                  <c:v>41325</c:v>
                </c:pt>
                <c:pt idx="32">
                  <c:v>41326</c:v>
                </c:pt>
                <c:pt idx="33">
                  <c:v>41327</c:v>
                </c:pt>
                <c:pt idx="34">
                  <c:v>41330</c:v>
                </c:pt>
                <c:pt idx="35">
                  <c:v>41331</c:v>
                </c:pt>
                <c:pt idx="36">
                  <c:v>41332</c:v>
                </c:pt>
                <c:pt idx="37">
                  <c:v>41333</c:v>
                </c:pt>
                <c:pt idx="38">
                  <c:v>41334</c:v>
                </c:pt>
                <c:pt idx="39">
                  <c:v>41337</c:v>
                </c:pt>
                <c:pt idx="40">
                  <c:v>41338</c:v>
                </c:pt>
                <c:pt idx="41">
                  <c:v>41339</c:v>
                </c:pt>
                <c:pt idx="42">
                  <c:v>41340</c:v>
                </c:pt>
                <c:pt idx="43">
                  <c:v>41344</c:v>
                </c:pt>
                <c:pt idx="44">
                  <c:v>41345</c:v>
                </c:pt>
                <c:pt idx="45">
                  <c:v>41346</c:v>
                </c:pt>
                <c:pt idx="46">
                  <c:v>41347</c:v>
                </c:pt>
                <c:pt idx="47">
                  <c:v>41348</c:v>
                </c:pt>
                <c:pt idx="48">
                  <c:v>41351</c:v>
                </c:pt>
                <c:pt idx="49">
                  <c:v>41352</c:v>
                </c:pt>
                <c:pt idx="50">
                  <c:v>41353</c:v>
                </c:pt>
                <c:pt idx="51">
                  <c:v>41354</c:v>
                </c:pt>
                <c:pt idx="52">
                  <c:v>41355</c:v>
                </c:pt>
                <c:pt idx="53">
                  <c:v>41358</c:v>
                </c:pt>
                <c:pt idx="54">
                  <c:v>41359</c:v>
                </c:pt>
                <c:pt idx="55">
                  <c:v>41360</c:v>
                </c:pt>
                <c:pt idx="56">
                  <c:v>41361</c:v>
                </c:pt>
                <c:pt idx="57">
                  <c:v>41362</c:v>
                </c:pt>
                <c:pt idx="58">
                  <c:v>41365</c:v>
                </c:pt>
                <c:pt idx="59">
                  <c:v>41366</c:v>
                </c:pt>
                <c:pt idx="60">
                  <c:v>41367</c:v>
                </c:pt>
                <c:pt idx="61">
                  <c:v>41368</c:v>
                </c:pt>
                <c:pt idx="62">
                  <c:v>41369</c:v>
                </c:pt>
                <c:pt idx="63">
                  <c:v>41372</c:v>
                </c:pt>
                <c:pt idx="64">
                  <c:v>41373</c:v>
                </c:pt>
                <c:pt idx="65">
                  <c:v>41374</c:v>
                </c:pt>
                <c:pt idx="66">
                  <c:v>41375</c:v>
                </c:pt>
                <c:pt idx="67">
                  <c:v>41376</c:v>
                </c:pt>
                <c:pt idx="68">
                  <c:v>41379</c:v>
                </c:pt>
                <c:pt idx="69">
                  <c:v>41380</c:v>
                </c:pt>
                <c:pt idx="70">
                  <c:v>41381</c:v>
                </c:pt>
                <c:pt idx="71">
                  <c:v>41382</c:v>
                </c:pt>
                <c:pt idx="72">
                  <c:v>41383</c:v>
                </c:pt>
                <c:pt idx="73">
                  <c:v>41386</c:v>
                </c:pt>
                <c:pt idx="74">
                  <c:v>41387</c:v>
                </c:pt>
                <c:pt idx="75">
                  <c:v>41388</c:v>
                </c:pt>
                <c:pt idx="76">
                  <c:v>41389</c:v>
                </c:pt>
                <c:pt idx="77">
                  <c:v>41390</c:v>
                </c:pt>
                <c:pt idx="78">
                  <c:v>41393</c:v>
                </c:pt>
                <c:pt idx="79">
                  <c:v>41394</c:v>
                </c:pt>
                <c:pt idx="80">
                  <c:v>41400</c:v>
                </c:pt>
                <c:pt idx="81">
                  <c:v>41401</c:v>
                </c:pt>
                <c:pt idx="82">
                  <c:v>41402</c:v>
                </c:pt>
                <c:pt idx="83">
                  <c:v>41407</c:v>
                </c:pt>
                <c:pt idx="84">
                  <c:v>41408</c:v>
                </c:pt>
                <c:pt idx="85">
                  <c:v>41409</c:v>
                </c:pt>
                <c:pt idx="86">
                  <c:v>41410</c:v>
                </c:pt>
                <c:pt idx="87">
                  <c:v>41411</c:v>
                </c:pt>
                <c:pt idx="88">
                  <c:v>41414</c:v>
                </c:pt>
                <c:pt idx="89">
                  <c:v>41415</c:v>
                </c:pt>
                <c:pt idx="90">
                  <c:v>41416</c:v>
                </c:pt>
                <c:pt idx="91">
                  <c:v>41417</c:v>
                </c:pt>
                <c:pt idx="92">
                  <c:v>41418</c:v>
                </c:pt>
                <c:pt idx="93">
                  <c:v>41421</c:v>
                </c:pt>
                <c:pt idx="94">
                  <c:v>41422</c:v>
                </c:pt>
                <c:pt idx="95">
                  <c:v>41423</c:v>
                </c:pt>
                <c:pt idx="96">
                  <c:v>41424</c:v>
                </c:pt>
                <c:pt idx="97">
                  <c:v>41425</c:v>
                </c:pt>
                <c:pt idx="98">
                  <c:v>41428</c:v>
                </c:pt>
                <c:pt idx="99">
                  <c:v>41429</c:v>
                </c:pt>
                <c:pt idx="100">
                  <c:v>41430</c:v>
                </c:pt>
                <c:pt idx="101">
                  <c:v>41431</c:v>
                </c:pt>
                <c:pt idx="102">
                  <c:v>41432</c:v>
                </c:pt>
                <c:pt idx="103">
                  <c:v>41435</c:v>
                </c:pt>
                <c:pt idx="104">
                  <c:v>41436</c:v>
                </c:pt>
                <c:pt idx="105">
                  <c:v>41438</c:v>
                </c:pt>
                <c:pt idx="106">
                  <c:v>41439</c:v>
                </c:pt>
                <c:pt idx="107">
                  <c:v>41442</c:v>
                </c:pt>
                <c:pt idx="108">
                  <c:v>41443</c:v>
                </c:pt>
                <c:pt idx="109">
                  <c:v>41444</c:v>
                </c:pt>
                <c:pt idx="110">
                  <c:v>41445</c:v>
                </c:pt>
                <c:pt idx="111">
                  <c:v>41446</c:v>
                </c:pt>
                <c:pt idx="112">
                  <c:v>41449</c:v>
                </c:pt>
                <c:pt idx="113">
                  <c:v>41450</c:v>
                </c:pt>
                <c:pt idx="114">
                  <c:v>41451</c:v>
                </c:pt>
                <c:pt idx="115">
                  <c:v>41452</c:v>
                </c:pt>
                <c:pt idx="116">
                  <c:v>41453</c:v>
                </c:pt>
                <c:pt idx="117">
                  <c:v>41456</c:v>
                </c:pt>
                <c:pt idx="118">
                  <c:v>41457</c:v>
                </c:pt>
                <c:pt idx="119">
                  <c:v>41458</c:v>
                </c:pt>
                <c:pt idx="120">
                  <c:v>41459</c:v>
                </c:pt>
                <c:pt idx="121">
                  <c:v>41460</c:v>
                </c:pt>
                <c:pt idx="122">
                  <c:v>41463</c:v>
                </c:pt>
                <c:pt idx="123">
                  <c:v>41464</c:v>
                </c:pt>
                <c:pt idx="124">
                  <c:v>41465</c:v>
                </c:pt>
                <c:pt idx="125">
                  <c:v>41466</c:v>
                </c:pt>
                <c:pt idx="126">
                  <c:v>41467</c:v>
                </c:pt>
                <c:pt idx="127">
                  <c:v>41470</c:v>
                </c:pt>
                <c:pt idx="128">
                  <c:v>41471</c:v>
                </c:pt>
                <c:pt idx="129">
                  <c:v>41472</c:v>
                </c:pt>
                <c:pt idx="130">
                  <c:v>41473</c:v>
                </c:pt>
                <c:pt idx="131">
                  <c:v>41474</c:v>
                </c:pt>
                <c:pt idx="132">
                  <c:v>41477</c:v>
                </c:pt>
                <c:pt idx="133">
                  <c:v>41478</c:v>
                </c:pt>
                <c:pt idx="134">
                  <c:v>41479</c:v>
                </c:pt>
                <c:pt idx="135">
                  <c:v>41480</c:v>
                </c:pt>
                <c:pt idx="136">
                  <c:v>41481</c:v>
                </c:pt>
                <c:pt idx="137">
                  <c:v>41484</c:v>
                </c:pt>
                <c:pt idx="138">
                  <c:v>41485</c:v>
                </c:pt>
                <c:pt idx="139">
                  <c:v>41486</c:v>
                </c:pt>
                <c:pt idx="140">
                  <c:v>41487</c:v>
                </c:pt>
                <c:pt idx="141">
                  <c:v>41488</c:v>
                </c:pt>
                <c:pt idx="142">
                  <c:v>41491</c:v>
                </c:pt>
                <c:pt idx="143">
                  <c:v>41492</c:v>
                </c:pt>
                <c:pt idx="144">
                  <c:v>41493</c:v>
                </c:pt>
                <c:pt idx="145">
                  <c:v>41494</c:v>
                </c:pt>
                <c:pt idx="146">
                  <c:v>41495</c:v>
                </c:pt>
                <c:pt idx="147">
                  <c:v>41498</c:v>
                </c:pt>
                <c:pt idx="148">
                  <c:v>41499</c:v>
                </c:pt>
                <c:pt idx="149">
                  <c:v>41500</c:v>
                </c:pt>
                <c:pt idx="150">
                  <c:v>41501</c:v>
                </c:pt>
                <c:pt idx="151">
                  <c:v>41502</c:v>
                </c:pt>
                <c:pt idx="152">
                  <c:v>41505</c:v>
                </c:pt>
                <c:pt idx="153">
                  <c:v>41506</c:v>
                </c:pt>
                <c:pt idx="154">
                  <c:v>41507</c:v>
                </c:pt>
                <c:pt idx="155">
                  <c:v>41508</c:v>
                </c:pt>
                <c:pt idx="156">
                  <c:v>41509</c:v>
                </c:pt>
                <c:pt idx="157">
                  <c:v>41512</c:v>
                </c:pt>
                <c:pt idx="158">
                  <c:v>41513</c:v>
                </c:pt>
                <c:pt idx="159">
                  <c:v>41514</c:v>
                </c:pt>
                <c:pt idx="160">
                  <c:v>41515</c:v>
                </c:pt>
                <c:pt idx="161">
                  <c:v>41516</c:v>
                </c:pt>
                <c:pt idx="162">
                  <c:v>41519</c:v>
                </c:pt>
                <c:pt idx="163">
                  <c:v>41520</c:v>
                </c:pt>
                <c:pt idx="164">
                  <c:v>41521</c:v>
                </c:pt>
                <c:pt idx="165">
                  <c:v>41522</c:v>
                </c:pt>
                <c:pt idx="166">
                  <c:v>41523</c:v>
                </c:pt>
                <c:pt idx="167">
                  <c:v>41526</c:v>
                </c:pt>
                <c:pt idx="168">
                  <c:v>41527</c:v>
                </c:pt>
                <c:pt idx="169">
                  <c:v>41528</c:v>
                </c:pt>
                <c:pt idx="170">
                  <c:v>41529</c:v>
                </c:pt>
                <c:pt idx="171">
                  <c:v>41530</c:v>
                </c:pt>
                <c:pt idx="172">
                  <c:v>41533</c:v>
                </c:pt>
                <c:pt idx="173">
                  <c:v>41534</c:v>
                </c:pt>
                <c:pt idx="174">
                  <c:v>41535</c:v>
                </c:pt>
                <c:pt idx="175">
                  <c:v>41536</c:v>
                </c:pt>
                <c:pt idx="176">
                  <c:v>41537</c:v>
                </c:pt>
                <c:pt idx="177">
                  <c:v>41540</c:v>
                </c:pt>
                <c:pt idx="178">
                  <c:v>41541</c:v>
                </c:pt>
                <c:pt idx="179">
                  <c:v>41542</c:v>
                </c:pt>
                <c:pt idx="180">
                  <c:v>41543</c:v>
                </c:pt>
                <c:pt idx="181">
                  <c:v>41544</c:v>
                </c:pt>
                <c:pt idx="182">
                  <c:v>41547</c:v>
                </c:pt>
              </c:numCache>
            </c:numRef>
          </c:cat>
          <c:val>
            <c:numRef>
              <c:f>'19'!$C$5:$C$187</c:f>
              <c:numCache>
                <c:formatCode>General</c:formatCode>
                <c:ptCount val="183"/>
                <c:pt idx="0">
                  <c:v>9.2685177431509089</c:v>
                </c:pt>
                <c:pt idx="1">
                  <c:v>8.3658987339610409</c:v>
                </c:pt>
                <c:pt idx="2">
                  <c:v>8.3536135654663717</c:v>
                </c:pt>
                <c:pt idx="3">
                  <c:v>8.3781288992786767</c:v>
                </c:pt>
                <c:pt idx="4">
                  <c:v>8.4138364638097425</c:v>
                </c:pt>
                <c:pt idx="5">
                  <c:v>8.4600821941492228</c:v>
                </c:pt>
                <c:pt idx="6">
                  <c:v>8.1655875677536134</c:v>
                </c:pt>
                <c:pt idx="7">
                  <c:v>8.2119254482461752</c:v>
                </c:pt>
                <c:pt idx="8">
                  <c:v>8.0438962549283897</c:v>
                </c:pt>
                <c:pt idx="9">
                  <c:v>8.0497329530374913</c:v>
                </c:pt>
                <c:pt idx="10">
                  <c:v>8.1256599367279634</c:v>
                </c:pt>
                <c:pt idx="11">
                  <c:v>8.2697111733269288</c:v>
                </c:pt>
                <c:pt idx="12">
                  <c:v>8.6637793244714896</c:v>
                </c:pt>
                <c:pt idx="13">
                  <c:v>8.3426388240603728</c:v>
                </c:pt>
                <c:pt idx="14">
                  <c:v>8.316764577021571</c:v>
                </c:pt>
                <c:pt idx="15">
                  <c:v>8.5624459939688169</c:v>
                </c:pt>
                <c:pt idx="16">
                  <c:v>8.4004764251741655</c:v>
                </c:pt>
                <c:pt idx="17">
                  <c:v>8.478517331854631</c:v>
                </c:pt>
                <c:pt idx="18">
                  <c:v>8.5354090501292319</c:v>
                </c:pt>
                <c:pt idx="19">
                  <c:v>8.5186304241310573</c:v>
                </c:pt>
                <c:pt idx="20">
                  <c:v>8.6319123702218512</c:v>
                </c:pt>
                <c:pt idx="21">
                  <c:v>8.4642922871891138</c:v>
                </c:pt>
                <c:pt idx="22">
                  <c:v>8.491130551317486</c:v>
                </c:pt>
                <c:pt idx="23">
                  <c:v>8.3635279214476324</c:v>
                </c:pt>
                <c:pt idx="24">
                  <c:v>8.4987491517325022</c:v>
                </c:pt>
                <c:pt idx="25">
                  <c:v>8.5180585484712914</c:v>
                </c:pt>
                <c:pt idx="26">
                  <c:v>8.572299860394331</c:v>
                </c:pt>
                <c:pt idx="27">
                  <c:v>8.5057702904538512</c:v>
                </c:pt>
                <c:pt idx="28">
                  <c:v>8.5549353839297702</c:v>
                </c:pt>
                <c:pt idx="29">
                  <c:v>8.4519142053285155</c:v>
                </c:pt>
                <c:pt idx="30">
                  <c:v>8.600737274212884</c:v>
                </c:pt>
                <c:pt idx="31">
                  <c:v>8.8495722685826372</c:v>
                </c:pt>
                <c:pt idx="32">
                  <c:v>8.7787501292431482</c:v>
                </c:pt>
                <c:pt idx="33">
                  <c:v>8.8438761495103542</c:v>
                </c:pt>
                <c:pt idx="34">
                  <c:v>8.9446171524301814</c:v>
                </c:pt>
                <c:pt idx="35">
                  <c:v>8.8531219140418056</c:v>
                </c:pt>
                <c:pt idx="36">
                  <c:v>9.0333196201300634</c:v>
                </c:pt>
                <c:pt idx="37">
                  <c:v>8.962778228754706</c:v>
                </c:pt>
                <c:pt idx="38">
                  <c:v>8.8827284058111964</c:v>
                </c:pt>
                <c:pt idx="39">
                  <c:v>8.81478479900953</c:v>
                </c:pt>
                <c:pt idx="40">
                  <c:v>8.8133642287968925</c:v>
                </c:pt>
                <c:pt idx="41">
                  <c:v>8.7512903413880707</c:v>
                </c:pt>
                <c:pt idx="42">
                  <c:v>8.6450235470283676</c:v>
                </c:pt>
                <c:pt idx="43">
                  <c:v>8.7723820878076761</c:v>
                </c:pt>
                <c:pt idx="44">
                  <c:v>8.7882939041102741</c:v>
                </c:pt>
                <c:pt idx="45">
                  <c:v>8.8301308122146231</c:v>
                </c:pt>
                <c:pt idx="46">
                  <c:v>8.7177173450467169</c:v>
                </c:pt>
                <c:pt idx="47">
                  <c:v>8.6521902463239968</c:v>
                </c:pt>
                <c:pt idx="48">
                  <c:v>8.7955563068068763</c:v>
                </c:pt>
                <c:pt idx="49">
                  <c:v>8.9244027982006955</c:v>
                </c:pt>
                <c:pt idx="50">
                  <c:v>9.2198841149358124</c:v>
                </c:pt>
                <c:pt idx="51">
                  <c:v>9.2347440352060861</c:v>
                </c:pt>
                <c:pt idx="52">
                  <c:v>9.2335533785452117</c:v>
                </c:pt>
                <c:pt idx="53">
                  <c:v>9.1077957869467117</c:v>
                </c:pt>
                <c:pt idx="54">
                  <c:v>9.1406223071408199</c:v>
                </c:pt>
                <c:pt idx="55">
                  <c:v>9.3233267861949578</c:v>
                </c:pt>
                <c:pt idx="56">
                  <c:v>9.3245620366786746</c:v>
                </c:pt>
                <c:pt idx="57">
                  <c:v>9.6762461736983081</c:v>
                </c:pt>
                <c:pt idx="58">
                  <c:v>9.6802690522286579</c:v>
                </c:pt>
                <c:pt idx="59">
                  <c:v>9.6571062406424169</c:v>
                </c:pt>
                <c:pt idx="60">
                  <c:v>9.4037314601596993</c:v>
                </c:pt>
                <c:pt idx="61">
                  <c:v>9.3131329430058241</c:v>
                </c:pt>
                <c:pt idx="62">
                  <c:v>9.2758600380782745</c:v>
                </c:pt>
                <c:pt idx="63">
                  <c:v>9.2353256693304306</c:v>
                </c:pt>
                <c:pt idx="64">
                  <c:v>9.0445134149806279</c:v>
                </c:pt>
                <c:pt idx="65">
                  <c:v>9.1428396942481669</c:v>
                </c:pt>
                <c:pt idx="66">
                  <c:v>9.094049988458897</c:v>
                </c:pt>
                <c:pt idx="67">
                  <c:v>9.1145749255818806</c:v>
                </c:pt>
                <c:pt idx="68">
                  <c:v>9.0742057923128563</c:v>
                </c:pt>
                <c:pt idx="69">
                  <c:v>9.0179298359316657</c:v>
                </c:pt>
                <c:pt idx="70">
                  <c:v>8.9995398026454083</c:v>
                </c:pt>
                <c:pt idx="71">
                  <c:v>8.9996526235280179</c:v>
                </c:pt>
                <c:pt idx="72">
                  <c:v>8.9974627194860055</c:v>
                </c:pt>
                <c:pt idx="73">
                  <c:v>8.9756609230876663</c:v>
                </c:pt>
                <c:pt idx="74">
                  <c:v>9.0529978446001547</c:v>
                </c:pt>
                <c:pt idx="75">
                  <c:v>8.9999111601452118</c:v>
                </c:pt>
                <c:pt idx="76">
                  <c:v>9.0519081235618568</c:v>
                </c:pt>
                <c:pt idx="77">
                  <c:v>9.1193384244322484</c:v>
                </c:pt>
                <c:pt idx="78">
                  <c:v>9.1500588076784179</c:v>
                </c:pt>
                <c:pt idx="79">
                  <c:v>9.485796378560547</c:v>
                </c:pt>
                <c:pt idx="80">
                  <c:v>9.1816346075639466</c:v>
                </c:pt>
                <c:pt idx="81">
                  <c:v>9.2893253662511501</c:v>
                </c:pt>
                <c:pt idx="82">
                  <c:v>9.2612749280106623</c:v>
                </c:pt>
                <c:pt idx="83">
                  <c:v>7.6223833765876385</c:v>
                </c:pt>
                <c:pt idx="84">
                  <c:v>9.2223347277076613</c:v>
                </c:pt>
                <c:pt idx="85">
                  <c:v>9.0488919118591955</c:v>
                </c:pt>
                <c:pt idx="86">
                  <c:v>9.0296615114336056</c:v>
                </c:pt>
                <c:pt idx="87">
                  <c:v>9.0121584822284841</c:v>
                </c:pt>
                <c:pt idx="88">
                  <c:v>8.9905291990779013</c:v>
                </c:pt>
                <c:pt idx="89">
                  <c:v>9.0133314530849571</c:v>
                </c:pt>
                <c:pt idx="90">
                  <c:v>8.838578318424215</c:v>
                </c:pt>
                <c:pt idx="91">
                  <c:v>8.7832218843970367</c:v>
                </c:pt>
                <c:pt idx="92">
                  <c:v>8.9371965722557096</c:v>
                </c:pt>
                <c:pt idx="93">
                  <c:v>9.0192633653603593</c:v>
                </c:pt>
                <c:pt idx="94">
                  <c:v>9.0278203891347069</c:v>
                </c:pt>
                <c:pt idx="95">
                  <c:v>9.0001644048129226</c:v>
                </c:pt>
                <c:pt idx="96">
                  <c:v>9.0519557823749484</c:v>
                </c:pt>
                <c:pt idx="97">
                  <c:v>9.2962400819898861</c:v>
                </c:pt>
                <c:pt idx="98">
                  <c:v>8.9755072384224786</c:v>
                </c:pt>
                <c:pt idx="99">
                  <c:v>8.9847998823456461</c:v>
                </c:pt>
                <c:pt idx="100">
                  <c:v>8.9810187391122085</c:v>
                </c:pt>
                <c:pt idx="101">
                  <c:v>8.9722977452962613</c:v>
                </c:pt>
                <c:pt idx="102">
                  <c:v>8.9950684056552799</c:v>
                </c:pt>
                <c:pt idx="103">
                  <c:v>9.0246477918371752</c:v>
                </c:pt>
                <c:pt idx="104">
                  <c:v>8.9280846405366052</c:v>
                </c:pt>
                <c:pt idx="105">
                  <c:v>8.9742395235354309</c:v>
                </c:pt>
                <c:pt idx="106">
                  <c:v>9.0601962216735377</c:v>
                </c:pt>
                <c:pt idx="107">
                  <c:v>9.0500859718161575</c:v>
                </c:pt>
                <c:pt idx="108">
                  <c:v>9.0712674441066383</c:v>
                </c:pt>
                <c:pt idx="109">
                  <c:v>9.0799900570754097</c:v>
                </c:pt>
                <c:pt idx="110">
                  <c:v>9.1956240742183102</c:v>
                </c:pt>
                <c:pt idx="111">
                  <c:v>9.348569048739467</c:v>
                </c:pt>
                <c:pt idx="112">
                  <c:v>9.1908758836180766</c:v>
                </c:pt>
                <c:pt idx="113">
                  <c:v>9.1034436906606988</c:v>
                </c:pt>
                <c:pt idx="114">
                  <c:v>9.1061891178328516</c:v>
                </c:pt>
                <c:pt idx="115">
                  <c:v>9.2428843194591561</c:v>
                </c:pt>
                <c:pt idx="116">
                  <c:v>9.5468787660372421</c:v>
                </c:pt>
                <c:pt idx="117">
                  <c:v>9.195868852152433</c:v>
                </c:pt>
                <c:pt idx="118">
                  <c:v>9.1867042190258648</c:v>
                </c:pt>
                <c:pt idx="119">
                  <c:v>8.8807266978391812</c:v>
                </c:pt>
                <c:pt idx="120">
                  <c:v>8.940266168362637</c:v>
                </c:pt>
                <c:pt idx="121">
                  <c:v>8.9348434386781062</c:v>
                </c:pt>
                <c:pt idx="122">
                  <c:v>9.0518811763410447</c:v>
                </c:pt>
                <c:pt idx="123">
                  <c:v>8.9290334962678948</c:v>
                </c:pt>
                <c:pt idx="124">
                  <c:v>8.881666608375177</c:v>
                </c:pt>
                <c:pt idx="125">
                  <c:v>9.5124781084218277</c:v>
                </c:pt>
                <c:pt idx="126">
                  <c:v>9.5461249364503047</c:v>
                </c:pt>
                <c:pt idx="127">
                  <c:v>9.5772979852216817</c:v>
                </c:pt>
                <c:pt idx="128">
                  <c:v>9.5870906170332209</c:v>
                </c:pt>
                <c:pt idx="129">
                  <c:v>9.5756073541195637</c:v>
                </c:pt>
                <c:pt idx="130">
                  <c:v>9.1360383798269638</c:v>
                </c:pt>
                <c:pt idx="131">
                  <c:v>9.1823781574807448</c:v>
                </c:pt>
                <c:pt idx="132">
                  <c:v>9.2492878868298334</c:v>
                </c:pt>
                <c:pt idx="133">
                  <c:v>9.2733771702940953</c:v>
                </c:pt>
                <c:pt idx="134">
                  <c:v>9.2419882002723313</c:v>
                </c:pt>
                <c:pt idx="135">
                  <c:v>9.1549250283225518</c:v>
                </c:pt>
                <c:pt idx="136">
                  <c:v>9.194134206469883</c:v>
                </c:pt>
                <c:pt idx="137">
                  <c:v>9.227992213221631</c:v>
                </c:pt>
                <c:pt idx="138">
                  <c:v>9.2225233757307308</c:v>
                </c:pt>
                <c:pt idx="139">
                  <c:v>9.202597538052455</c:v>
                </c:pt>
                <c:pt idx="140">
                  <c:v>9.1522301708530733</c:v>
                </c:pt>
                <c:pt idx="141">
                  <c:v>9.1513151964363004</c:v>
                </c:pt>
                <c:pt idx="142">
                  <c:v>9.1102511702160438</c:v>
                </c:pt>
                <c:pt idx="143">
                  <c:v>9.1216747629592714</c:v>
                </c:pt>
                <c:pt idx="144">
                  <c:v>9.1968193219639289</c:v>
                </c:pt>
                <c:pt idx="145">
                  <c:v>9.3210306510672609</c:v>
                </c:pt>
                <c:pt idx="146">
                  <c:v>9.3227493255640752</c:v>
                </c:pt>
                <c:pt idx="147">
                  <c:v>9.3059183777498848</c:v>
                </c:pt>
                <c:pt idx="148">
                  <c:v>9.3853410445458429</c:v>
                </c:pt>
                <c:pt idx="149">
                  <c:v>9.233027981841726</c:v>
                </c:pt>
                <c:pt idx="150">
                  <c:v>9.3154323062598063</c:v>
                </c:pt>
                <c:pt idx="151">
                  <c:v>9.3391402185637684</c:v>
                </c:pt>
                <c:pt idx="152">
                  <c:v>9.3494661482387222</c:v>
                </c:pt>
                <c:pt idx="153">
                  <c:v>9.4334664488058255</c:v>
                </c:pt>
                <c:pt idx="154">
                  <c:v>9.4075509853928772</c:v>
                </c:pt>
                <c:pt idx="155">
                  <c:v>9.4633720697928343</c:v>
                </c:pt>
                <c:pt idx="156">
                  <c:v>9.429777524982347</c:v>
                </c:pt>
                <c:pt idx="157">
                  <c:v>9.4597561895186928</c:v>
                </c:pt>
                <c:pt idx="158">
                  <c:v>9.2777160241989911</c:v>
                </c:pt>
                <c:pt idx="159">
                  <c:v>9.2630019286700236</c:v>
                </c:pt>
                <c:pt idx="160">
                  <c:v>9.2889778451329015</c:v>
                </c:pt>
                <c:pt idx="161">
                  <c:v>9.3913485265935979</c:v>
                </c:pt>
                <c:pt idx="162">
                  <c:v>9.3968163102053488</c:v>
                </c:pt>
                <c:pt idx="163">
                  <c:v>9.3576745194906295</c:v>
                </c:pt>
                <c:pt idx="164">
                  <c:v>9.3772629374535121</c:v>
                </c:pt>
                <c:pt idx="165">
                  <c:v>9.4015030830672952</c:v>
                </c:pt>
                <c:pt idx="166">
                  <c:v>9.3733176731888026</c:v>
                </c:pt>
                <c:pt idx="167">
                  <c:v>9.3676569714997164</c:v>
                </c:pt>
                <c:pt idx="168">
                  <c:v>9.374985947717807</c:v>
                </c:pt>
                <c:pt idx="169">
                  <c:v>9.349943987999648</c:v>
                </c:pt>
                <c:pt idx="170">
                  <c:v>9.3913247117217242</c:v>
                </c:pt>
                <c:pt idx="171">
                  <c:v>9.425933490471829</c:v>
                </c:pt>
                <c:pt idx="172">
                  <c:v>9.5036036305168512</c:v>
                </c:pt>
                <c:pt idx="173">
                  <c:v>9.2938932088224799</c:v>
                </c:pt>
                <c:pt idx="174">
                  <c:v>9.1576165661457161</c:v>
                </c:pt>
                <c:pt idx="175">
                  <c:v>9.2038067459370048</c:v>
                </c:pt>
                <c:pt idx="176">
                  <c:v>9.1975188167958848</c:v>
                </c:pt>
                <c:pt idx="177">
                  <c:v>9.1702386654373207</c:v>
                </c:pt>
                <c:pt idx="178">
                  <c:v>9.2315687936229498</c:v>
                </c:pt>
                <c:pt idx="179">
                  <c:v>9.3183103620201866</c:v>
                </c:pt>
                <c:pt idx="180">
                  <c:v>9.2821363067849312</c:v>
                </c:pt>
                <c:pt idx="181">
                  <c:v>9.2607930899493276</c:v>
                </c:pt>
                <c:pt idx="182">
                  <c:v>9.3375010682331805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'19'!$D$4</c:f>
              <c:strCache>
                <c:ptCount val="1"/>
                <c:pt idx="0">
                  <c:v>Regional and municipal bonds</c:v>
                </c:pt>
              </c:strCache>
            </c:strRef>
          </c:tx>
          <c:spPr>
            <a:ln>
              <a:prstDash val="sysDash"/>
            </a:ln>
          </c:spPr>
          <c:marker>
            <c:symbol val="none"/>
          </c:marker>
          <c:cat>
            <c:numRef>
              <c:f>'19'!$A$5:$A$187</c:f>
              <c:numCache>
                <c:formatCode>dd/mm/yy;@</c:formatCode>
                <c:ptCount val="183"/>
                <c:pt idx="0">
                  <c:v>41282</c:v>
                </c:pt>
                <c:pt idx="1">
                  <c:v>41283</c:v>
                </c:pt>
                <c:pt idx="2">
                  <c:v>41284</c:v>
                </c:pt>
                <c:pt idx="3">
                  <c:v>41285</c:v>
                </c:pt>
                <c:pt idx="4">
                  <c:v>41288</c:v>
                </c:pt>
                <c:pt idx="5">
                  <c:v>41289</c:v>
                </c:pt>
                <c:pt idx="6">
                  <c:v>41290</c:v>
                </c:pt>
                <c:pt idx="7">
                  <c:v>41291</c:v>
                </c:pt>
                <c:pt idx="8">
                  <c:v>41292</c:v>
                </c:pt>
                <c:pt idx="9">
                  <c:v>41295</c:v>
                </c:pt>
                <c:pt idx="10">
                  <c:v>41296</c:v>
                </c:pt>
                <c:pt idx="11">
                  <c:v>41297</c:v>
                </c:pt>
                <c:pt idx="12">
                  <c:v>41298</c:v>
                </c:pt>
                <c:pt idx="13">
                  <c:v>41299</c:v>
                </c:pt>
                <c:pt idx="14">
                  <c:v>41302</c:v>
                </c:pt>
                <c:pt idx="15">
                  <c:v>41303</c:v>
                </c:pt>
                <c:pt idx="16">
                  <c:v>41304</c:v>
                </c:pt>
                <c:pt idx="17">
                  <c:v>41305</c:v>
                </c:pt>
                <c:pt idx="18">
                  <c:v>41306</c:v>
                </c:pt>
                <c:pt idx="19">
                  <c:v>41309</c:v>
                </c:pt>
                <c:pt idx="20">
                  <c:v>41310</c:v>
                </c:pt>
                <c:pt idx="21">
                  <c:v>41311</c:v>
                </c:pt>
                <c:pt idx="22">
                  <c:v>41312</c:v>
                </c:pt>
                <c:pt idx="23">
                  <c:v>41313</c:v>
                </c:pt>
                <c:pt idx="24">
                  <c:v>41316</c:v>
                </c:pt>
                <c:pt idx="25">
                  <c:v>41317</c:v>
                </c:pt>
                <c:pt idx="26">
                  <c:v>41318</c:v>
                </c:pt>
                <c:pt idx="27">
                  <c:v>41319</c:v>
                </c:pt>
                <c:pt idx="28">
                  <c:v>41320</c:v>
                </c:pt>
                <c:pt idx="29">
                  <c:v>41323</c:v>
                </c:pt>
                <c:pt idx="30">
                  <c:v>41324</c:v>
                </c:pt>
                <c:pt idx="31">
                  <c:v>41325</c:v>
                </c:pt>
                <c:pt idx="32">
                  <c:v>41326</c:v>
                </c:pt>
                <c:pt idx="33">
                  <c:v>41327</c:v>
                </c:pt>
                <c:pt idx="34">
                  <c:v>41330</c:v>
                </c:pt>
                <c:pt idx="35">
                  <c:v>41331</c:v>
                </c:pt>
                <c:pt idx="36">
                  <c:v>41332</c:v>
                </c:pt>
                <c:pt idx="37">
                  <c:v>41333</c:v>
                </c:pt>
                <c:pt idx="38">
                  <c:v>41334</c:v>
                </c:pt>
                <c:pt idx="39">
                  <c:v>41337</c:v>
                </c:pt>
                <c:pt idx="40">
                  <c:v>41338</c:v>
                </c:pt>
                <c:pt idx="41">
                  <c:v>41339</c:v>
                </c:pt>
                <c:pt idx="42">
                  <c:v>41340</c:v>
                </c:pt>
                <c:pt idx="43">
                  <c:v>41344</c:v>
                </c:pt>
                <c:pt idx="44">
                  <c:v>41345</c:v>
                </c:pt>
                <c:pt idx="45">
                  <c:v>41346</c:v>
                </c:pt>
                <c:pt idx="46">
                  <c:v>41347</c:v>
                </c:pt>
                <c:pt idx="47">
                  <c:v>41348</c:v>
                </c:pt>
                <c:pt idx="48">
                  <c:v>41351</c:v>
                </c:pt>
                <c:pt idx="49">
                  <c:v>41352</c:v>
                </c:pt>
                <c:pt idx="50">
                  <c:v>41353</c:v>
                </c:pt>
                <c:pt idx="51">
                  <c:v>41354</c:v>
                </c:pt>
                <c:pt idx="52">
                  <c:v>41355</c:v>
                </c:pt>
                <c:pt idx="53">
                  <c:v>41358</c:v>
                </c:pt>
                <c:pt idx="54">
                  <c:v>41359</c:v>
                </c:pt>
                <c:pt idx="55">
                  <c:v>41360</c:v>
                </c:pt>
                <c:pt idx="56">
                  <c:v>41361</c:v>
                </c:pt>
                <c:pt idx="57">
                  <c:v>41362</c:v>
                </c:pt>
                <c:pt idx="58">
                  <c:v>41365</c:v>
                </c:pt>
                <c:pt idx="59">
                  <c:v>41366</c:v>
                </c:pt>
                <c:pt idx="60">
                  <c:v>41367</c:v>
                </c:pt>
                <c:pt idx="61">
                  <c:v>41368</c:v>
                </c:pt>
                <c:pt idx="62">
                  <c:v>41369</c:v>
                </c:pt>
                <c:pt idx="63">
                  <c:v>41372</c:v>
                </c:pt>
                <c:pt idx="64">
                  <c:v>41373</c:v>
                </c:pt>
                <c:pt idx="65">
                  <c:v>41374</c:v>
                </c:pt>
                <c:pt idx="66">
                  <c:v>41375</c:v>
                </c:pt>
                <c:pt idx="67">
                  <c:v>41376</c:v>
                </c:pt>
                <c:pt idx="68">
                  <c:v>41379</c:v>
                </c:pt>
                <c:pt idx="69">
                  <c:v>41380</c:v>
                </c:pt>
                <c:pt idx="70">
                  <c:v>41381</c:v>
                </c:pt>
                <c:pt idx="71">
                  <c:v>41382</c:v>
                </c:pt>
                <c:pt idx="72">
                  <c:v>41383</c:v>
                </c:pt>
                <c:pt idx="73">
                  <c:v>41386</c:v>
                </c:pt>
                <c:pt idx="74">
                  <c:v>41387</c:v>
                </c:pt>
                <c:pt idx="75">
                  <c:v>41388</c:v>
                </c:pt>
                <c:pt idx="76">
                  <c:v>41389</c:v>
                </c:pt>
                <c:pt idx="77">
                  <c:v>41390</c:v>
                </c:pt>
                <c:pt idx="78">
                  <c:v>41393</c:v>
                </c:pt>
                <c:pt idx="79">
                  <c:v>41394</c:v>
                </c:pt>
                <c:pt idx="80">
                  <c:v>41400</c:v>
                </c:pt>
                <c:pt idx="81">
                  <c:v>41401</c:v>
                </c:pt>
                <c:pt idx="82">
                  <c:v>41402</c:v>
                </c:pt>
                <c:pt idx="83">
                  <c:v>41407</c:v>
                </c:pt>
                <c:pt idx="84">
                  <c:v>41408</c:v>
                </c:pt>
                <c:pt idx="85">
                  <c:v>41409</c:v>
                </c:pt>
                <c:pt idx="86">
                  <c:v>41410</c:v>
                </c:pt>
                <c:pt idx="87">
                  <c:v>41411</c:v>
                </c:pt>
                <c:pt idx="88">
                  <c:v>41414</c:v>
                </c:pt>
                <c:pt idx="89">
                  <c:v>41415</c:v>
                </c:pt>
                <c:pt idx="90">
                  <c:v>41416</c:v>
                </c:pt>
                <c:pt idx="91">
                  <c:v>41417</c:v>
                </c:pt>
                <c:pt idx="92">
                  <c:v>41418</c:v>
                </c:pt>
                <c:pt idx="93">
                  <c:v>41421</c:v>
                </c:pt>
                <c:pt idx="94">
                  <c:v>41422</c:v>
                </c:pt>
                <c:pt idx="95">
                  <c:v>41423</c:v>
                </c:pt>
                <c:pt idx="96">
                  <c:v>41424</c:v>
                </c:pt>
                <c:pt idx="97">
                  <c:v>41425</c:v>
                </c:pt>
                <c:pt idx="98">
                  <c:v>41428</c:v>
                </c:pt>
                <c:pt idx="99">
                  <c:v>41429</c:v>
                </c:pt>
                <c:pt idx="100">
                  <c:v>41430</c:v>
                </c:pt>
                <c:pt idx="101">
                  <c:v>41431</c:v>
                </c:pt>
                <c:pt idx="102">
                  <c:v>41432</c:v>
                </c:pt>
                <c:pt idx="103">
                  <c:v>41435</c:v>
                </c:pt>
                <c:pt idx="104">
                  <c:v>41436</c:v>
                </c:pt>
                <c:pt idx="105">
                  <c:v>41438</c:v>
                </c:pt>
                <c:pt idx="106">
                  <c:v>41439</c:v>
                </c:pt>
                <c:pt idx="107">
                  <c:v>41442</c:v>
                </c:pt>
                <c:pt idx="108">
                  <c:v>41443</c:v>
                </c:pt>
                <c:pt idx="109">
                  <c:v>41444</c:v>
                </c:pt>
                <c:pt idx="110">
                  <c:v>41445</c:v>
                </c:pt>
                <c:pt idx="111">
                  <c:v>41446</c:v>
                </c:pt>
                <c:pt idx="112">
                  <c:v>41449</c:v>
                </c:pt>
                <c:pt idx="113">
                  <c:v>41450</c:v>
                </c:pt>
                <c:pt idx="114">
                  <c:v>41451</c:v>
                </c:pt>
                <c:pt idx="115">
                  <c:v>41452</c:v>
                </c:pt>
                <c:pt idx="116">
                  <c:v>41453</c:v>
                </c:pt>
                <c:pt idx="117">
                  <c:v>41456</c:v>
                </c:pt>
                <c:pt idx="118">
                  <c:v>41457</c:v>
                </c:pt>
                <c:pt idx="119">
                  <c:v>41458</c:v>
                </c:pt>
                <c:pt idx="120">
                  <c:v>41459</c:v>
                </c:pt>
                <c:pt idx="121">
                  <c:v>41460</c:v>
                </c:pt>
                <c:pt idx="122">
                  <c:v>41463</c:v>
                </c:pt>
                <c:pt idx="123">
                  <c:v>41464</c:v>
                </c:pt>
                <c:pt idx="124">
                  <c:v>41465</c:v>
                </c:pt>
                <c:pt idx="125">
                  <c:v>41466</c:v>
                </c:pt>
                <c:pt idx="126">
                  <c:v>41467</c:v>
                </c:pt>
                <c:pt idx="127">
                  <c:v>41470</c:v>
                </c:pt>
                <c:pt idx="128">
                  <c:v>41471</c:v>
                </c:pt>
                <c:pt idx="129">
                  <c:v>41472</c:v>
                </c:pt>
                <c:pt idx="130">
                  <c:v>41473</c:v>
                </c:pt>
                <c:pt idx="131">
                  <c:v>41474</c:v>
                </c:pt>
                <c:pt idx="132">
                  <c:v>41477</c:v>
                </c:pt>
                <c:pt idx="133">
                  <c:v>41478</c:v>
                </c:pt>
                <c:pt idx="134">
                  <c:v>41479</c:v>
                </c:pt>
                <c:pt idx="135">
                  <c:v>41480</c:v>
                </c:pt>
                <c:pt idx="136">
                  <c:v>41481</c:v>
                </c:pt>
                <c:pt idx="137">
                  <c:v>41484</c:v>
                </c:pt>
                <c:pt idx="138">
                  <c:v>41485</c:v>
                </c:pt>
                <c:pt idx="139">
                  <c:v>41486</c:v>
                </c:pt>
                <c:pt idx="140">
                  <c:v>41487</c:v>
                </c:pt>
                <c:pt idx="141">
                  <c:v>41488</c:v>
                </c:pt>
                <c:pt idx="142">
                  <c:v>41491</c:v>
                </c:pt>
                <c:pt idx="143">
                  <c:v>41492</c:v>
                </c:pt>
                <c:pt idx="144">
                  <c:v>41493</c:v>
                </c:pt>
                <c:pt idx="145">
                  <c:v>41494</c:v>
                </c:pt>
                <c:pt idx="146">
                  <c:v>41495</c:v>
                </c:pt>
                <c:pt idx="147">
                  <c:v>41498</c:v>
                </c:pt>
                <c:pt idx="148">
                  <c:v>41499</c:v>
                </c:pt>
                <c:pt idx="149">
                  <c:v>41500</c:v>
                </c:pt>
                <c:pt idx="150">
                  <c:v>41501</c:v>
                </c:pt>
                <c:pt idx="151">
                  <c:v>41502</c:v>
                </c:pt>
                <c:pt idx="152">
                  <c:v>41505</c:v>
                </c:pt>
                <c:pt idx="153">
                  <c:v>41506</c:v>
                </c:pt>
                <c:pt idx="154">
                  <c:v>41507</c:v>
                </c:pt>
                <c:pt idx="155">
                  <c:v>41508</c:v>
                </c:pt>
                <c:pt idx="156">
                  <c:v>41509</c:v>
                </c:pt>
                <c:pt idx="157">
                  <c:v>41512</c:v>
                </c:pt>
                <c:pt idx="158">
                  <c:v>41513</c:v>
                </c:pt>
                <c:pt idx="159">
                  <c:v>41514</c:v>
                </c:pt>
                <c:pt idx="160">
                  <c:v>41515</c:v>
                </c:pt>
                <c:pt idx="161">
                  <c:v>41516</c:v>
                </c:pt>
                <c:pt idx="162">
                  <c:v>41519</c:v>
                </c:pt>
                <c:pt idx="163">
                  <c:v>41520</c:v>
                </c:pt>
                <c:pt idx="164">
                  <c:v>41521</c:v>
                </c:pt>
                <c:pt idx="165">
                  <c:v>41522</c:v>
                </c:pt>
                <c:pt idx="166">
                  <c:v>41523</c:v>
                </c:pt>
                <c:pt idx="167">
                  <c:v>41526</c:v>
                </c:pt>
                <c:pt idx="168">
                  <c:v>41527</c:v>
                </c:pt>
                <c:pt idx="169">
                  <c:v>41528</c:v>
                </c:pt>
                <c:pt idx="170">
                  <c:v>41529</c:v>
                </c:pt>
                <c:pt idx="171">
                  <c:v>41530</c:v>
                </c:pt>
                <c:pt idx="172">
                  <c:v>41533</c:v>
                </c:pt>
                <c:pt idx="173">
                  <c:v>41534</c:v>
                </c:pt>
                <c:pt idx="174">
                  <c:v>41535</c:v>
                </c:pt>
                <c:pt idx="175">
                  <c:v>41536</c:v>
                </c:pt>
                <c:pt idx="176">
                  <c:v>41537</c:v>
                </c:pt>
                <c:pt idx="177">
                  <c:v>41540</c:v>
                </c:pt>
                <c:pt idx="178">
                  <c:v>41541</c:v>
                </c:pt>
                <c:pt idx="179">
                  <c:v>41542</c:v>
                </c:pt>
                <c:pt idx="180">
                  <c:v>41543</c:v>
                </c:pt>
                <c:pt idx="181">
                  <c:v>41544</c:v>
                </c:pt>
                <c:pt idx="182">
                  <c:v>41547</c:v>
                </c:pt>
              </c:numCache>
            </c:numRef>
          </c:cat>
          <c:val>
            <c:numRef>
              <c:f>'19'!$D$5:$D$187</c:f>
              <c:numCache>
                <c:formatCode>General</c:formatCode>
                <c:ptCount val="183"/>
                <c:pt idx="0">
                  <c:v>12.55681484917579</c:v>
                </c:pt>
                <c:pt idx="1">
                  <c:v>12.15693777548003</c:v>
                </c:pt>
                <c:pt idx="2">
                  <c:v>11.919702784274286</c:v>
                </c:pt>
                <c:pt idx="3">
                  <c:v>11.911243452746934</c:v>
                </c:pt>
                <c:pt idx="4">
                  <c:v>12.016049071569105</c:v>
                </c:pt>
                <c:pt idx="5">
                  <c:v>11.349258568686718</c:v>
                </c:pt>
                <c:pt idx="6">
                  <c:v>10.206170193635609</c:v>
                </c:pt>
                <c:pt idx="7">
                  <c:v>9.8559973767950293</c:v>
                </c:pt>
                <c:pt idx="8">
                  <c:v>9.5437732405913334</c:v>
                </c:pt>
                <c:pt idx="9">
                  <c:v>9.6124901013479231</c:v>
                </c:pt>
                <c:pt idx="10">
                  <c:v>9.67568744486824</c:v>
                </c:pt>
                <c:pt idx="11">
                  <c:v>9.6777515384613686</c:v>
                </c:pt>
                <c:pt idx="12">
                  <c:v>11.097329307683962</c:v>
                </c:pt>
                <c:pt idx="13">
                  <c:v>11.327766694009158</c:v>
                </c:pt>
                <c:pt idx="14">
                  <c:v>11.0028973506558</c:v>
                </c:pt>
                <c:pt idx="15">
                  <c:v>11.24058099390701</c:v>
                </c:pt>
                <c:pt idx="16">
                  <c:v>11.142087958230229</c:v>
                </c:pt>
                <c:pt idx="17">
                  <c:v>11.53785839191357</c:v>
                </c:pt>
                <c:pt idx="18">
                  <c:v>11.423061680807322</c:v>
                </c:pt>
                <c:pt idx="19">
                  <c:v>12.113087522825783</c:v>
                </c:pt>
                <c:pt idx="20">
                  <c:v>11.875359441428319</c:v>
                </c:pt>
                <c:pt idx="21">
                  <c:v>11.644722631745624</c:v>
                </c:pt>
                <c:pt idx="22">
                  <c:v>11.745348095590897</c:v>
                </c:pt>
                <c:pt idx="23">
                  <c:v>11.531707460179376</c:v>
                </c:pt>
                <c:pt idx="24">
                  <c:v>11.62618576509017</c:v>
                </c:pt>
                <c:pt idx="25">
                  <c:v>11.701960416989444</c:v>
                </c:pt>
                <c:pt idx="26">
                  <c:v>11.679725535156752</c:v>
                </c:pt>
                <c:pt idx="27">
                  <c:v>11.681786665350474</c:v>
                </c:pt>
                <c:pt idx="28">
                  <c:v>11.786788977498055</c:v>
                </c:pt>
                <c:pt idx="29">
                  <c:v>11.838874671093384</c:v>
                </c:pt>
                <c:pt idx="30">
                  <c:v>11.796500630259677</c:v>
                </c:pt>
                <c:pt idx="31">
                  <c:v>12.032500375982146</c:v>
                </c:pt>
                <c:pt idx="32">
                  <c:v>11.684622364420719</c:v>
                </c:pt>
                <c:pt idx="33">
                  <c:v>11.809419570967711</c:v>
                </c:pt>
                <c:pt idx="34">
                  <c:v>11.822562203000748</c:v>
                </c:pt>
                <c:pt idx="35">
                  <c:v>11.886140015916663</c:v>
                </c:pt>
                <c:pt idx="36">
                  <c:v>12.369840931545067</c:v>
                </c:pt>
                <c:pt idx="37">
                  <c:v>12.449456227526518</c:v>
                </c:pt>
                <c:pt idx="38">
                  <c:v>12.396109202349608</c:v>
                </c:pt>
                <c:pt idx="39">
                  <c:v>12.347859286830532</c:v>
                </c:pt>
                <c:pt idx="40">
                  <c:v>12.357375248324722</c:v>
                </c:pt>
                <c:pt idx="41">
                  <c:v>11.943264685834993</c:v>
                </c:pt>
                <c:pt idx="42">
                  <c:v>11.541042939635178</c:v>
                </c:pt>
                <c:pt idx="43">
                  <c:v>11.403054647198314</c:v>
                </c:pt>
                <c:pt idx="44">
                  <c:v>11.304829428585467</c:v>
                </c:pt>
                <c:pt idx="45">
                  <c:v>11.970612761607935</c:v>
                </c:pt>
                <c:pt idx="46">
                  <c:v>11.539839392426597</c:v>
                </c:pt>
                <c:pt idx="47">
                  <c:v>11.333910764926079</c:v>
                </c:pt>
                <c:pt idx="48">
                  <c:v>11.565903016356668</c:v>
                </c:pt>
                <c:pt idx="49">
                  <c:v>11.563413186439876</c:v>
                </c:pt>
                <c:pt idx="50">
                  <c:v>11.617918197124533</c:v>
                </c:pt>
                <c:pt idx="51">
                  <c:v>11.565557164374951</c:v>
                </c:pt>
                <c:pt idx="52">
                  <c:v>11.374910203002424</c:v>
                </c:pt>
                <c:pt idx="53">
                  <c:v>11.425211240401653</c:v>
                </c:pt>
                <c:pt idx="54">
                  <c:v>10.708898531289217</c:v>
                </c:pt>
                <c:pt idx="55">
                  <c:v>10.877207400387947</c:v>
                </c:pt>
                <c:pt idx="56">
                  <c:v>10.89374151335511</c:v>
                </c:pt>
                <c:pt idx="57">
                  <c:v>11.126374233166539</c:v>
                </c:pt>
                <c:pt idx="58">
                  <c:v>11.084824797267267</c:v>
                </c:pt>
                <c:pt idx="59">
                  <c:v>10.856668289444775</c:v>
                </c:pt>
                <c:pt idx="60">
                  <c:v>10.631115630774911</c:v>
                </c:pt>
                <c:pt idx="61">
                  <c:v>10.422434817492176</c:v>
                </c:pt>
                <c:pt idx="62">
                  <c:v>10.473689256476749</c:v>
                </c:pt>
                <c:pt idx="63">
                  <c:v>10.662007110245538</c:v>
                </c:pt>
                <c:pt idx="64">
                  <c:v>10.688451738762435</c:v>
                </c:pt>
                <c:pt idx="65">
                  <c:v>10.259936230720818</c:v>
                </c:pt>
                <c:pt idx="66">
                  <c:v>10.641704081680157</c:v>
                </c:pt>
                <c:pt idx="67">
                  <c:v>11.216154283727757</c:v>
                </c:pt>
                <c:pt idx="68">
                  <c:v>11.375132547390693</c:v>
                </c:pt>
                <c:pt idx="69">
                  <c:v>11.379284756909634</c:v>
                </c:pt>
                <c:pt idx="70">
                  <c:v>11.461267065332542</c:v>
                </c:pt>
                <c:pt idx="71">
                  <c:v>11.429072986538385</c:v>
                </c:pt>
                <c:pt idx="72">
                  <c:v>11.483722207659062</c:v>
                </c:pt>
                <c:pt idx="73">
                  <c:v>11.594448682222485</c:v>
                </c:pt>
                <c:pt idx="74">
                  <c:v>11.38533294686138</c:v>
                </c:pt>
                <c:pt idx="75">
                  <c:v>11.327321905066109</c:v>
                </c:pt>
                <c:pt idx="76">
                  <c:v>11.2028120264952</c:v>
                </c:pt>
                <c:pt idx="77">
                  <c:v>11.239851480553645</c:v>
                </c:pt>
                <c:pt idx="78">
                  <c:v>11.768962473073183</c:v>
                </c:pt>
                <c:pt idx="79">
                  <c:v>12.337989785640501</c:v>
                </c:pt>
                <c:pt idx="80">
                  <c:v>11.87486471136654</c:v>
                </c:pt>
                <c:pt idx="81">
                  <c:v>11.736191634751822</c:v>
                </c:pt>
                <c:pt idx="82">
                  <c:v>12.012298610376318</c:v>
                </c:pt>
                <c:pt idx="83">
                  <c:v>9.3980597873286094</c:v>
                </c:pt>
                <c:pt idx="84">
                  <c:v>11.756306508858671</c:v>
                </c:pt>
                <c:pt idx="85">
                  <c:v>11.848279799563761</c:v>
                </c:pt>
                <c:pt idx="86">
                  <c:v>11.882793154949551</c:v>
                </c:pt>
                <c:pt idx="87">
                  <c:v>12.030034451370337</c:v>
                </c:pt>
                <c:pt idx="88">
                  <c:v>12.060795726693589</c:v>
                </c:pt>
                <c:pt idx="89">
                  <c:v>12.125222327869395</c:v>
                </c:pt>
                <c:pt idx="90">
                  <c:v>12.222973077206737</c:v>
                </c:pt>
                <c:pt idx="91">
                  <c:v>12.065008646515341</c:v>
                </c:pt>
                <c:pt idx="92">
                  <c:v>12.015745841263687</c:v>
                </c:pt>
                <c:pt idx="93">
                  <c:v>12.325111339827069</c:v>
                </c:pt>
                <c:pt idx="94">
                  <c:v>12.486086030259743</c:v>
                </c:pt>
                <c:pt idx="95">
                  <c:v>11.10233851286492</c:v>
                </c:pt>
                <c:pt idx="96">
                  <c:v>11.36476214243317</c:v>
                </c:pt>
                <c:pt idx="97">
                  <c:v>11.476019293862219</c:v>
                </c:pt>
                <c:pt idx="98">
                  <c:v>12.082836650381083</c:v>
                </c:pt>
                <c:pt idx="99">
                  <c:v>12.89892004727977</c:v>
                </c:pt>
                <c:pt idx="100">
                  <c:v>13.070248677915398</c:v>
                </c:pt>
                <c:pt idx="101">
                  <c:v>13.075012490460939</c:v>
                </c:pt>
                <c:pt idx="102">
                  <c:v>12.790358231251199</c:v>
                </c:pt>
                <c:pt idx="103">
                  <c:v>12.838705007604645</c:v>
                </c:pt>
                <c:pt idx="104">
                  <c:v>13.232525832660885</c:v>
                </c:pt>
                <c:pt idx="105">
                  <c:v>12.237340079224584</c:v>
                </c:pt>
                <c:pt idx="106">
                  <c:v>12.376861478990241</c:v>
                </c:pt>
                <c:pt idx="107">
                  <c:v>12.244956375862659</c:v>
                </c:pt>
                <c:pt idx="108">
                  <c:v>11.824162315420869</c:v>
                </c:pt>
                <c:pt idx="109">
                  <c:v>11.974017449909901</c:v>
                </c:pt>
                <c:pt idx="110">
                  <c:v>11.997578827846194</c:v>
                </c:pt>
                <c:pt idx="111">
                  <c:v>11.44709915839322</c:v>
                </c:pt>
                <c:pt idx="112">
                  <c:v>11.524580895619113</c:v>
                </c:pt>
                <c:pt idx="113">
                  <c:v>12.001038296998928</c:v>
                </c:pt>
                <c:pt idx="114">
                  <c:v>12.069084995790721</c:v>
                </c:pt>
                <c:pt idx="115">
                  <c:v>11.989539481451244</c:v>
                </c:pt>
                <c:pt idx="116">
                  <c:v>11.35276662813647</c:v>
                </c:pt>
                <c:pt idx="117">
                  <c:v>11.413183701138358</c:v>
                </c:pt>
                <c:pt idx="118">
                  <c:v>11.832163776631464</c:v>
                </c:pt>
                <c:pt idx="119">
                  <c:v>11.769726517735483</c:v>
                </c:pt>
                <c:pt idx="120">
                  <c:v>11.98186153323155</c:v>
                </c:pt>
                <c:pt idx="121">
                  <c:v>11.660188731524546</c:v>
                </c:pt>
                <c:pt idx="122">
                  <c:v>11.417671717060051</c:v>
                </c:pt>
                <c:pt idx="123">
                  <c:v>11.238242055667762</c:v>
                </c:pt>
                <c:pt idx="124">
                  <c:v>11.807399363778401</c:v>
                </c:pt>
                <c:pt idx="125">
                  <c:v>11.860935309555293</c:v>
                </c:pt>
                <c:pt idx="126">
                  <c:v>12.222232623061004</c:v>
                </c:pt>
                <c:pt idx="127">
                  <c:v>12.212859348445688</c:v>
                </c:pt>
                <c:pt idx="128">
                  <c:v>12.049392357936025</c:v>
                </c:pt>
                <c:pt idx="129">
                  <c:v>12.313615873834145</c:v>
                </c:pt>
                <c:pt idx="130">
                  <c:v>12.227765711452072</c:v>
                </c:pt>
                <c:pt idx="131">
                  <c:v>12.146344595153696</c:v>
                </c:pt>
                <c:pt idx="132">
                  <c:v>12.291369155117573</c:v>
                </c:pt>
                <c:pt idx="133">
                  <c:v>11.892199782466882</c:v>
                </c:pt>
                <c:pt idx="134">
                  <c:v>12.247931934328305</c:v>
                </c:pt>
                <c:pt idx="135">
                  <c:v>12.544013151094374</c:v>
                </c:pt>
                <c:pt idx="136">
                  <c:v>12.734179371765324</c:v>
                </c:pt>
                <c:pt idx="137">
                  <c:v>12.422308639755048</c:v>
                </c:pt>
                <c:pt idx="138">
                  <c:v>12.387461184782753</c:v>
                </c:pt>
                <c:pt idx="139">
                  <c:v>12.350379341070949</c:v>
                </c:pt>
                <c:pt idx="140">
                  <c:v>12.201131708951825</c:v>
                </c:pt>
                <c:pt idx="141">
                  <c:v>12.313097177932125</c:v>
                </c:pt>
                <c:pt idx="142">
                  <c:v>11.780921965984801</c:v>
                </c:pt>
                <c:pt idx="143">
                  <c:v>11.698756304515831</c:v>
                </c:pt>
                <c:pt idx="144">
                  <c:v>11.769218079194326</c:v>
                </c:pt>
                <c:pt idx="145">
                  <c:v>11.848641433870311</c:v>
                </c:pt>
                <c:pt idx="146">
                  <c:v>11.781509978597008</c:v>
                </c:pt>
                <c:pt idx="147">
                  <c:v>11.777927828843151</c:v>
                </c:pt>
                <c:pt idx="148">
                  <c:v>11.924170403273452</c:v>
                </c:pt>
                <c:pt idx="149">
                  <c:v>12.277841181303522</c:v>
                </c:pt>
                <c:pt idx="150">
                  <c:v>12.304038055067563</c:v>
                </c:pt>
                <c:pt idx="151">
                  <c:v>12.424790805958766</c:v>
                </c:pt>
                <c:pt idx="152">
                  <c:v>12.323054167031616</c:v>
                </c:pt>
                <c:pt idx="153">
                  <c:v>12.312747753247281</c:v>
                </c:pt>
                <c:pt idx="154">
                  <c:v>11.964384855720061</c:v>
                </c:pt>
                <c:pt idx="155">
                  <c:v>12.153185590254871</c:v>
                </c:pt>
                <c:pt idx="156">
                  <c:v>11.983883525406934</c:v>
                </c:pt>
                <c:pt idx="157">
                  <c:v>10.304807214191136</c:v>
                </c:pt>
                <c:pt idx="158">
                  <c:v>10.684509509395756</c:v>
                </c:pt>
                <c:pt idx="159">
                  <c:v>11.537976540016668</c:v>
                </c:pt>
                <c:pt idx="160">
                  <c:v>10.127889838082494</c:v>
                </c:pt>
                <c:pt idx="161">
                  <c:v>11.24722533766986</c:v>
                </c:pt>
                <c:pt idx="162">
                  <c:v>11.653374087068542</c:v>
                </c:pt>
                <c:pt idx="163">
                  <c:v>11.854989718115224</c:v>
                </c:pt>
                <c:pt idx="164">
                  <c:v>11.947121374850553</c:v>
                </c:pt>
                <c:pt idx="165">
                  <c:v>11.998663744002052</c:v>
                </c:pt>
                <c:pt idx="166">
                  <c:v>12.067911596611204</c:v>
                </c:pt>
                <c:pt idx="167">
                  <c:v>12.084688452589173</c:v>
                </c:pt>
                <c:pt idx="168">
                  <c:v>12.117814627154226</c:v>
                </c:pt>
                <c:pt idx="169">
                  <c:v>12.050280517377935</c:v>
                </c:pt>
                <c:pt idx="170">
                  <c:v>12.178850518303831</c:v>
                </c:pt>
                <c:pt idx="171">
                  <c:v>12.267895945403737</c:v>
                </c:pt>
                <c:pt idx="172">
                  <c:v>12.291124350303525</c:v>
                </c:pt>
                <c:pt idx="173">
                  <c:v>12.239779086525258</c:v>
                </c:pt>
                <c:pt idx="174">
                  <c:v>12.443751047531803</c:v>
                </c:pt>
                <c:pt idx="175">
                  <c:v>12.565418107971116</c:v>
                </c:pt>
                <c:pt idx="176">
                  <c:v>12.622834191399159</c:v>
                </c:pt>
                <c:pt idx="177">
                  <c:v>12.828153273580281</c:v>
                </c:pt>
                <c:pt idx="178">
                  <c:v>12.917408338169004</c:v>
                </c:pt>
                <c:pt idx="179">
                  <c:v>12.025125218243781</c:v>
                </c:pt>
                <c:pt idx="180">
                  <c:v>12.477388139858748</c:v>
                </c:pt>
                <c:pt idx="181">
                  <c:v>12.492728768045527</c:v>
                </c:pt>
                <c:pt idx="182">
                  <c:v>12.782971724308741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'19'!$E$4</c:f>
              <c:strCache>
                <c:ptCount val="1"/>
                <c:pt idx="0">
                  <c:v>Federal bonds</c:v>
                </c:pt>
              </c:strCache>
            </c:strRef>
          </c:tx>
          <c:spPr>
            <a:ln>
              <a:solidFill>
                <a:schemeClr val="accent2"/>
              </a:solidFill>
            </a:ln>
          </c:spPr>
          <c:marker>
            <c:symbol val="none"/>
          </c:marker>
          <c:cat>
            <c:numRef>
              <c:f>'19'!$A$5:$A$187</c:f>
              <c:numCache>
                <c:formatCode>dd/mm/yy;@</c:formatCode>
                <c:ptCount val="183"/>
                <c:pt idx="0">
                  <c:v>41282</c:v>
                </c:pt>
                <c:pt idx="1">
                  <c:v>41283</c:v>
                </c:pt>
                <c:pt idx="2">
                  <c:v>41284</c:v>
                </c:pt>
                <c:pt idx="3">
                  <c:v>41285</c:v>
                </c:pt>
                <c:pt idx="4">
                  <c:v>41288</c:v>
                </c:pt>
                <c:pt idx="5">
                  <c:v>41289</c:v>
                </c:pt>
                <c:pt idx="6">
                  <c:v>41290</c:v>
                </c:pt>
                <c:pt idx="7">
                  <c:v>41291</c:v>
                </c:pt>
                <c:pt idx="8">
                  <c:v>41292</c:v>
                </c:pt>
                <c:pt idx="9">
                  <c:v>41295</c:v>
                </c:pt>
                <c:pt idx="10">
                  <c:v>41296</c:v>
                </c:pt>
                <c:pt idx="11">
                  <c:v>41297</c:v>
                </c:pt>
                <c:pt idx="12">
                  <c:v>41298</c:v>
                </c:pt>
                <c:pt idx="13">
                  <c:v>41299</c:v>
                </c:pt>
                <c:pt idx="14">
                  <c:v>41302</c:v>
                </c:pt>
                <c:pt idx="15">
                  <c:v>41303</c:v>
                </c:pt>
                <c:pt idx="16">
                  <c:v>41304</c:v>
                </c:pt>
                <c:pt idx="17">
                  <c:v>41305</c:v>
                </c:pt>
                <c:pt idx="18">
                  <c:v>41306</c:v>
                </c:pt>
                <c:pt idx="19">
                  <c:v>41309</c:v>
                </c:pt>
                <c:pt idx="20">
                  <c:v>41310</c:v>
                </c:pt>
                <c:pt idx="21">
                  <c:v>41311</c:v>
                </c:pt>
                <c:pt idx="22">
                  <c:v>41312</c:v>
                </c:pt>
                <c:pt idx="23">
                  <c:v>41313</c:v>
                </c:pt>
                <c:pt idx="24">
                  <c:v>41316</c:v>
                </c:pt>
                <c:pt idx="25">
                  <c:v>41317</c:v>
                </c:pt>
                <c:pt idx="26">
                  <c:v>41318</c:v>
                </c:pt>
                <c:pt idx="27">
                  <c:v>41319</c:v>
                </c:pt>
                <c:pt idx="28">
                  <c:v>41320</c:v>
                </c:pt>
                <c:pt idx="29">
                  <c:v>41323</c:v>
                </c:pt>
                <c:pt idx="30">
                  <c:v>41324</c:v>
                </c:pt>
                <c:pt idx="31">
                  <c:v>41325</c:v>
                </c:pt>
                <c:pt idx="32">
                  <c:v>41326</c:v>
                </c:pt>
                <c:pt idx="33">
                  <c:v>41327</c:v>
                </c:pt>
                <c:pt idx="34">
                  <c:v>41330</c:v>
                </c:pt>
                <c:pt idx="35">
                  <c:v>41331</c:v>
                </c:pt>
                <c:pt idx="36">
                  <c:v>41332</c:v>
                </c:pt>
                <c:pt idx="37">
                  <c:v>41333</c:v>
                </c:pt>
                <c:pt idx="38">
                  <c:v>41334</c:v>
                </c:pt>
                <c:pt idx="39">
                  <c:v>41337</c:v>
                </c:pt>
                <c:pt idx="40">
                  <c:v>41338</c:v>
                </c:pt>
                <c:pt idx="41">
                  <c:v>41339</c:v>
                </c:pt>
                <c:pt idx="42">
                  <c:v>41340</c:v>
                </c:pt>
                <c:pt idx="43">
                  <c:v>41344</c:v>
                </c:pt>
                <c:pt idx="44">
                  <c:v>41345</c:v>
                </c:pt>
                <c:pt idx="45">
                  <c:v>41346</c:v>
                </c:pt>
                <c:pt idx="46">
                  <c:v>41347</c:v>
                </c:pt>
                <c:pt idx="47">
                  <c:v>41348</c:v>
                </c:pt>
                <c:pt idx="48">
                  <c:v>41351</c:v>
                </c:pt>
                <c:pt idx="49">
                  <c:v>41352</c:v>
                </c:pt>
                <c:pt idx="50">
                  <c:v>41353</c:v>
                </c:pt>
                <c:pt idx="51">
                  <c:v>41354</c:v>
                </c:pt>
                <c:pt idx="52">
                  <c:v>41355</c:v>
                </c:pt>
                <c:pt idx="53">
                  <c:v>41358</c:v>
                </c:pt>
                <c:pt idx="54">
                  <c:v>41359</c:v>
                </c:pt>
                <c:pt idx="55">
                  <c:v>41360</c:v>
                </c:pt>
                <c:pt idx="56">
                  <c:v>41361</c:v>
                </c:pt>
                <c:pt idx="57">
                  <c:v>41362</c:v>
                </c:pt>
                <c:pt idx="58">
                  <c:v>41365</c:v>
                </c:pt>
                <c:pt idx="59">
                  <c:v>41366</c:v>
                </c:pt>
                <c:pt idx="60">
                  <c:v>41367</c:v>
                </c:pt>
                <c:pt idx="61">
                  <c:v>41368</c:v>
                </c:pt>
                <c:pt idx="62">
                  <c:v>41369</c:v>
                </c:pt>
                <c:pt idx="63">
                  <c:v>41372</c:v>
                </c:pt>
                <c:pt idx="64">
                  <c:v>41373</c:v>
                </c:pt>
                <c:pt idx="65">
                  <c:v>41374</c:v>
                </c:pt>
                <c:pt idx="66">
                  <c:v>41375</c:v>
                </c:pt>
                <c:pt idx="67">
                  <c:v>41376</c:v>
                </c:pt>
                <c:pt idx="68">
                  <c:v>41379</c:v>
                </c:pt>
                <c:pt idx="69">
                  <c:v>41380</c:v>
                </c:pt>
                <c:pt idx="70">
                  <c:v>41381</c:v>
                </c:pt>
                <c:pt idx="71">
                  <c:v>41382</c:v>
                </c:pt>
                <c:pt idx="72">
                  <c:v>41383</c:v>
                </c:pt>
                <c:pt idx="73">
                  <c:v>41386</c:v>
                </c:pt>
                <c:pt idx="74">
                  <c:v>41387</c:v>
                </c:pt>
                <c:pt idx="75">
                  <c:v>41388</c:v>
                </c:pt>
                <c:pt idx="76">
                  <c:v>41389</c:v>
                </c:pt>
                <c:pt idx="77">
                  <c:v>41390</c:v>
                </c:pt>
                <c:pt idx="78">
                  <c:v>41393</c:v>
                </c:pt>
                <c:pt idx="79">
                  <c:v>41394</c:v>
                </c:pt>
                <c:pt idx="80">
                  <c:v>41400</c:v>
                </c:pt>
                <c:pt idx="81">
                  <c:v>41401</c:v>
                </c:pt>
                <c:pt idx="82">
                  <c:v>41402</c:v>
                </c:pt>
                <c:pt idx="83">
                  <c:v>41407</c:v>
                </c:pt>
                <c:pt idx="84">
                  <c:v>41408</c:v>
                </c:pt>
                <c:pt idx="85">
                  <c:v>41409</c:v>
                </c:pt>
                <c:pt idx="86">
                  <c:v>41410</c:v>
                </c:pt>
                <c:pt idx="87">
                  <c:v>41411</c:v>
                </c:pt>
                <c:pt idx="88">
                  <c:v>41414</c:v>
                </c:pt>
                <c:pt idx="89">
                  <c:v>41415</c:v>
                </c:pt>
                <c:pt idx="90">
                  <c:v>41416</c:v>
                </c:pt>
                <c:pt idx="91">
                  <c:v>41417</c:v>
                </c:pt>
                <c:pt idx="92">
                  <c:v>41418</c:v>
                </c:pt>
                <c:pt idx="93">
                  <c:v>41421</c:v>
                </c:pt>
                <c:pt idx="94">
                  <c:v>41422</c:v>
                </c:pt>
                <c:pt idx="95">
                  <c:v>41423</c:v>
                </c:pt>
                <c:pt idx="96">
                  <c:v>41424</c:v>
                </c:pt>
                <c:pt idx="97">
                  <c:v>41425</c:v>
                </c:pt>
                <c:pt idx="98">
                  <c:v>41428</c:v>
                </c:pt>
                <c:pt idx="99">
                  <c:v>41429</c:v>
                </c:pt>
                <c:pt idx="100">
                  <c:v>41430</c:v>
                </c:pt>
                <c:pt idx="101">
                  <c:v>41431</c:v>
                </c:pt>
                <c:pt idx="102">
                  <c:v>41432</c:v>
                </c:pt>
                <c:pt idx="103">
                  <c:v>41435</c:v>
                </c:pt>
                <c:pt idx="104">
                  <c:v>41436</c:v>
                </c:pt>
                <c:pt idx="105">
                  <c:v>41438</c:v>
                </c:pt>
                <c:pt idx="106">
                  <c:v>41439</c:v>
                </c:pt>
                <c:pt idx="107">
                  <c:v>41442</c:v>
                </c:pt>
                <c:pt idx="108">
                  <c:v>41443</c:v>
                </c:pt>
                <c:pt idx="109">
                  <c:v>41444</c:v>
                </c:pt>
                <c:pt idx="110">
                  <c:v>41445</c:v>
                </c:pt>
                <c:pt idx="111">
                  <c:v>41446</c:v>
                </c:pt>
                <c:pt idx="112">
                  <c:v>41449</c:v>
                </c:pt>
                <c:pt idx="113">
                  <c:v>41450</c:v>
                </c:pt>
                <c:pt idx="114">
                  <c:v>41451</c:v>
                </c:pt>
                <c:pt idx="115">
                  <c:v>41452</c:v>
                </c:pt>
                <c:pt idx="116">
                  <c:v>41453</c:v>
                </c:pt>
                <c:pt idx="117">
                  <c:v>41456</c:v>
                </c:pt>
                <c:pt idx="118">
                  <c:v>41457</c:v>
                </c:pt>
                <c:pt idx="119">
                  <c:v>41458</c:v>
                </c:pt>
                <c:pt idx="120">
                  <c:v>41459</c:v>
                </c:pt>
                <c:pt idx="121">
                  <c:v>41460</c:v>
                </c:pt>
                <c:pt idx="122">
                  <c:v>41463</c:v>
                </c:pt>
                <c:pt idx="123">
                  <c:v>41464</c:v>
                </c:pt>
                <c:pt idx="124">
                  <c:v>41465</c:v>
                </c:pt>
                <c:pt idx="125">
                  <c:v>41466</c:v>
                </c:pt>
                <c:pt idx="126">
                  <c:v>41467</c:v>
                </c:pt>
                <c:pt idx="127">
                  <c:v>41470</c:v>
                </c:pt>
                <c:pt idx="128">
                  <c:v>41471</c:v>
                </c:pt>
                <c:pt idx="129">
                  <c:v>41472</c:v>
                </c:pt>
                <c:pt idx="130">
                  <c:v>41473</c:v>
                </c:pt>
                <c:pt idx="131">
                  <c:v>41474</c:v>
                </c:pt>
                <c:pt idx="132">
                  <c:v>41477</c:v>
                </c:pt>
                <c:pt idx="133">
                  <c:v>41478</c:v>
                </c:pt>
                <c:pt idx="134">
                  <c:v>41479</c:v>
                </c:pt>
                <c:pt idx="135">
                  <c:v>41480</c:v>
                </c:pt>
                <c:pt idx="136">
                  <c:v>41481</c:v>
                </c:pt>
                <c:pt idx="137">
                  <c:v>41484</c:v>
                </c:pt>
                <c:pt idx="138">
                  <c:v>41485</c:v>
                </c:pt>
                <c:pt idx="139">
                  <c:v>41486</c:v>
                </c:pt>
                <c:pt idx="140">
                  <c:v>41487</c:v>
                </c:pt>
                <c:pt idx="141">
                  <c:v>41488</c:v>
                </c:pt>
                <c:pt idx="142">
                  <c:v>41491</c:v>
                </c:pt>
                <c:pt idx="143">
                  <c:v>41492</c:v>
                </c:pt>
                <c:pt idx="144">
                  <c:v>41493</c:v>
                </c:pt>
                <c:pt idx="145">
                  <c:v>41494</c:v>
                </c:pt>
                <c:pt idx="146">
                  <c:v>41495</c:v>
                </c:pt>
                <c:pt idx="147">
                  <c:v>41498</c:v>
                </c:pt>
                <c:pt idx="148">
                  <c:v>41499</c:v>
                </c:pt>
                <c:pt idx="149">
                  <c:v>41500</c:v>
                </c:pt>
                <c:pt idx="150">
                  <c:v>41501</c:v>
                </c:pt>
                <c:pt idx="151">
                  <c:v>41502</c:v>
                </c:pt>
                <c:pt idx="152">
                  <c:v>41505</c:v>
                </c:pt>
                <c:pt idx="153">
                  <c:v>41506</c:v>
                </c:pt>
                <c:pt idx="154">
                  <c:v>41507</c:v>
                </c:pt>
                <c:pt idx="155">
                  <c:v>41508</c:v>
                </c:pt>
                <c:pt idx="156">
                  <c:v>41509</c:v>
                </c:pt>
                <c:pt idx="157">
                  <c:v>41512</c:v>
                </c:pt>
                <c:pt idx="158">
                  <c:v>41513</c:v>
                </c:pt>
                <c:pt idx="159">
                  <c:v>41514</c:v>
                </c:pt>
                <c:pt idx="160">
                  <c:v>41515</c:v>
                </c:pt>
                <c:pt idx="161">
                  <c:v>41516</c:v>
                </c:pt>
                <c:pt idx="162">
                  <c:v>41519</c:v>
                </c:pt>
                <c:pt idx="163">
                  <c:v>41520</c:v>
                </c:pt>
                <c:pt idx="164">
                  <c:v>41521</c:v>
                </c:pt>
                <c:pt idx="165">
                  <c:v>41522</c:v>
                </c:pt>
                <c:pt idx="166">
                  <c:v>41523</c:v>
                </c:pt>
                <c:pt idx="167">
                  <c:v>41526</c:v>
                </c:pt>
                <c:pt idx="168">
                  <c:v>41527</c:v>
                </c:pt>
                <c:pt idx="169">
                  <c:v>41528</c:v>
                </c:pt>
                <c:pt idx="170">
                  <c:v>41529</c:v>
                </c:pt>
                <c:pt idx="171">
                  <c:v>41530</c:v>
                </c:pt>
                <c:pt idx="172">
                  <c:v>41533</c:v>
                </c:pt>
                <c:pt idx="173">
                  <c:v>41534</c:v>
                </c:pt>
                <c:pt idx="174">
                  <c:v>41535</c:v>
                </c:pt>
                <c:pt idx="175">
                  <c:v>41536</c:v>
                </c:pt>
                <c:pt idx="176">
                  <c:v>41537</c:v>
                </c:pt>
                <c:pt idx="177">
                  <c:v>41540</c:v>
                </c:pt>
                <c:pt idx="178">
                  <c:v>41541</c:v>
                </c:pt>
                <c:pt idx="179">
                  <c:v>41542</c:v>
                </c:pt>
                <c:pt idx="180">
                  <c:v>41543</c:v>
                </c:pt>
                <c:pt idx="181">
                  <c:v>41544</c:v>
                </c:pt>
                <c:pt idx="182">
                  <c:v>41547</c:v>
                </c:pt>
              </c:numCache>
            </c:numRef>
          </c:cat>
          <c:val>
            <c:numRef>
              <c:f>'19'!$E$5:$E$187</c:f>
              <c:numCache>
                <c:formatCode>General</c:formatCode>
                <c:ptCount val="183"/>
                <c:pt idx="0">
                  <c:v>8.9266254641862783</c:v>
                </c:pt>
                <c:pt idx="1">
                  <c:v>9.0244311492793052</c:v>
                </c:pt>
                <c:pt idx="2">
                  <c:v>9.099520291618493</c:v>
                </c:pt>
                <c:pt idx="3">
                  <c:v>8.5290853801956796</c:v>
                </c:pt>
                <c:pt idx="4">
                  <c:v>8.5932875554270716</c:v>
                </c:pt>
                <c:pt idx="5">
                  <c:v>8.4589972641451503</c:v>
                </c:pt>
                <c:pt idx="6">
                  <c:v>7.8508338155686159</c:v>
                </c:pt>
                <c:pt idx="7">
                  <c:v>7.7865040990524284</c:v>
                </c:pt>
                <c:pt idx="8">
                  <c:v>8.2681390686422596</c:v>
                </c:pt>
                <c:pt idx="9">
                  <c:v>7.9930194907654535</c:v>
                </c:pt>
                <c:pt idx="10">
                  <c:v>8.2415776712231406</c:v>
                </c:pt>
                <c:pt idx="11">
                  <c:v>7.6344289394221905</c:v>
                </c:pt>
                <c:pt idx="12">
                  <c:v>7.5575803257529408</c:v>
                </c:pt>
                <c:pt idx="13">
                  <c:v>8.5006547143881424</c:v>
                </c:pt>
                <c:pt idx="14">
                  <c:v>8.2451931537337124</c:v>
                </c:pt>
                <c:pt idx="15">
                  <c:v>8.4130003038831589</c:v>
                </c:pt>
                <c:pt idx="16">
                  <c:v>8.2188165462638398</c:v>
                </c:pt>
                <c:pt idx="17">
                  <c:v>8.5446201183350396</c:v>
                </c:pt>
                <c:pt idx="18">
                  <c:v>8.2080259228334391</c:v>
                </c:pt>
                <c:pt idx="19">
                  <c:v>8.0132171565769532</c:v>
                </c:pt>
                <c:pt idx="20">
                  <c:v>8.1701743504954596</c:v>
                </c:pt>
                <c:pt idx="21">
                  <c:v>7.4013990576752438</c:v>
                </c:pt>
                <c:pt idx="22">
                  <c:v>7.82178473893042</c:v>
                </c:pt>
                <c:pt idx="23">
                  <c:v>7.9993701995163127</c:v>
                </c:pt>
                <c:pt idx="24">
                  <c:v>7.8930937194338435</c:v>
                </c:pt>
                <c:pt idx="25">
                  <c:v>7.5609680594236099</c:v>
                </c:pt>
                <c:pt idx="26">
                  <c:v>7.3999885028793946</c:v>
                </c:pt>
                <c:pt idx="27">
                  <c:v>7.4558955775109919</c:v>
                </c:pt>
                <c:pt idx="28">
                  <c:v>8.1218442627385556</c:v>
                </c:pt>
                <c:pt idx="29">
                  <c:v>8.4886911522803334</c:v>
                </c:pt>
                <c:pt idx="30">
                  <c:v>8.6228903402648776</c:v>
                </c:pt>
                <c:pt idx="31">
                  <c:v>7.836222953984521</c:v>
                </c:pt>
                <c:pt idx="32">
                  <c:v>7.3649671028552852</c:v>
                </c:pt>
                <c:pt idx="33">
                  <c:v>8.2192643881002159</c:v>
                </c:pt>
                <c:pt idx="34">
                  <c:v>8.6466275493360207</c:v>
                </c:pt>
                <c:pt idx="35">
                  <c:v>8.3689017584131111</c:v>
                </c:pt>
                <c:pt idx="36">
                  <c:v>8.1438412879716591</c:v>
                </c:pt>
                <c:pt idx="37">
                  <c:v>8.1510258128671271</c:v>
                </c:pt>
                <c:pt idx="38">
                  <c:v>8.5064761336656538</c:v>
                </c:pt>
                <c:pt idx="39">
                  <c:v>8.4342924850245868</c:v>
                </c:pt>
                <c:pt idx="40">
                  <c:v>8.1729883028584851</c:v>
                </c:pt>
                <c:pt idx="41">
                  <c:v>8.9051871059197261</c:v>
                </c:pt>
                <c:pt idx="42">
                  <c:v>8.8446982312116251</c:v>
                </c:pt>
                <c:pt idx="43">
                  <c:v>8.6126418842979486</c:v>
                </c:pt>
                <c:pt idx="44">
                  <c:v>8.6963966496401159</c:v>
                </c:pt>
                <c:pt idx="45">
                  <c:v>8.4717352325965933</c:v>
                </c:pt>
                <c:pt idx="46">
                  <c:v>8.0848213990124389</c:v>
                </c:pt>
                <c:pt idx="47">
                  <c:v>8.6347324261396086</c:v>
                </c:pt>
                <c:pt idx="48">
                  <c:v>8.2854514073794867</c:v>
                </c:pt>
                <c:pt idx="49">
                  <c:v>8.4506203600608156</c:v>
                </c:pt>
                <c:pt idx="50">
                  <c:v>8.4425311381600192</c:v>
                </c:pt>
                <c:pt idx="51">
                  <c:v>8.3967387606649382</c:v>
                </c:pt>
                <c:pt idx="52">
                  <c:v>8.3904654233845903</c:v>
                </c:pt>
                <c:pt idx="53">
                  <c:v>8.6195667229909141</c:v>
                </c:pt>
                <c:pt idx="54">
                  <c:v>8.0289528146715998</c:v>
                </c:pt>
                <c:pt idx="55">
                  <c:v>7.8634268419508135</c:v>
                </c:pt>
                <c:pt idx="56">
                  <c:v>7.7202634224478057</c:v>
                </c:pt>
                <c:pt idx="57">
                  <c:v>7.722233751735347</c:v>
                </c:pt>
                <c:pt idx="58">
                  <c:v>8.1193449145912897</c:v>
                </c:pt>
                <c:pt idx="59">
                  <c:v>8.0122050080567355</c:v>
                </c:pt>
                <c:pt idx="60">
                  <c:v>8.1742561443583348</c:v>
                </c:pt>
                <c:pt idx="61">
                  <c:v>8.30854233192081</c:v>
                </c:pt>
                <c:pt idx="62">
                  <c:v>8.479570460407869</c:v>
                </c:pt>
                <c:pt idx="63">
                  <c:v>8.6524941320982851</c:v>
                </c:pt>
                <c:pt idx="64">
                  <c:v>8.2817106312503537</c:v>
                </c:pt>
                <c:pt idx="65">
                  <c:v>8.7840598405029144</c:v>
                </c:pt>
                <c:pt idx="66">
                  <c:v>8.8011260944562935</c:v>
                </c:pt>
                <c:pt idx="67">
                  <c:v>8.6385324091371132</c:v>
                </c:pt>
                <c:pt idx="68">
                  <c:v>8.2814733291282501</c:v>
                </c:pt>
                <c:pt idx="69">
                  <c:v>8.7484356417851714</c:v>
                </c:pt>
                <c:pt idx="70">
                  <c:v>8.0068870251128423</c:v>
                </c:pt>
                <c:pt idx="71">
                  <c:v>8.7726075141012494</c:v>
                </c:pt>
                <c:pt idx="72">
                  <c:v>8.7809279582792872</c:v>
                </c:pt>
                <c:pt idx="73">
                  <c:v>8.4732584107159763</c:v>
                </c:pt>
                <c:pt idx="74">
                  <c:v>8.5900668305276451</c:v>
                </c:pt>
                <c:pt idx="75">
                  <c:v>8.7488957546273962</c:v>
                </c:pt>
                <c:pt idx="76">
                  <c:v>8.5439945614310222</c:v>
                </c:pt>
                <c:pt idx="77">
                  <c:v>8.7284166689606675</c:v>
                </c:pt>
                <c:pt idx="78">
                  <c:v>8.4346564142477316</c:v>
                </c:pt>
                <c:pt idx="79">
                  <c:v>8.4698315430240463</c:v>
                </c:pt>
                <c:pt idx="80">
                  <c:v>8.6064109425140618</c:v>
                </c:pt>
                <c:pt idx="81">
                  <c:v>8.0995072332926181</c:v>
                </c:pt>
                <c:pt idx="82">
                  <c:v>7.9880398667637929</c:v>
                </c:pt>
                <c:pt idx="83">
                  <c:v>5.567307971309539</c:v>
                </c:pt>
                <c:pt idx="84">
                  <c:v>7.0514503029474023</c:v>
                </c:pt>
                <c:pt idx="85">
                  <c:v>7.2464940006286618</c:v>
                </c:pt>
                <c:pt idx="86">
                  <c:v>7.3649314776893604</c:v>
                </c:pt>
                <c:pt idx="87">
                  <c:v>7.3077656451350244</c:v>
                </c:pt>
                <c:pt idx="88">
                  <c:v>7.1549141199585105</c:v>
                </c:pt>
                <c:pt idx="89">
                  <c:v>6.6795728654059578</c:v>
                </c:pt>
                <c:pt idx="90">
                  <c:v>7.0963700737321158</c:v>
                </c:pt>
                <c:pt idx="91">
                  <c:v>6.3760436579169841</c:v>
                </c:pt>
                <c:pt idx="92">
                  <c:v>6.8057881936607618</c:v>
                </c:pt>
                <c:pt idx="93">
                  <c:v>6.7944327225018402</c:v>
                </c:pt>
                <c:pt idx="94">
                  <c:v>6.6603799077223504</c:v>
                </c:pt>
                <c:pt idx="95">
                  <c:v>6.2711927194970505</c:v>
                </c:pt>
                <c:pt idx="96">
                  <c:v>6.4238278604212429</c:v>
                </c:pt>
                <c:pt idx="97">
                  <c:v>6.0660347114721924</c:v>
                </c:pt>
                <c:pt idx="98">
                  <c:v>6.4340884390902469</c:v>
                </c:pt>
                <c:pt idx="99">
                  <c:v>7.2618770200932117</c:v>
                </c:pt>
                <c:pt idx="100">
                  <c:v>7.4252318303115539</c:v>
                </c:pt>
                <c:pt idx="101">
                  <c:v>6.9029171043117588</c:v>
                </c:pt>
                <c:pt idx="102">
                  <c:v>6.9154997000435428</c:v>
                </c:pt>
                <c:pt idx="103">
                  <c:v>6.8397564831949866</c:v>
                </c:pt>
                <c:pt idx="104">
                  <c:v>6.6111949425946923</c:v>
                </c:pt>
                <c:pt idx="105">
                  <c:v>7.549714760307368</c:v>
                </c:pt>
                <c:pt idx="106">
                  <c:v>8.1552088087563792</c:v>
                </c:pt>
                <c:pt idx="107">
                  <c:v>7.5658449625202939</c:v>
                </c:pt>
                <c:pt idx="108">
                  <c:v>7.4900800179139866</c:v>
                </c:pt>
                <c:pt idx="109">
                  <c:v>7.7671158705979249</c:v>
                </c:pt>
                <c:pt idx="110">
                  <c:v>6.5228131615088119</c:v>
                </c:pt>
                <c:pt idx="111">
                  <c:v>7.045387351046319</c:v>
                </c:pt>
                <c:pt idx="112">
                  <c:v>6.0488098259216487</c:v>
                </c:pt>
                <c:pt idx="113">
                  <c:v>7.499507362085625</c:v>
                </c:pt>
                <c:pt idx="114">
                  <c:v>7.6616740062174209</c:v>
                </c:pt>
                <c:pt idx="115">
                  <c:v>7.7693150350937756</c:v>
                </c:pt>
                <c:pt idx="116">
                  <c:v>7.0209986597843219</c:v>
                </c:pt>
                <c:pt idx="117">
                  <c:v>7.3002636758707045</c:v>
                </c:pt>
                <c:pt idx="118">
                  <c:v>7.6848836611129459</c:v>
                </c:pt>
                <c:pt idx="119">
                  <c:v>7.2090857793792953</c:v>
                </c:pt>
                <c:pt idx="120">
                  <c:v>7.577110413803215</c:v>
                </c:pt>
                <c:pt idx="121">
                  <c:v>6.8924337888588276</c:v>
                </c:pt>
                <c:pt idx="122">
                  <c:v>6.7614035917309234</c:v>
                </c:pt>
                <c:pt idx="123">
                  <c:v>7.5568174111639017</c:v>
                </c:pt>
                <c:pt idx="124">
                  <c:v>7.2431024204595023</c:v>
                </c:pt>
                <c:pt idx="125">
                  <c:v>7.3187787390785974</c:v>
                </c:pt>
                <c:pt idx="126">
                  <c:v>7.1886950189119299</c:v>
                </c:pt>
                <c:pt idx="127">
                  <c:v>7.2242165010882768</c:v>
                </c:pt>
                <c:pt idx="128">
                  <c:v>7.3254885305685242</c:v>
                </c:pt>
                <c:pt idx="129">
                  <c:v>6.6151596583201338</c:v>
                </c:pt>
                <c:pt idx="130">
                  <c:v>6.5962738436190378</c:v>
                </c:pt>
                <c:pt idx="131">
                  <c:v>6.7792443344771707</c:v>
                </c:pt>
                <c:pt idx="132">
                  <c:v>6.7857464485559635</c:v>
                </c:pt>
                <c:pt idx="133">
                  <c:v>6.820073390026355</c:v>
                </c:pt>
                <c:pt idx="134">
                  <c:v>6.6672769985354439</c:v>
                </c:pt>
                <c:pt idx="135">
                  <c:v>6.4071955758654378</c:v>
                </c:pt>
                <c:pt idx="136">
                  <c:v>6.3042754503395724</c:v>
                </c:pt>
                <c:pt idx="137">
                  <c:v>6.3784951161748582</c:v>
                </c:pt>
                <c:pt idx="138">
                  <c:v>6.115969858280164</c:v>
                </c:pt>
                <c:pt idx="139">
                  <c:v>6.0042782476992462</c:v>
                </c:pt>
                <c:pt idx="140">
                  <c:v>6.5442348862568149</c:v>
                </c:pt>
                <c:pt idx="141">
                  <c:v>6.359613592195962</c:v>
                </c:pt>
                <c:pt idx="142">
                  <c:v>6.6845353449385394</c:v>
                </c:pt>
                <c:pt idx="143">
                  <c:v>6.18026014463506</c:v>
                </c:pt>
                <c:pt idx="144">
                  <c:v>6.5729580000522239</c:v>
                </c:pt>
                <c:pt idx="145">
                  <c:v>6.7005608573171624</c:v>
                </c:pt>
                <c:pt idx="146">
                  <c:v>6.2366829634595309</c:v>
                </c:pt>
                <c:pt idx="147">
                  <c:v>6.4615083478308906</c:v>
                </c:pt>
                <c:pt idx="148">
                  <c:v>6.1477634766519822</c:v>
                </c:pt>
                <c:pt idx="149">
                  <c:v>5.9928663582926207</c:v>
                </c:pt>
                <c:pt idx="150">
                  <c:v>6.254101577759327</c:v>
                </c:pt>
                <c:pt idx="151">
                  <c:v>6.3876612622618083</c:v>
                </c:pt>
                <c:pt idx="152">
                  <c:v>6.5010876392957737</c:v>
                </c:pt>
                <c:pt idx="153">
                  <c:v>6.445568483051237</c:v>
                </c:pt>
                <c:pt idx="154">
                  <c:v>6.4649096894181604</c:v>
                </c:pt>
                <c:pt idx="155">
                  <c:v>6.1239459980826076</c:v>
                </c:pt>
                <c:pt idx="156">
                  <c:v>6.4969875102049839</c:v>
                </c:pt>
                <c:pt idx="157">
                  <c:v>6.8483287053606521</c:v>
                </c:pt>
                <c:pt idx="158">
                  <c:v>6.4148092746054175</c:v>
                </c:pt>
                <c:pt idx="159">
                  <c:v>6.5545655881372271</c:v>
                </c:pt>
                <c:pt idx="160">
                  <c:v>6.3162483252568453</c:v>
                </c:pt>
                <c:pt idx="161">
                  <c:v>6.0514895489650051</c:v>
                </c:pt>
                <c:pt idx="162">
                  <c:v>6.1758039019297231</c:v>
                </c:pt>
                <c:pt idx="163">
                  <c:v>6.1806075989440146</c:v>
                </c:pt>
                <c:pt idx="164">
                  <c:v>6.7154288441519805</c:v>
                </c:pt>
                <c:pt idx="165">
                  <c:v>6.6746416368541865</c:v>
                </c:pt>
                <c:pt idx="166">
                  <c:v>6.8379103485699755</c:v>
                </c:pt>
                <c:pt idx="167">
                  <c:v>6.7939936298115287</c:v>
                </c:pt>
                <c:pt idx="168">
                  <c:v>6.9608384071844744</c:v>
                </c:pt>
                <c:pt idx="169">
                  <c:v>7.3315956098062971</c:v>
                </c:pt>
                <c:pt idx="170">
                  <c:v>7.6119229299648961</c:v>
                </c:pt>
                <c:pt idx="171">
                  <c:v>7.4107431198229836</c:v>
                </c:pt>
                <c:pt idx="172">
                  <c:v>7.371028490554032</c:v>
                </c:pt>
                <c:pt idx="173">
                  <c:v>7.1337874008552449</c:v>
                </c:pt>
                <c:pt idx="174">
                  <c:v>6.5866686399294636</c:v>
                </c:pt>
                <c:pt idx="175">
                  <c:v>7.1745608301992796</c:v>
                </c:pt>
                <c:pt idx="176">
                  <c:v>6.7308897447488842</c:v>
                </c:pt>
                <c:pt idx="177">
                  <c:v>6.6280787064030537</c:v>
                </c:pt>
                <c:pt idx="178">
                  <c:v>6.7765502043690686</c:v>
                </c:pt>
                <c:pt idx="179">
                  <c:v>6.4086714274283203</c:v>
                </c:pt>
                <c:pt idx="180">
                  <c:v>6.4457511874900977</c:v>
                </c:pt>
                <c:pt idx="181">
                  <c:v>6.3619854516195593</c:v>
                </c:pt>
                <c:pt idx="182">
                  <c:v>5.6222317974016915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042880"/>
        <c:axId val="106044416"/>
      </c:lineChart>
      <c:dateAx>
        <c:axId val="106042880"/>
        <c:scaling>
          <c:orientation val="minMax"/>
          <c:min val="41275"/>
        </c:scaling>
        <c:delete val="0"/>
        <c:axPos val="b"/>
        <c:numFmt formatCode="dd/mm/yy;@" sourceLinked="0"/>
        <c:majorTickMark val="out"/>
        <c:minorTickMark val="none"/>
        <c:tickLblPos val="nextTo"/>
        <c:txPr>
          <a:bodyPr rot="-5400000" vert="horz" anchor="ctr" anchorCtr="0"/>
          <a:lstStyle/>
          <a:p>
            <a:pPr>
              <a:defRPr sz="800" b="1"/>
            </a:pPr>
            <a:endParaRPr lang="ru-RU"/>
          </a:p>
        </c:txPr>
        <c:crossAx val="106044416"/>
        <c:crosses val="autoZero"/>
        <c:auto val="0"/>
        <c:lblOffset val="100"/>
        <c:baseTimeUnit val="days"/>
      </c:dateAx>
      <c:valAx>
        <c:axId val="106044416"/>
        <c:scaling>
          <c:orientation val="minMax"/>
          <c:min val="4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800" b="1"/>
            </a:pPr>
            <a:endParaRPr lang="ru-RU"/>
          </a:p>
        </c:txPr>
        <c:crossAx val="106042880"/>
        <c:crosses val="autoZero"/>
        <c:crossBetween val="between"/>
        <c:dispUnits>
          <c:builtInUnit val="hundreds"/>
        </c:dispUnits>
      </c:valAx>
    </c:plotArea>
    <c:legend>
      <c:legendPos val="b"/>
      <c:layout>
        <c:manualLayout>
          <c:xMode val="edge"/>
          <c:yMode val="edge"/>
          <c:x val="6.162897922261272E-2"/>
          <c:y val="0.84800237525798849"/>
          <c:w val="0.9032496680285047"/>
          <c:h val="0.13083360945614869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12"/>
    </mc:Choice>
    <mc:Fallback>
      <c:style val="1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397003745318331E-2"/>
          <c:y val="3.6269430051813482E-2"/>
          <c:w val="0.88951310861422628"/>
          <c:h val="0.6706160382796015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2">
                <a:lumMod val="75000"/>
              </a:schemeClr>
            </a:solidFill>
          </c:spPr>
          <c:invertIfNegative val="0"/>
          <c:cat>
            <c:strRef>
              <c:f>'20'!$A$5:$A$32</c:f>
              <c:strCache>
                <c:ptCount val="28"/>
                <c:pt idx="0">
                  <c:v>&lt;0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23</c:v>
                </c:pt>
                <c:pt idx="25">
                  <c:v>24</c:v>
                </c:pt>
                <c:pt idx="26">
                  <c:v>25</c:v>
                </c:pt>
                <c:pt idx="27">
                  <c:v>&gt;25</c:v>
                </c:pt>
              </c:strCache>
            </c:strRef>
          </c:cat>
          <c:val>
            <c:numRef>
              <c:f>'20'!$B$5:$B$32</c:f>
              <c:numCache>
                <c:formatCode>General</c:formatCode>
                <c:ptCount val="28"/>
                <c:pt idx="0">
                  <c:v>1.3459778860217163E-2</c:v>
                </c:pt>
                <c:pt idx="1">
                  <c:v>2.9556841487515206E-2</c:v>
                </c:pt>
                <c:pt idx="2">
                  <c:v>3.8940616834437773E-2</c:v>
                </c:pt>
                <c:pt idx="3">
                  <c:v>5.841523218049669E-3</c:v>
                </c:pt>
                <c:pt idx="4">
                  <c:v>1.5836067305074093E-2</c:v>
                </c:pt>
                <c:pt idx="5">
                  <c:v>6.7734259218264384E-2</c:v>
                </c:pt>
                <c:pt idx="6">
                  <c:v>0.14537688027902548</c:v>
                </c:pt>
                <c:pt idx="7">
                  <c:v>2.9239556308409076E-2</c:v>
                </c:pt>
                <c:pt idx="8">
                  <c:v>2.3316729053329585E-2</c:v>
                </c:pt>
                <c:pt idx="9">
                  <c:v>6.4614913654442274E-2</c:v>
                </c:pt>
                <c:pt idx="10">
                  <c:v>5.0018503443407851E-2</c:v>
                </c:pt>
                <c:pt idx="11">
                  <c:v>0.13637064228791151</c:v>
                </c:pt>
                <c:pt idx="12">
                  <c:v>1.7323319399316223E-2</c:v>
                </c:pt>
                <c:pt idx="13">
                  <c:v>5.8408243651733041E-2</c:v>
                </c:pt>
                <c:pt idx="14">
                  <c:v>3.3332815462680417E-2</c:v>
                </c:pt>
                <c:pt idx="15">
                  <c:v>3.4005651222439176E-2</c:v>
                </c:pt>
                <c:pt idx="16">
                  <c:v>6.9623323977846846E-2</c:v>
                </c:pt>
                <c:pt idx="17">
                  <c:v>2.0398544810715805E-2</c:v>
                </c:pt>
                <c:pt idx="18">
                  <c:v>8.316721702288591E-3</c:v>
                </c:pt>
                <c:pt idx="19">
                  <c:v>2.3906646724837433E-2</c:v>
                </c:pt>
                <c:pt idx="20">
                  <c:v>1.5555883145766176E-2</c:v>
                </c:pt>
                <c:pt idx="21">
                  <c:v>2.3098991691821186E-2</c:v>
                </c:pt>
                <c:pt idx="22">
                  <c:v>1.0273448418056977E-2</c:v>
                </c:pt>
                <c:pt idx="23">
                  <c:v>6.9754464661674984E-3</c:v>
                </c:pt>
                <c:pt idx="24">
                  <c:v>1.0428507498886019E-2</c:v>
                </c:pt>
                <c:pt idx="25">
                  <c:v>1.2273739897200972E-2</c:v>
                </c:pt>
                <c:pt idx="26">
                  <c:v>7.6362786101814122E-3</c:v>
                </c:pt>
                <c:pt idx="27">
                  <c:v>2.8136125369978077E-2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06098688"/>
        <c:axId val="106100224"/>
      </c:barChart>
      <c:catAx>
        <c:axId val="1060986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106100224"/>
        <c:crosses val="autoZero"/>
        <c:auto val="1"/>
        <c:lblAlgn val="ctr"/>
        <c:lblOffset val="100"/>
        <c:tickLblSkip val="1"/>
        <c:noMultiLvlLbl val="0"/>
      </c:catAx>
      <c:valAx>
        <c:axId val="106100224"/>
        <c:scaling>
          <c:orientation val="minMax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800" b="1"/>
            </a:pPr>
            <a:endParaRPr lang="ru-RU"/>
          </a:p>
        </c:txPr>
        <c:crossAx val="106098688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4" l="0.70000000000000062" r="0.70000000000000062" t="0.750000000000004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>
        <c:manualLayout>
          <c:layoutTarget val="inner"/>
          <c:xMode val="edge"/>
          <c:yMode val="edge"/>
          <c:x val="7.5085324232081932E-2"/>
          <c:y val="4.4164037854890308E-2"/>
          <c:w val="0.87477414973477963"/>
          <c:h val="0.64668769716089214"/>
        </c:manualLayout>
      </c:layout>
      <c:lineChart>
        <c:grouping val="standard"/>
        <c:varyColors val="0"/>
        <c:ser>
          <c:idx val="0"/>
          <c:order val="0"/>
          <c:tx>
            <c:strRef>
              <c:f>'21'!$B$4</c:f>
              <c:strCache>
                <c:ptCount val="1"/>
                <c:pt idx="0">
                  <c:v>Haircuts under 3%</c:v>
                </c:pt>
              </c:strCache>
            </c:strRef>
          </c:tx>
          <c:spPr>
            <a:ln>
              <a:solidFill>
                <a:schemeClr val="accent2">
                  <a:lumMod val="50000"/>
                </a:schemeClr>
              </a:solidFill>
            </a:ln>
          </c:spPr>
          <c:marker>
            <c:symbol val="none"/>
          </c:marker>
          <c:cat>
            <c:numRef>
              <c:f>'21'!$A$5:$A$187</c:f>
              <c:numCache>
                <c:formatCode>dd/mm/yy;@</c:formatCode>
                <c:ptCount val="183"/>
                <c:pt idx="0">
                  <c:v>41282</c:v>
                </c:pt>
                <c:pt idx="1">
                  <c:v>41283</c:v>
                </c:pt>
                <c:pt idx="2">
                  <c:v>41284</c:v>
                </c:pt>
                <c:pt idx="3">
                  <c:v>41285</c:v>
                </c:pt>
                <c:pt idx="4">
                  <c:v>41288</c:v>
                </c:pt>
                <c:pt idx="5">
                  <c:v>41289</c:v>
                </c:pt>
                <c:pt idx="6">
                  <c:v>41290</c:v>
                </c:pt>
                <c:pt idx="7">
                  <c:v>41291</c:v>
                </c:pt>
                <c:pt idx="8">
                  <c:v>41292</c:v>
                </c:pt>
                <c:pt idx="9">
                  <c:v>41295</c:v>
                </c:pt>
                <c:pt idx="10">
                  <c:v>41296</c:v>
                </c:pt>
                <c:pt idx="11">
                  <c:v>41297</c:v>
                </c:pt>
                <c:pt idx="12">
                  <c:v>41298</c:v>
                </c:pt>
                <c:pt idx="13">
                  <c:v>41299</c:v>
                </c:pt>
                <c:pt idx="14">
                  <c:v>41302</c:v>
                </c:pt>
                <c:pt idx="15">
                  <c:v>41303</c:v>
                </c:pt>
                <c:pt idx="16">
                  <c:v>41304</c:v>
                </c:pt>
                <c:pt idx="17">
                  <c:v>41305</c:v>
                </c:pt>
                <c:pt idx="18">
                  <c:v>41306</c:v>
                </c:pt>
                <c:pt idx="19">
                  <c:v>41309</c:v>
                </c:pt>
                <c:pt idx="20">
                  <c:v>41310</c:v>
                </c:pt>
                <c:pt idx="21">
                  <c:v>41311</c:v>
                </c:pt>
                <c:pt idx="22">
                  <c:v>41312</c:v>
                </c:pt>
                <c:pt idx="23">
                  <c:v>41313</c:v>
                </c:pt>
                <c:pt idx="24">
                  <c:v>41316</c:v>
                </c:pt>
                <c:pt idx="25">
                  <c:v>41317</c:v>
                </c:pt>
                <c:pt idx="26">
                  <c:v>41318</c:v>
                </c:pt>
                <c:pt idx="27">
                  <c:v>41319</c:v>
                </c:pt>
                <c:pt idx="28">
                  <c:v>41320</c:v>
                </c:pt>
                <c:pt idx="29">
                  <c:v>41323</c:v>
                </c:pt>
                <c:pt idx="30">
                  <c:v>41324</c:v>
                </c:pt>
                <c:pt idx="31">
                  <c:v>41325</c:v>
                </c:pt>
                <c:pt idx="32">
                  <c:v>41326</c:v>
                </c:pt>
                <c:pt idx="33">
                  <c:v>41327</c:v>
                </c:pt>
                <c:pt idx="34">
                  <c:v>41330</c:v>
                </c:pt>
                <c:pt idx="35">
                  <c:v>41331</c:v>
                </c:pt>
                <c:pt idx="36">
                  <c:v>41332</c:v>
                </c:pt>
                <c:pt idx="37">
                  <c:v>41333</c:v>
                </c:pt>
                <c:pt idx="38">
                  <c:v>41334</c:v>
                </c:pt>
                <c:pt idx="39">
                  <c:v>41337</c:v>
                </c:pt>
                <c:pt idx="40">
                  <c:v>41338</c:v>
                </c:pt>
                <c:pt idx="41">
                  <c:v>41339</c:v>
                </c:pt>
                <c:pt idx="42">
                  <c:v>41340</c:v>
                </c:pt>
                <c:pt idx="43">
                  <c:v>41344</c:v>
                </c:pt>
                <c:pt idx="44">
                  <c:v>41345</c:v>
                </c:pt>
                <c:pt idx="45">
                  <c:v>41346</c:v>
                </c:pt>
                <c:pt idx="46">
                  <c:v>41347</c:v>
                </c:pt>
                <c:pt idx="47">
                  <c:v>41348</c:v>
                </c:pt>
                <c:pt idx="48">
                  <c:v>41351</c:v>
                </c:pt>
                <c:pt idx="49">
                  <c:v>41352</c:v>
                </c:pt>
                <c:pt idx="50">
                  <c:v>41353</c:v>
                </c:pt>
                <c:pt idx="51">
                  <c:v>41354</c:v>
                </c:pt>
                <c:pt idx="52">
                  <c:v>41355</c:v>
                </c:pt>
                <c:pt idx="53">
                  <c:v>41358</c:v>
                </c:pt>
                <c:pt idx="54">
                  <c:v>41359</c:v>
                </c:pt>
                <c:pt idx="55">
                  <c:v>41360</c:v>
                </c:pt>
                <c:pt idx="56">
                  <c:v>41361</c:v>
                </c:pt>
                <c:pt idx="57">
                  <c:v>41362</c:v>
                </c:pt>
                <c:pt idx="58">
                  <c:v>41365</c:v>
                </c:pt>
                <c:pt idx="59">
                  <c:v>41366</c:v>
                </c:pt>
                <c:pt idx="60">
                  <c:v>41367</c:v>
                </c:pt>
                <c:pt idx="61">
                  <c:v>41368</c:v>
                </c:pt>
                <c:pt idx="62">
                  <c:v>41369</c:v>
                </c:pt>
                <c:pt idx="63">
                  <c:v>41372</c:v>
                </c:pt>
                <c:pt idx="64">
                  <c:v>41373</c:v>
                </c:pt>
                <c:pt idx="65">
                  <c:v>41374</c:v>
                </c:pt>
                <c:pt idx="66">
                  <c:v>41375</c:v>
                </c:pt>
                <c:pt idx="67">
                  <c:v>41376</c:v>
                </c:pt>
                <c:pt idx="68">
                  <c:v>41379</c:v>
                </c:pt>
                <c:pt idx="69">
                  <c:v>41380</c:v>
                </c:pt>
                <c:pt idx="70">
                  <c:v>41381</c:v>
                </c:pt>
                <c:pt idx="71">
                  <c:v>41382</c:v>
                </c:pt>
                <c:pt idx="72">
                  <c:v>41383</c:v>
                </c:pt>
                <c:pt idx="73">
                  <c:v>41386</c:v>
                </c:pt>
                <c:pt idx="74">
                  <c:v>41387</c:v>
                </c:pt>
                <c:pt idx="75">
                  <c:v>41388</c:v>
                </c:pt>
                <c:pt idx="76">
                  <c:v>41389</c:v>
                </c:pt>
                <c:pt idx="77">
                  <c:v>41390</c:v>
                </c:pt>
                <c:pt idx="78">
                  <c:v>41393</c:v>
                </c:pt>
                <c:pt idx="79">
                  <c:v>41394</c:v>
                </c:pt>
                <c:pt idx="80">
                  <c:v>41400</c:v>
                </c:pt>
                <c:pt idx="81">
                  <c:v>41401</c:v>
                </c:pt>
                <c:pt idx="82">
                  <c:v>41402</c:v>
                </c:pt>
                <c:pt idx="83">
                  <c:v>41407</c:v>
                </c:pt>
                <c:pt idx="84">
                  <c:v>41408</c:v>
                </c:pt>
                <c:pt idx="85">
                  <c:v>41409</c:v>
                </c:pt>
                <c:pt idx="86">
                  <c:v>41410</c:v>
                </c:pt>
                <c:pt idx="87">
                  <c:v>41411</c:v>
                </c:pt>
                <c:pt idx="88">
                  <c:v>41414</c:v>
                </c:pt>
                <c:pt idx="89">
                  <c:v>41415</c:v>
                </c:pt>
                <c:pt idx="90">
                  <c:v>41416</c:v>
                </c:pt>
                <c:pt idx="91">
                  <c:v>41417</c:v>
                </c:pt>
                <c:pt idx="92">
                  <c:v>41418</c:v>
                </c:pt>
                <c:pt idx="93">
                  <c:v>41421</c:v>
                </c:pt>
                <c:pt idx="94">
                  <c:v>41422</c:v>
                </c:pt>
                <c:pt idx="95">
                  <c:v>41423</c:v>
                </c:pt>
                <c:pt idx="96">
                  <c:v>41424</c:v>
                </c:pt>
                <c:pt idx="97">
                  <c:v>41425</c:v>
                </c:pt>
                <c:pt idx="98">
                  <c:v>41428</c:v>
                </c:pt>
                <c:pt idx="99">
                  <c:v>41429</c:v>
                </c:pt>
                <c:pt idx="100">
                  <c:v>41430</c:v>
                </c:pt>
                <c:pt idx="101">
                  <c:v>41431</c:v>
                </c:pt>
                <c:pt idx="102">
                  <c:v>41432</c:v>
                </c:pt>
                <c:pt idx="103">
                  <c:v>41435</c:v>
                </c:pt>
                <c:pt idx="104">
                  <c:v>41436</c:v>
                </c:pt>
                <c:pt idx="105">
                  <c:v>41438</c:v>
                </c:pt>
                <c:pt idx="106">
                  <c:v>41439</c:v>
                </c:pt>
                <c:pt idx="107">
                  <c:v>41442</c:v>
                </c:pt>
                <c:pt idx="108">
                  <c:v>41443</c:v>
                </c:pt>
                <c:pt idx="109">
                  <c:v>41444</c:v>
                </c:pt>
                <c:pt idx="110">
                  <c:v>41445</c:v>
                </c:pt>
                <c:pt idx="111">
                  <c:v>41446</c:v>
                </c:pt>
                <c:pt idx="112">
                  <c:v>41449</c:v>
                </c:pt>
                <c:pt idx="113">
                  <c:v>41450</c:v>
                </c:pt>
                <c:pt idx="114">
                  <c:v>41451</c:v>
                </c:pt>
                <c:pt idx="115">
                  <c:v>41452</c:v>
                </c:pt>
                <c:pt idx="116">
                  <c:v>41453</c:v>
                </c:pt>
                <c:pt idx="117">
                  <c:v>41456</c:v>
                </c:pt>
                <c:pt idx="118">
                  <c:v>41457</c:v>
                </c:pt>
                <c:pt idx="119">
                  <c:v>41458</c:v>
                </c:pt>
                <c:pt idx="120">
                  <c:v>41459</c:v>
                </c:pt>
                <c:pt idx="121">
                  <c:v>41460</c:v>
                </c:pt>
                <c:pt idx="122">
                  <c:v>41463</c:v>
                </c:pt>
                <c:pt idx="123">
                  <c:v>41464</c:v>
                </c:pt>
                <c:pt idx="124">
                  <c:v>41465</c:v>
                </c:pt>
                <c:pt idx="125">
                  <c:v>41466</c:v>
                </c:pt>
                <c:pt idx="126">
                  <c:v>41467</c:v>
                </c:pt>
                <c:pt idx="127">
                  <c:v>41470</c:v>
                </c:pt>
                <c:pt idx="128">
                  <c:v>41471</c:v>
                </c:pt>
                <c:pt idx="129">
                  <c:v>41472</c:v>
                </c:pt>
                <c:pt idx="130">
                  <c:v>41473</c:v>
                </c:pt>
                <c:pt idx="131">
                  <c:v>41474</c:v>
                </c:pt>
                <c:pt idx="132">
                  <c:v>41477</c:v>
                </c:pt>
                <c:pt idx="133">
                  <c:v>41478</c:v>
                </c:pt>
                <c:pt idx="134">
                  <c:v>41479</c:v>
                </c:pt>
                <c:pt idx="135">
                  <c:v>41480</c:v>
                </c:pt>
                <c:pt idx="136">
                  <c:v>41481</c:v>
                </c:pt>
                <c:pt idx="137">
                  <c:v>41484</c:v>
                </c:pt>
                <c:pt idx="138">
                  <c:v>41485</c:v>
                </c:pt>
                <c:pt idx="139">
                  <c:v>41486</c:v>
                </c:pt>
                <c:pt idx="140">
                  <c:v>41487</c:v>
                </c:pt>
                <c:pt idx="141">
                  <c:v>41488</c:v>
                </c:pt>
                <c:pt idx="142">
                  <c:v>41491</c:v>
                </c:pt>
                <c:pt idx="143">
                  <c:v>41492</c:v>
                </c:pt>
                <c:pt idx="144">
                  <c:v>41493</c:v>
                </c:pt>
                <c:pt idx="145">
                  <c:v>41494</c:v>
                </c:pt>
                <c:pt idx="146">
                  <c:v>41495</c:v>
                </c:pt>
                <c:pt idx="147">
                  <c:v>41498</c:v>
                </c:pt>
                <c:pt idx="148">
                  <c:v>41499</c:v>
                </c:pt>
                <c:pt idx="149">
                  <c:v>41500</c:v>
                </c:pt>
                <c:pt idx="150">
                  <c:v>41501</c:v>
                </c:pt>
                <c:pt idx="151">
                  <c:v>41502</c:v>
                </c:pt>
                <c:pt idx="152">
                  <c:v>41505</c:v>
                </c:pt>
                <c:pt idx="153">
                  <c:v>41506</c:v>
                </c:pt>
                <c:pt idx="154">
                  <c:v>41507</c:v>
                </c:pt>
                <c:pt idx="155">
                  <c:v>41508</c:v>
                </c:pt>
                <c:pt idx="156">
                  <c:v>41509</c:v>
                </c:pt>
                <c:pt idx="157">
                  <c:v>41512</c:v>
                </c:pt>
                <c:pt idx="158">
                  <c:v>41513</c:v>
                </c:pt>
                <c:pt idx="159">
                  <c:v>41514</c:v>
                </c:pt>
                <c:pt idx="160">
                  <c:v>41515</c:v>
                </c:pt>
                <c:pt idx="161">
                  <c:v>41516</c:v>
                </c:pt>
                <c:pt idx="162">
                  <c:v>41519</c:v>
                </c:pt>
                <c:pt idx="163">
                  <c:v>41520</c:v>
                </c:pt>
                <c:pt idx="164">
                  <c:v>41521</c:v>
                </c:pt>
                <c:pt idx="165">
                  <c:v>41522</c:v>
                </c:pt>
                <c:pt idx="166">
                  <c:v>41523</c:v>
                </c:pt>
                <c:pt idx="167">
                  <c:v>41526</c:v>
                </c:pt>
                <c:pt idx="168">
                  <c:v>41527</c:v>
                </c:pt>
                <c:pt idx="169">
                  <c:v>41528</c:v>
                </c:pt>
                <c:pt idx="170">
                  <c:v>41529</c:v>
                </c:pt>
                <c:pt idx="171">
                  <c:v>41530</c:v>
                </c:pt>
                <c:pt idx="172">
                  <c:v>41533</c:v>
                </c:pt>
                <c:pt idx="173">
                  <c:v>41534</c:v>
                </c:pt>
                <c:pt idx="174">
                  <c:v>41535</c:v>
                </c:pt>
                <c:pt idx="175">
                  <c:v>41536</c:v>
                </c:pt>
                <c:pt idx="176">
                  <c:v>41537</c:v>
                </c:pt>
                <c:pt idx="177">
                  <c:v>41540</c:v>
                </c:pt>
                <c:pt idx="178">
                  <c:v>41541</c:v>
                </c:pt>
                <c:pt idx="179">
                  <c:v>41542</c:v>
                </c:pt>
                <c:pt idx="180">
                  <c:v>41543</c:v>
                </c:pt>
                <c:pt idx="181">
                  <c:v>41544</c:v>
                </c:pt>
                <c:pt idx="182">
                  <c:v>41547</c:v>
                </c:pt>
              </c:numCache>
            </c:numRef>
          </c:cat>
          <c:val>
            <c:numRef>
              <c:f>'21'!$B$5:$B$187</c:f>
              <c:numCache>
                <c:formatCode>General</c:formatCode>
                <c:ptCount val="183"/>
                <c:pt idx="0">
                  <c:v>0.15542377392105367</c:v>
                </c:pt>
                <c:pt idx="1">
                  <c:v>0.17699385119159547</c:v>
                </c:pt>
                <c:pt idx="2">
                  <c:v>0.16547953028439896</c:v>
                </c:pt>
                <c:pt idx="3">
                  <c:v>0.15556875967327108</c:v>
                </c:pt>
                <c:pt idx="4">
                  <c:v>0.15668074051772315</c:v>
                </c:pt>
                <c:pt idx="5">
                  <c:v>0.15779345735209196</c:v>
                </c:pt>
                <c:pt idx="6">
                  <c:v>0.15486960034226455</c:v>
                </c:pt>
                <c:pt idx="7">
                  <c:v>0.16371379151339938</c:v>
                </c:pt>
                <c:pt idx="8">
                  <c:v>0.16864861006132129</c:v>
                </c:pt>
                <c:pt idx="9">
                  <c:v>0.17287995740231166</c:v>
                </c:pt>
                <c:pt idx="10">
                  <c:v>0.1730341724684174</c:v>
                </c:pt>
                <c:pt idx="11">
                  <c:v>0.17216089277656904</c:v>
                </c:pt>
                <c:pt idx="12">
                  <c:v>0.15807724877763393</c:v>
                </c:pt>
                <c:pt idx="13">
                  <c:v>0.16141232090512381</c:v>
                </c:pt>
                <c:pt idx="14">
                  <c:v>0.163987427172581</c:v>
                </c:pt>
                <c:pt idx="15">
                  <c:v>0.1597199442506263</c:v>
                </c:pt>
                <c:pt idx="16">
                  <c:v>0.16965814247160743</c:v>
                </c:pt>
                <c:pt idx="17">
                  <c:v>0.17456643829067803</c:v>
                </c:pt>
                <c:pt idx="18">
                  <c:v>0.15283785536840758</c:v>
                </c:pt>
                <c:pt idx="19">
                  <c:v>0.15997987950453119</c:v>
                </c:pt>
                <c:pt idx="20">
                  <c:v>0.15685106523971118</c:v>
                </c:pt>
                <c:pt idx="21">
                  <c:v>0.14675850103169444</c:v>
                </c:pt>
                <c:pt idx="22">
                  <c:v>0.15388545569566045</c:v>
                </c:pt>
                <c:pt idx="23">
                  <c:v>0.15656320692538978</c:v>
                </c:pt>
                <c:pt idx="24">
                  <c:v>0.14876749420481764</c:v>
                </c:pt>
                <c:pt idx="25">
                  <c:v>0.15096502010477833</c:v>
                </c:pt>
                <c:pt idx="26">
                  <c:v>0.13897254744740506</c:v>
                </c:pt>
                <c:pt idx="27">
                  <c:v>0.14450792517161021</c:v>
                </c:pt>
                <c:pt idx="28">
                  <c:v>0.14014611332528684</c:v>
                </c:pt>
                <c:pt idx="29">
                  <c:v>0.14323642671024256</c:v>
                </c:pt>
                <c:pt idx="30">
                  <c:v>0.14118905280073216</c:v>
                </c:pt>
                <c:pt idx="31">
                  <c:v>0.13531679223443535</c:v>
                </c:pt>
                <c:pt idx="32">
                  <c:v>0.15117945237758373</c:v>
                </c:pt>
                <c:pt idx="33">
                  <c:v>0.13650543362036102</c:v>
                </c:pt>
                <c:pt idx="34">
                  <c:v>0.14272486827874506</c:v>
                </c:pt>
                <c:pt idx="35">
                  <c:v>0.15084051722728636</c:v>
                </c:pt>
                <c:pt idx="36">
                  <c:v>0.15355100519589501</c:v>
                </c:pt>
                <c:pt idx="37">
                  <c:v>0.15363367196433259</c:v>
                </c:pt>
                <c:pt idx="38">
                  <c:v>0.15141515244036532</c:v>
                </c:pt>
                <c:pt idx="39">
                  <c:v>0.1519696605873217</c:v>
                </c:pt>
                <c:pt idx="40">
                  <c:v>0.1442551314625091</c:v>
                </c:pt>
                <c:pt idx="41">
                  <c:v>0.15190792363300551</c:v>
                </c:pt>
                <c:pt idx="42">
                  <c:v>0.15372549848015984</c:v>
                </c:pt>
                <c:pt idx="43">
                  <c:v>0.15830316440914832</c:v>
                </c:pt>
                <c:pt idx="44">
                  <c:v>0.16338714504757459</c:v>
                </c:pt>
                <c:pt idx="45">
                  <c:v>0.15997635930840418</c:v>
                </c:pt>
                <c:pt idx="46">
                  <c:v>0.14716594940512578</c:v>
                </c:pt>
                <c:pt idx="47">
                  <c:v>0.15519784987428401</c:v>
                </c:pt>
                <c:pt idx="48">
                  <c:v>0.15705493424587291</c:v>
                </c:pt>
                <c:pt idx="49">
                  <c:v>0.13868397632214136</c:v>
                </c:pt>
                <c:pt idx="50">
                  <c:v>0.12381893810190439</c:v>
                </c:pt>
                <c:pt idx="51">
                  <c:v>0.11433026463236895</c:v>
                </c:pt>
                <c:pt idx="52">
                  <c:v>0.11958379200270405</c:v>
                </c:pt>
                <c:pt idx="53">
                  <c:v>0.12686282501959645</c:v>
                </c:pt>
                <c:pt idx="54">
                  <c:v>0.13144476545679623</c:v>
                </c:pt>
                <c:pt idx="55">
                  <c:v>0.12525868656643205</c:v>
                </c:pt>
                <c:pt idx="56">
                  <c:v>0.12595251757729137</c:v>
                </c:pt>
                <c:pt idx="57">
                  <c:v>0.12776258310248748</c:v>
                </c:pt>
                <c:pt idx="58">
                  <c:v>0.12731132210114005</c:v>
                </c:pt>
                <c:pt idx="59">
                  <c:v>0.12149440509295582</c:v>
                </c:pt>
                <c:pt idx="60">
                  <c:v>0.12617861669119995</c:v>
                </c:pt>
                <c:pt idx="61">
                  <c:v>0.12995773701480026</c:v>
                </c:pt>
                <c:pt idx="62">
                  <c:v>0.13512073990348927</c:v>
                </c:pt>
                <c:pt idx="63">
                  <c:v>0.13714714692531771</c:v>
                </c:pt>
                <c:pt idx="64">
                  <c:v>0.14317548623220794</c:v>
                </c:pt>
                <c:pt idx="65">
                  <c:v>0.14515361482017083</c:v>
                </c:pt>
                <c:pt idx="66">
                  <c:v>0.15935978949436097</c:v>
                </c:pt>
                <c:pt idx="67">
                  <c:v>0.15260210309203429</c:v>
                </c:pt>
                <c:pt idx="68">
                  <c:v>0.15717293345044467</c:v>
                </c:pt>
                <c:pt idx="69">
                  <c:v>0.14838000990898143</c:v>
                </c:pt>
                <c:pt idx="70">
                  <c:v>0.16855449518531032</c:v>
                </c:pt>
                <c:pt idx="71">
                  <c:v>0.13639156150581744</c:v>
                </c:pt>
                <c:pt idx="72">
                  <c:v>0.13773455240862265</c:v>
                </c:pt>
                <c:pt idx="73">
                  <c:v>0.13977246092000878</c:v>
                </c:pt>
                <c:pt idx="74">
                  <c:v>0.14117376413808316</c:v>
                </c:pt>
                <c:pt idx="75">
                  <c:v>0.14744551157029798</c:v>
                </c:pt>
                <c:pt idx="76">
                  <c:v>0.15545225844754101</c:v>
                </c:pt>
                <c:pt idx="77">
                  <c:v>0.14600857248905905</c:v>
                </c:pt>
                <c:pt idx="78">
                  <c:v>0.14158250635326933</c:v>
                </c:pt>
                <c:pt idx="79">
                  <c:v>0.13391262044992458</c:v>
                </c:pt>
                <c:pt idx="80">
                  <c:v>0.13927625913383207</c:v>
                </c:pt>
                <c:pt idx="81">
                  <c:v>0.13970743519957202</c:v>
                </c:pt>
                <c:pt idx="82">
                  <c:v>0.13636697154574262</c:v>
                </c:pt>
                <c:pt idx="83">
                  <c:v>0.23405434907343489</c:v>
                </c:pt>
                <c:pt idx="84">
                  <c:v>0.15795159853469934</c:v>
                </c:pt>
                <c:pt idx="85">
                  <c:v>0.14860190395820014</c:v>
                </c:pt>
                <c:pt idx="86">
                  <c:v>0.14767361613085053</c:v>
                </c:pt>
                <c:pt idx="87">
                  <c:v>0.14264792585387456</c:v>
                </c:pt>
                <c:pt idx="88">
                  <c:v>0.1381535062098404</c:v>
                </c:pt>
                <c:pt idx="89">
                  <c:v>0.14451216333677283</c:v>
                </c:pt>
                <c:pt idx="90">
                  <c:v>0.14376879502658843</c:v>
                </c:pt>
                <c:pt idx="91">
                  <c:v>0.17241453148854807</c:v>
                </c:pt>
                <c:pt idx="92">
                  <c:v>0.16845697262361756</c:v>
                </c:pt>
                <c:pt idx="93">
                  <c:v>0.14980235627872712</c:v>
                </c:pt>
                <c:pt idx="94">
                  <c:v>0.14663435786679729</c:v>
                </c:pt>
                <c:pt idx="95">
                  <c:v>0.16276342824963241</c:v>
                </c:pt>
                <c:pt idx="96">
                  <c:v>0.13770890562894778</c:v>
                </c:pt>
                <c:pt idx="97">
                  <c:v>0.13910749083905577</c:v>
                </c:pt>
                <c:pt idx="98">
                  <c:v>0.14660298035556932</c:v>
                </c:pt>
                <c:pt idx="99">
                  <c:v>0.13210675895485902</c:v>
                </c:pt>
                <c:pt idx="100">
                  <c:v>0.13774577561963422</c:v>
                </c:pt>
                <c:pt idx="101">
                  <c:v>0.13777851253841314</c:v>
                </c:pt>
                <c:pt idx="102">
                  <c:v>0.13335503582033881</c:v>
                </c:pt>
                <c:pt idx="103">
                  <c:v>0.1482552340508827</c:v>
                </c:pt>
                <c:pt idx="104">
                  <c:v>0.17399601167636053</c:v>
                </c:pt>
                <c:pt idx="105">
                  <c:v>0.20227559647037316</c:v>
                </c:pt>
                <c:pt idx="106">
                  <c:v>0.16818139118804287</c:v>
                </c:pt>
                <c:pt idx="107">
                  <c:v>0.16432253323638396</c:v>
                </c:pt>
                <c:pt idx="108">
                  <c:v>0.16404485821299533</c:v>
                </c:pt>
                <c:pt idx="109">
                  <c:v>0.16390006226045636</c:v>
                </c:pt>
                <c:pt idx="110">
                  <c:v>0.16509717170524105</c:v>
                </c:pt>
                <c:pt idx="111">
                  <c:v>0.13493254383218178</c:v>
                </c:pt>
                <c:pt idx="112">
                  <c:v>0.16094520685532501</c:v>
                </c:pt>
                <c:pt idx="113">
                  <c:v>0.1447580050709687</c:v>
                </c:pt>
                <c:pt idx="114">
                  <c:v>0.14166023961914678</c:v>
                </c:pt>
                <c:pt idx="115">
                  <c:v>0.13121253321562604</c:v>
                </c:pt>
                <c:pt idx="116">
                  <c:v>0.14564753585280765</c:v>
                </c:pt>
                <c:pt idx="117">
                  <c:v>0.13296325195385597</c:v>
                </c:pt>
                <c:pt idx="118">
                  <c:v>0.13655543196923581</c:v>
                </c:pt>
                <c:pt idx="119">
                  <c:v>0.13087052234538663</c:v>
                </c:pt>
                <c:pt idx="120">
                  <c:v>0.12861135529427845</c:v>
                </c:pt>
                <c:pt idx="121">
                  <c:v>0.13338018514254479</c:v>
                </c:pt>
                <c:pt idx="122">
                  <c:v>0.13163321160612734</c:v>
                </c:pt>
                <c:pt idx="123">
                  <c:v>0.12648567744721054</c:v>
                </c:pt>
                <c:pt idx="124">
                  <c:v>0.13287001812122282</c:v>
                </c:pt>
                <c:pt idx="125">
                  <c:v>0.10155917080477041</c:v>
                </c:pt>
                <c:pt idx="126">
                  <c:v>9.8331358508671571E-2</c:v>
                </c:pt>
                <c:pt idx="127">
                  <c:v>0.10213130523914332</c:v>
                </c:pt>
                <c:pt idx="128">
                  <c:v>9.9701748382595323E-2</c:v>
                </c:pt>
                <c:pt idx="129">
                  <c:v>9.6941133012270544E-2</c:v>
                </c:pt>
                <c:pt idx="130">
                  <c:v>0.10470342364213533</c:v>
                </c:pt>
                <c:pt idx="131">
                  <c:v>0.1030322826159316</c:v>
                </c:pt>
                <c:pt idx="132">
                  <c:v>0.10148596515087387</c:v>
                </c:pt>
                <c:pt idx="133">
                  <c:v>0.10152653915317862</c:v>
                </c:pt>
                <c:pt idx="134">
                  <c:v>0.10303238674301983</c:v>
                </c:pt>
                <c:pt idx="135">
                  <c:v>0.10329818136558959</c:v>
                </c:pt>
                <c:pt idx="136">
                  <c:v>0.10473475200108891</c:v>
                </c:pt>
                <c:pt idx="137">
                  <c:v>0.10230120546566308</c:v>
                </c:pt>
                <c:pt idx="138">
                  <c:v>0.12481948414006099</c:v>
                </c:pt>
                <c:pt idx="139">
                  <c:v>0.11386445617099002</c:v>
                </c:pt>
                <c:pt idx="140">
                  <c:v>0.10233368892935397</c:v>
                </c:pt>
                <c:pt idx="141">
                  <c:v>0.10027479508036002</c:v>
                </c:pt>
                <c:pt idx="142">
                  <c:v>0.10610860169485112</c:v>
                </c:pt>
                <c:pt idx="143">
                  <c:v>0.11044261144501812</c:v>
                </c:pt>
                <c:pt idx="144">
                  <c:v>0.10996685046148791</c:v>
                </c:pt>
                <c:pt idx="145">
                  <c:v>0.10851650711396026</c:v>
                </c:pt>
                <c:pt idx="146">
                  <c:v>0.10488329224674819</c:v>
                </c:pt>
                <c:pt idx="147">
                  <c:v>0.10818193018891926</c:v>
                </c:pt>
                <c:pt idx="148">
                  <c:v>9.5766659553880806E-2</c:v>
                </c:pt>
                <c:pt idx="149">
                  <c:v>9.9509482965598112E-2</c:v>
                </c:pt>
                <c:pt idx="150">
                  <c:v>0.10090348127269956</c:v>
                </c:pt>
                <c:pt idx="151">
                  <c:v>0.10534386504119247</c:v>
                </c:pt>
                <c:pt idx="152">
                  <c:v>0.10254370199852934</c:v>
                </c:pt>
                <c:pt idx="153">
                  <c:v>0.10451793020732002</c:v>
                </c:pt>
                <c:pt idx="154">
                  <c:v>0.10259939125508347</c:v>
                </c:pt>
                <c:pt idx="155">
                  <c:v>0.10049861833973851</c:v>
                </c:pt>
                <c:pt idx="156">
                  <c:v>9.6177240354254054E-2</c:v>
                </c:pt>
                <c:pt idx="157">
                  <c:v>0.10274869456093401</c:v>
                </c:pt>
                <c:pt idx="158">
                  <c:v>0.1071641236842809</c:v>
                </c:pt>
                <c:pt idx="159">
                  <c:v>0.10292453830003977</c:v>
                </c:pt>
                <c:pt idx="160">
                  <c:v>0.11096906845225364</c:v>
                </c:pt>
                <c:pt idx="161">
                  <c:v>0.10435452631387204</c:v>
                </c:pt>
                <c:pt idx="162">
                  <c:v>9.2913303341712772E-2</c:v>
                </c:pt>
                <c:pt idx="163">
                  <c:v>9.4355809548008984E-2</c:v>
                </c:pt>
                <c:pt idx="164">
                  <c:v>9.2338114416109118E-2</c:v>
                </c:pt>
                <c:pt idx="165">
                  <c:v>9.1948499527068822E-2</c:v>
                </c:pt>
                <c:pt idx="166">
                  <c:v>9.0146801370038873E-2</c:v>
                </c:pt>
                <c:pt idx="167">
                  <c:v>8.8532973707056303E-2</c:v>
                </c:pt>
                <c:pt idx="168">
                  <c:v>9.3753506636160056E-2</c:v>
                </c:pt>
                <c:pt idx="169">
                  <c:v>9.7711492315226342E-2</c:v>
                </c:pt>
                <c:pt idx="170">
                  <c:v>9.5237033768098195E-2</c:v>
                </c:pt>
                <c:pt idx="171">
                  <c:v>9.5848307323082152E-2</c:v>
                </c:pt>
                <c:pt idx="172">
                  <c:v>9.0892850954909579E-2</c:v>
                </c:pt>
                <c:pt idx="173">
                  <c:v>0.10115088300826243</c:v>
                </c:pt>
                <c:pt idx="174">
                  <c:v>0.10064093354568365</c:v>
                </c:pt>
                <c:pt idx="175">
                  <c:v>9.7638796252249582E-2</c:v>
                </c:pt>
                <c:pt idx="176">
                  <c:v>0.10469242020936929</c:v>
                </c:pt>
                <c:pt idx="177">
                  <c:v>0.1043118919132877</c:v>
                </c:pt>
                <c:pt idx="178">
                  <c:v>0.10031641986853684</c:v>
                </c:pt>
                <c:pt idx="179">
                  <c:v>9.6501384673175067E-2</c:v>
                </c:pt>
                <c:pt idx="180">
                  <c:v>9.9815214659960141E-2</c:v>
                </c:pt>
                <c:pt idx="181">
                  <c:v>0.10018234107342237</c:v>
                </c:pt>
                <c:pt idx="182">
                  <c:v>9.5984704783128011E-2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'21'!$C$4</c:f>
              <c:strCache>
                <c:ptCount val="1"/>
                <c:pt idx="0">
                  <c:v>Haircuts above 20%</c:v>
                </c:pt>
              </c:strCache>
            </c:strRef>
          </c:tx>
          <c:spPr>
            <a:ln cmpd="sng">
              <a:solidFill>
                <a:schemeClr val="accent2">
                  <a:lumMod val="60000"/>
                  <a:lumOff val="40000"/>
                </a:schemeClr>
              </a:solidFill>
            </a:ln>
          </c:spPr>
          <c:marker>
            <c:symbol val="none"/>
          </c:marker>
          <c:cat>
            <c:numRef>
              <c:f>'21'!$A$5:$A$187</c:f>
              <c:numCache>
                <c:formatCode>dd/mm/yy;@</c:formatCode>
                <c:ptCount val="183"/>
                <c:pt idx="0">
                  <c:v>41282</c:v>
                </c:pt>
                <c:pt idx="1">
                  <c:v>41283</c:v>
                </c:pt>
                <c:pt idx="2">
                  <c:v>41284</c:v>
                </c:pt>
                <c:pt idx="3">
                  <c:v>41285</c:v>
                </c:pt>
                <c:pt idx="4">
                  <c:v>41288</c:v>
                </c:pt>
                <c:pt idx="5">
                  <c:v>41289</c:v>
                </c:pt>
                <c:pt idx="6">
                  <c:v>41290</c:v>
                </c:pt>
                <c:pt idx="7">
                  <c:v>41291</c:v>
                </c:pt>
                <c:pt idx="8">
                  <c:v>41292</c:v>
                </c:pt>
                <c:pt idx="9">
                  <c:v>41295</c:v>
                </c:pt>
                <c:pt idx="10">
                  <c:v>41296</c:v>
                </c:pt>
                <c:pt idx="11">
                  <c:v>41297</c:v>
                </c:pt>
                <c:pt idx="12">
                  <c:v>41298</c:v>
                </c:pt>
                <c:pt idx="13">
                  <c:v>41299</c:v>
                </c:pt>
                <c:pt idx="14">
                  <c:v>41302</c:v>
                </c:pt>
                <c:pt idx="15">
                  <c:v>41303</c:v>
                </c:pt>
                <c:pt idx="16">
                  <c:v>41304</c:v>
                </c:pt>
                <c:pt idx="17">
                  <c:v>41305</c:v>
                </c:pt>
                <c:pt idx="18">
                  <c:v>41306</c:v>
                </c:pt>
                <c:pt idx="19">
                  <c:v>41309</c:v>
                </c:pt>
                <c:pt idx="20">
                  <c:v>41310</c:v>
                </c:pt>
                <c:pt idx="21">
                  <c:v>41311</c:v>
                </c:pt>
                <c:pt idx="22">
                  <c:v>41312</c:v>
                </c:pt>
                <c:pt idx="23">
                  <c:v>41313</c:v>
                </c:pt>
                <c:pt idx="24">
                  <c:v>41316</c:v>
                </c:pt>
                <c:pt idx="25">
                  <c:v>41317</c:v>
                </c:pt>
                <c:pt idx="26">
                  <c:v>41318</c:v>
                </c:pt>
                <c:pt idx="27">
                  <c:v>41319</c:v>
                </c:pt>
                <c:pt idx="28">
                  <c:v>41320</c:v>
                </c:pt>
                <c:pt idx="29">
                  <c:v>41323</c:v>
                </c:pt>
                <c:pt idx="30">
                  <c:v>41324</c:v>
                </c:pt>
                <c:pt idx="31">
                  <c:v>41325</c:v>
                </c:pt>
                <c:pt idx="32">
                  <c:v>41326</c:v>
                </c:pt>
                <c:pt idx="33">
                  <c:v>41327</c:v>
                </c:pt>
                <c:pt idx="34">
                  <c:v>41330</c:v>
                </c:pt>
                <c:pt idx="35">
                  <c:v>41331</c:v>
                </c:pt>
                <c:pt idx="36">
                  <c:v>41332</c:v>
                </c:pt>
                <c:pt idx="37">
                  <c:v>41333</c:v>
                </c:pt>
                <c:pt idx="38">
                  <c:v>41334</c:v>
                </c:pt>
                <c:pt idx="39">
                  <c:v>41337</c:v>
                </c:pt>
                <c:pt idx="40">
                  <c:v>41338</c:v>
                </c:pt>
                <c:pt idx="41">
                  <c:v>41339</c:v>
                </c:pt>
                <c:pt idx="42">
                  <c:v>41340</c:v>
                </c:pt>
                <c:pt idx="43">
                  <c:v>41344</c:v>
                </c:pt>
                <c:pt idx="44">
                  <c:v>41345</c:v>
                </c:pt>
                <c:pt idx="45">
                  <c:v>41346</c:v>
                </c:pt>
                <c:pt idx="46">
                  <c:v>41347</c:v>
                </c:pt>
                <c:pt idx="47">
                  <c:v>41348</c:v>
                </c:pt>
                <c:pt idx="48">
                  <c:v>41351</c:v>
                </c:pt>
                <c:pt idx="49">
                  <c:v>41352</c:v>
                </c:pt>
                <c:pt idx="50">
                  <c:v>41353</c:v>
                </c:pt>
                <c:pt idx="51">
                  <c:v>41354</c:v>
                </c:pt>
                <c:pt idx="52">
                  <c:v>41355</c:v>
                </c:pt>
                <c:pt idx="53">
                  <c:v>41358</c:v>
                </c:pt>
                <c:pt idx="54">
                  <c:v>41359</c:v>
                </c:pt>
                <c:pt idx="55">
                  <c:v>41360</c:v>
                </c:pt>
                <c:pt idx="56">
                  <c:v>41361</c:v>
                </c:pt>
                <c:pt idx="57">
                  <c:v>41362</c:v>
                </c:pt>
                <c:pt idx="58">
                  <c:v>41365</c:v>
                </c:pt>
                <c:pt idx="59">
                  <c:v>41366</c:v>
                </c:pt>
                <c:pt idx="60">
                  <c:v>41367</c:v>
                </c:pt>
                <c:pt idx="61">
                  <c:v>41368</c:v>
                </c:pt>
                <c:pt idx="62">
                  <c:v>41369</c:v>
                </c:pt>
                <c:pt idx="63">
                  <c:v>41372</c:v>
                </c:pt>
                <c:pt idx="64">
                  <c:v>41373</c:v>
                </c:pt>
                <c:pt idx="65">
                  <c:v>41374</c:v>
                </c:pt>
                <c:pt idx="66">
                  <c:v>41375</c:v>
                </c:pt>
                <c:pt idx="67">
                  <c:v>41376</c:v>
                </c:pt>
                <c:pt idx="68">
                  <c:v>41379</c:v>
                </c:pt>
                <c:pt idx="69">
                  <c:v>41380</c:v>
                </c:pt>
                <c:pt idx="70">
                  <c:v>41381</c:v>
                </c:pt>
                <c:pt idx="71">
                  <c:v>41382</c:v>
                </c:pt>
                <c:pt idx="72">
                  <c:v>41383</c:v>
                </c:pt>
                <c:pt idx="73">
                  <c:v>41386</c:v>
                </c:pt>
                <c:pt idx="74">
                  <c:v>41387</c:v>
                </c:pt>
                <c:pt idx="75">
                  <c:v>41388</c:v>
                </c:pt>
                <c:pt idx="76">
                  <c:v>41389</c:v>
                </c:pt>
                <c:pt idx="77">
                  <c:v>41390</c:v>
                </c:pt>
                <c:pt idx="78">
                  <c:v>41393</c:v>
                </c:pt>
                <c:pt idx="79">
                  <c:v>41394</c:v>
                </c:pt>
                <c:pt idx="80">
                  <c:v>41400</c:v>
                </c:pt>
                <c:pt idx="81">
                  <c:v>41401</c:v>
                </c:pt>
                <c:pt idx="82">
                  <c:v>41402</c:v>
                </c:pt>
                <c:pt idx="83">
                  <c:v>41407</c:v>
                </c:pt>
                <c:pt idx="84">
                  <c:v>41408</c:v>
                </c:pt>
                <c:pt idx="85">
                  <c:v>41409</c:v>
                </c:pt>
                <c:pt idx="86">
                  <c:v>41410</c:v>
                </c:pt>
                <c:pt idx="87">
                  <c:v>41411</c:v>
                </c:pt>
                <c:pt idx="88">
                  <c:v>41414</c:v>
                </c:pt>
                <c:pt idx="89">
                  <c:v>41415</c:v>
                </c:pt>
                <c:pt idx="90">
                  <c:v>41416</c:v>
                </c:pt>
                <c:pt idx="91">
                  <c:v>41417</c:v>
                </c:pt>
                <c:pt idx="92">
                  <c:v>41418</c:v>
                </c:pt>
                <c:pt idx="93">
                  <c:v>41421</c:v>
                </c:pt>
                <c:pt idx="94">
                  <c:v>41422</c:v>
                </c:pt>
                <c:pt idx="95">
                  <c:v>41423</c:v>
                </c:pt>
                <c:pt idx="96">
                  <c:v>41424</c:v>
                </c:pt>
                <c:pt idx="97">
                  <c:v>41425</c:v>
                </c:pt>
                <c:pt idx="98">
                  <c:v>41428</c:v>
                </c:pt>
                <c:pt idx="99">
                  <c:v>41429</c:v>
                </c:pt>
                <c:pt idx="100">
                  <c:v>41430</c:v>
                </c:pt>
                <c:pt idx="101">
                  <c:v>41431</c:v>
                </c:pt>
                <c:pt idx="102">
                  <c:v>41432</c:v>
                </c:pt>
                <c:pt idx="103">
                  <c:v>41435</c:v>
                </c:pt>
                <c:pt idx="104">
                  <c:v>41436</c:v>
                </c:pt>
                <c:pt idx="105">
                  <c:v>41438</c:v>
                </c:pt>
                <c:pt idx="106">
                  <c:v>41439</c:v>
                </c:pt>
                <c:pt idx="107">
                  <c:v>41442</c:v>
                </c:pt>
                <c:pt idx="108">
                  <c:v>41443</c:v>
                </c:pt>
                <c:pt idx="109">
                  <c:v>41444</c:v>
                </c:pt>
                <c:pt idx="110">
                  <c:v>41445</c:v>
                </c:pt>
                <c:pt idx="111">
                  <c:v>41446</c:v>
                </c:pt>
                <c:pt idx="112">
                  <c:v>41449</c:v>
                </c:pt>
                <c:pt idx="113">
                  <c:v>41450</c:v>
                </c:pt>
                <c:pt idx="114">
                  <c:v>41451</c:v>
                </c:pt>
                <c:pt idx="115">
                  <c:v>41452</c:v>
                </c:pt>
                <c:pt idx="116">
                  <c:v>41453</c:v>
                </c:pt>
                <c:pt idx="117">
                  <c:v>41456</c:v>
                </c:pt>
                <c:pt idx="118">
                  <c:v>41457</c:v>
                </c:pt>
                <c:pt idx="119">
                  <c:v>41458</c:v>
                </c:pt>
                <c:pt idx="120">
                  <c:v>41459</c:v>
                </c:pt>
                <c:pt idx="121">
                  <c:v>41460</c:v>
                </c:pt>
                <c:pt idx="122">
                  <c:v>41463</c:v>
                </c:pt>
                <c:pt idx="123">
                  <c:v>41464</c:v>
                </c:pt>
                <c:pt idx="124">
                  <c:v>41465</c:v>
                </c:pt>
                <c:pt idx="125">
                  <c:v>41466</c:v>
                </c:pt>
                <c:pt idx="126">
                  <c:v>41467</c:v>
                </c:pt>
                <c:pt idx="127">
                  <c:v>41470</c:v>
                </c:pt>
                <c:pt idx="128">
                  <c:v>41471</c:v>
                </c:pt>
                <c:pt idx="129">
                  <c:v>41472</c:v>
                </c:pt>
                <c:pt idx="130">
                  <c:v>41473</c:v>
                </c:pt>
                <c:pt idx="131">
                  <c:v>41474</c:v>
                </c:pt>
                <c:pt idx="132">
                  <c:v>41477</c:v>
                </c:pt>
                <c:pt idx="133">
                  <c:v>41478</c:v>
                </c:pt>
                <c:pt idx="134">
                  <c:v>41479</c:v>
                </c:pt>
                <c:pt idx="135">
                  <c:v>41480</c:v>
                </c:pt>
                <c:pt idx="136">
                  <c:v>41481</c:v>
                </c:pt>
                <c:pt idx="137">
                  <c:v>41484</c:v>
                </c:pt>
                <c:pt idx="138">
                  <c:v>41485</c:v>
                </c:pt>
                <c:pt idx="139">
                  <c:v>41486</c:v>
                </c:pt>
                <c:pt idx="140">
                  <c:v>41487</c:v>
                </c:pt>
                <c:pt idx="141">
                  <c:v>41488</c:v>
                </c:pt>
                <c:pt idx="142">
                  <c:v>41491</c:v>
                </c:pt>
                <c:pt idx="143">
                  <c:v>41492</c:v>
                </c:pt>
                <c:pt idx="144">
                  <c:v>41493</c:v>
                </c:pt>
                <c:pt idx="145">
                  <c:v>41494</c:v>
                </c:pt>
                <c:pt idx="146">
                  <c:v>41495</c:v>
                </c:pt>
                <c:pt idx="147">
                  <c:v>41498</c:v>
                </c:pt>
                <c:pt idx="148">
                  <c:v>41499</c:v>
                </c:pt>
                <c:pt idx="149">
                  <c:v>41500</c:v>
                </c:pt>
                <c:pt idx="150">
                  <c:v>41501</c:v>
                </c:pt>
                <c:pt idx="151">
                  <c:v>41502</c:v>
                </c:pt>
                <c:pt idx="152">
                  <c:v>41505</c:v>
                </c:pt>
                <c:pt idx="153">
                  <c:v>41506</c:v>
                </c:pt>
                <c:pt idx="154">
                  <c:v>41507</c:v>
                </c:pt>
                <c:pt idx="155">
                  <c:v>41508</c:v>
                </c:pt>
                <c:pt idx="156">
                  <c:v>41509</c:v>
                </c:pt>
                <c:pt idx="157">
                  <c:v>41512</c:v>
                </c:pt>
                <c:pt idx="158">
                  <c:v>41513</c:v>
                </c:pt>
                <c:pt idx="159">
                  <c:v>41514</c:v>
                </c:pt>
                <c:pt idx="160">
                  <c:v>41515</c:v>
                </c:pt>
                <c:pt idx="161">
                  <c:v>41516</c:v>
                </c:pt>
                <c:pt idx="162">
                  <c:v>41519</c:v>
                </c:pt>
                <c:pt idx="163">
                  <c:v>41520</c:v>
                </c:pt>
                <c:pt idx="164">
                  <c:v>41521</c:v>
                </c:pt>
                <c:pt idx="165">
                  <c:v>41522</c:v>
                </c:pt>
                <c:pt idx="166">
                  <c:v>41523</c:v>
                </c:pt>
                <c:pt idx="167">
                  <c:v>41526</c:v>
                </c:pt>
                <c:pt idx="168">
                  <c:v>41527</c:v>
                </c:pt>
                <c:pt idx="169">
                  <c:v>41528</c:v>
                </c:pt>
                <c:pt idx="170">
                  <c:v>41529</c:v>
                </c:pt>
                <c:pt idx="171">
                  <c:v>41530</c:v>
                </c:pt>
                <c:pt idx="172">
                  <c:v>41533</c:v>
                </c:pt>
                <c:pt idx="173">
                  <c:v>41534</c:v>
                </c:pt>
                <c:pt idx="174">
                  <c:v>41535</c:v>
                </c:pt>
                <c:pt idx="175">
                  <c:v>41536</c:v>
                </c:pt>
                <c:pt idx="176">
                  <c:v>41537</c:v>
                </c:pt>
                <c:pt idx="177">
                  <c:v>41540</c:v>
                </c:pt>
                <c:pt idx="178">
                  <c:v>41541</c:v>
                </c:pt>
                <c:pt idx="179">
                  <c:v>41542</c:v>
                </c:pt>
                <c:pt idx="180">
                  <c:v>41543</c:v>
                </c:pt>
                <c:pt idx="181">
                  <c:v>41544</c:v>
                </c:pt>
                <c:pt idx="182">
                  <c:v>41547</c:v>
                </c:pt>
              </c:numCache>
            </c:numRef>
          </c:cat>
          <c:val>
            <c:numRef>
              <c:f>'21'!$C$5:$C$187</c:f>
              <c:numCache>
                <c:formatCode>General</c:formatCode>
                <c:ptCount val="183"/>
                <c:pt idx="0">
                  <c:v>0.10996162493038274</c:v>
                </c:pt>
                <c:pt idx="1">
                  <c:v>7.1931410179035746E-2</c:v>
                </c:pt>
                <c:pt idx="2">
                  <c:v>6.2198061944861049E-2</c:v>
                </c:pt>
                <c:pt idx="3">
                  <c:v>6.1155436635650907E-2</c:v>
                </c:pt>
                <c:pt idx="4">
                  <c:v>7.4831290499691616E-2</c:v>
                </c:pt>
                <c:pt idx="5">
                  <c:v>6.2548150511875747E-2</c:v>
                </c:pt>
                <c:pt idx="6">
                  <c:v>6.2180933788501119E-2</c:v>
                </c:pt>
                <c:pt idx="7">
                  <c:v>7.3229979245901647E-2</c:v>
                </c:pt>
                <c:pt idx="8">
                  <c:v>7.6651679487733576E-2</c:v>
                </c:pt>
                <c:pt idx="9">
                  <c:v>6.8056085897373123E-2</c:v>
                </c:pt>
                <c:pt idx="10">
                  <c:v>6.820862065308507E-2</c:v>
                </c:pt>
                <c:pt idx="11">
                  <c:v>8.1272202910000216E-2</c:v>
                </c:pt>
                <c:pt idx="12">
                  <c:v>8.07378826524556E-2</c:v>
                </c:pt>
                <c:pt idx="13">
                  <c:v>8.6469198624319246E-2</c:v>
                </c:pt>
                <c:pt idx="14">
                  <c:v>8.6360803756252311E-2</c:v>
                </c:pt>
                <c:pt idx="15">
                  <c:v>8.2237653615929704E-2</c:v>
                </c:pt>
                <c:pt idx="16">
                  <c:v>8.0189431661426253E-2</c:v>
                </c:pt>
                <c:pt idx="17">
                  <c:v>8.1988192209995828E-2</c:v>
                </c:pt>
                <c:pt idx="18">
                  <c:v>8.8304239248899616E-2</c:v>
                </c:pt>
                <c:pt idx="19">
                  <c:v>8.4281787331758354E-2</c:v>
                </c:pt>
                <c:pt idx="20">
                  <c:v>7.895660792527831E-2</c:v>
                </c:pt>
                <c:pt idx="21">
                  <c:v>6.4864917292371232E-2</c:v>
                </c:pt>
                <c:pt idx="22">
                  <c:v>6.3775687506661349E-2</c:v>
                </c:pt>
                <c:pt idx="23">
                  <c:v>6.399198105700829E-2</c:v>
                </c:pt>
                <c:pt idx="24">
                  <c:v>6.7630717275053903E-2</c:v>
                </c:pt>
                <c:pt idx="25">
                  <c:v>5.9231824494744845E-2</c:v>
                </c:pt>
                <c:pt idx="26">
                  <c:v>8.0373404204359775E-2</c:v>
                </c:pt>
                <c:pt idx="27">
                  <c:v>8.330127688014502E-2</c:v>
                </c:pt>
                <c:pt idx="28">
                  <c:v>5.8526436183725439E-2</c:v>
                </c:pt>
                <c:pt idx="29">
                  <c:v>6.4967148345377382E-2</c:v>
                </c:pt>
                <c:pt idx="30">
                  <c:v>7.5001766494968009E-2</c:v>
                </c:pt>
                <c:pt idx="31">
                  <c:v>6.4831862299382828E-2</c:v>
                </c:pt>
                <c:pt idx="32">
                  <c:v>5.6064415974155173E-2</c:v>
                </c:pt>
                <c:pt idx="33">
                  <c:v>6.7610292448694612E-2</c:v>
                </c:pt>
                <c:pt idx="34">
                  <c:v>7.1379199290158638E-2</c:v>
                </c:pt>
                <c:pt idx="35">
                  <c:v>5.9345018594851272E-2</c:v>
                </c:pt>
                <c:pt idx="36">
                  <c:v>8.0266800864919483E-2</c:v>
                </c:pt>
                <c:pt idx="37">
                  <c:v>8.7486911303083267E-2</c:v>
                </c:pt>
                <c:pt idx="38">
                  <c:v>8.9410148593685915E-2</c:v>
                </c:pt>
                <c:pt idx="39">
                  <c:v>8.598931732539436E-2</c:v>
                </c:pt>
                <c:pt idx="40">
                  <c:v>8.5042777561361624E-2</c:v>
                </c:pt>
                <c:pt idx="41">
                  <c:v>7.2011829672930266E-2</c:v>
                </c:pt>
                <c:pt idx="42">
                  <c:v>6.8323784953678801E-2</c:v>
                </c:pt>
                <c:pt idx="43">
                  <c:v>9.5415372711205093E-2</c:v>
                </c:pt>
                <c:pt idx="44">
                  <c:v>9.4704839377127772E-2</c:v>
                </c:pt>
                <c:pt idx="45">
                  <c:v>8.5115436567820488E-2</c:v>
                </c:pt>
                <c:pt idx="46">
                  <c:v>6.7190451683422817E-2</c:v>
                </c:pt>
                <c:pt idx="47">
                  <c:v>9.1086933398922112E-2</c:v>
                </c:pt>
                <c:pt idx="48">
                  <c:v>5.9422046414430815E-2</c:v>
                </c:pt>
                <c:pt idx="49">
                  <c:v>6.3383037130722034E-2</c:v>
                </c:pt>
                <c:pt idx="50">
                  <c:v>6.0056874506809445E-2</c:v>
                </c:pt>
                <c:pt idx="51">
                  <c:v>8.6687756372873723E-2</c:v>
                </c:pt>
                <c:pt idx="52">
                  <c:v>7.2998169756522388E-2</c:v>
                </c:pt>
                <c:pt idx="53">
                  <c:v>7.4520577748177594E-2</c:v>
                </c:pt>
                <c:pt idx="54">
                  <c:v>5.9222734256855133E-2</c:v>
                </c:pt>
                <c:pt idx="55">
                  <c:v>7.5260265706117754E-2</c:v>
                </c:pt>
                <c:pt idx="56">
                  <c:v>7.3925052808237399E-2</c:v>
                </c:pt>
                <c:pt idx="57">
                  <c:v>8.0916438131324306E-2</c:v>
                </c:pt>
                <c:pt idx="58">
                  <c:v>7.7679953226644935E-2</c:v>
                </c:pt>
                <c:pt idx="59">
                  <c:v>7.3491663069286867E-2</c:v>
                </c:pt>
                <c:pt idx="60">
                  <c:v>7.7515610445902328E-2</c:v>
                </c:pt>
                <c:pt idx="61">
                  <c:v>8.3807526181577954E-2</c:v>
                </c:pt>
                <c:pt idx="62">
                  <c:v>8.1589521611963881E-2</c:v>
                </c:pt>
                <c:pt idx="63">
                  <c:v>7.8471412958755399E-2</c:v>
                </c:pt>
                <c:pt idx="64">
                  <c:v>7.4657800228074236E-2</c:v>
                </c:pt>
                <c:pt idx="65">
                  <c:v>8.1103094000886902E-2</c:v>
                </c:pt>
                <c:pt idx="66">
                  <c:v>6.6818122457383611E-2</c:v>
                </c:pt>
                <c:pt idx="67">
                  <c:v>6.8617693318819714E-2</c:v>
                </c:pt>
                <c:pt idx="68">
                  <c:v>6.5005428213623012E-2</c:v>
                </c:pt>
                <c:pt idx="69">
                  <c:v>8.4586743057708524E-2</c:v>
                </c:pt>
                <c:pt idx="70">
                  <c:v>8.2502490248538826E-2</c:v>
                </c:pt>
                <c:pt idx="71">
                  <c:v>8.7385299611788189E-2</c:v>
                </c:pt>
                <c:pt idx="72">
                  <c:v>7.7054431231929371E-2</c:v>
                </c:pt>
                <c:pt idx="73">
                  <c:v>7.6393210096056721E-2</c:v>
                </c:pt>
                <c:pt idx="74">
                  <c:v>8.1828184439697582E-2</c:v>
                </c:pt>
                <c:pt idx="75">
                  <c:v>9.1567067737468533E-2</c:v>
                </c:pt>
                <c:pt idx="76">
                  <c:v>7.3441204712798011E-2</c:v>
                </c:pt>
                <c:pt idx="77">
                  <c:v>6.6980662595684942E-2</c:v>
                </c:pt>
                <c:pt idx="78">
                  <c:v>7.0186480652670372E-2</c:v>
                </c:pt>
                <c:pt idx="79">
                  <c:v>8.1468248100412727E-2</c:v>
                </c:pt>
                <c:pt idx="80">
                  <c:v>9.2548182269136942E-2</c:v>
                </c:pt>
                <c:pt idx="81">
                  <c:v>9.6786159844181652E-2</c:v>
                </c:pt>
                <c:pt idx="82">
                  <c:v>9.691045147564821E-2</c:v>
                </c:pt>
                <c:pt idx="83">
                  <c:v>6.8424038763233178E-2</c:v>
                </c:pt>
                <c:pt idx="84">
                  <c:v>7.9305026167938872E-2</c:v>
                </c:pt>
                <c:pt idx="85">
                  <c:v>6.0767178508577525E-2</c:v>
                </c:pt>
                <c:pt idx="86">
                  <c:v>6.141640096437509E-2</c:v>
                </c:pt>
                <c:pt idx="87">
                  <c:v>7.0378620480263818E-2</c:v>
                </c:pt>
                <c:pt idx="88">
                  <c:v>7.870089628242409E-2</c:v>
                </c:pt>
                <c:pt idx="89">
                  <c:v>7.1227120193031332E-2</c:v>
                </c:pt>
                <c:pt idx="90">
                  <c:v>9.5234240782831117E-2</c:v>
                </c:pt>
                <c:pt idx="91">
                  <c:v>7.3335155839793623E-2</c:v>
                </c:pt>
                <c:pt idx="92">
                  <c:v>8.0681841753668118E-2</c:v>
                </c:pt>
                <c:pt idx="93">
                  <c:v>7.9489731507762715E-2</c:v>
                </c:pt>
                <c:pt idx="94">
                  <c:v>8.8562603873210605E-2</c:v>
                </c:pt>
                <c:pt idx="95">
                  <c:v>5.4682002769236487E-2</c:v>
                </c:pt>
                <c:pt idx="96">
                  <c:v>7.5184767344552969E-2</c:v>
                </c:pt>
                <c:pt idx="97">
                  <c:v>7.4779426096471119E-2</c:v>
                </c:pt>
                <c:pt idx="98">
                  <c:v>6.8437769075284635E-2</c:v>
                </c:pt>
                <c:pt idx="99">
                  <c:v>8.4989935462252281E-2</c:v>
                </c:pt>
                <c:pt idx="100">
                  <c:v>5.4797193327315773E-2</c:v>
                </c:pt>
                <c:pt idx="101">
                  <c:v>7.5257619144555601E-2</c:v>
                </c:pt>
                <c:pt idx="102">
                  <c:v>5.9920089979461522E-2</c:v>
                </c:pt>
                <c:pt idx="103">
                  <c:v>6.9238737992145152E-2</c:v>
                </c:pt>
                <c:pt idx="104">
                  <c:v>6.0545461481425797E-2</c:v>
                </c:pt>
                <c:pt idx="105">
                  <c:v>5.2085687697096324E-2</c:v>
                </c:pt>
                <c:pt idx="106">
                  <c:v>8.2311908466557837E-2</c:v>
                </c:pt>
                <c:pt idx="107">
                  <c:v>7.6125636578536271E-2</c:v>
                </c:pt>
                <c:pt idx="108">
                  <c:v>7.967068903237283E-2</c:v>
                </c:pt>
                <c:pt idx="109">
                  <c:v>7.040073922500778E-2</c:v>
                </c:pt>
                <c:pt idx="110">
                  <c:v>5.9002231640637524E-2</c:v>
                </c:pt>
                <c:pt idx="111">
                  <c:v>8.3924709657066263E-2</c:v>
                </c:pt>
                <c:pt idx="112">
                  <c:v>6.3490546936837949E-2</c:v>
                </c:pt>
                <c:pt idx="113">
                  <c:v>8.7225008779876725E-2</c:v>
                </c:pt>
                <c:pt idx="114">
                  <c:v>9.9238036195756121E-2</c:v>
                </c:pt>
                <c:pt idx="115">
                  <c:v>6.7703087412043242E-2</c:v>
                </c:pt>
                <c:pt idx="116">
                  <c:v>7.8853613016480723E-2</c:v>
                </c:pt>
                <c:pt idx="117">
                  <c:v>8.3718275537460529E-2</c:v>
                </c:pt>
                <c:pt idx="118">
                  <c:v>7.8055728417739473E-2</c:v>
                </c:pt>
                <c:pt idx="119">
                  <c:v>0.1036894315338304</c:v>
                </c:pt>
                <c:pt idx="120">
                  <c:v>0.10618984295399596</c:v>
                </c:pt>
                <c:pt idx="121">
                  <c:v>0.10973005050244326</c:v>
                </c:pt>
                <c:pt idx="122">
                  <c:v>7.6448509778149931E-2</c:v>
                </c:pt>
                <c:pt idx="123">
                  <c:v>7.5905596729998803E-2</c:v>
                </c:pt>
                <c:pt idx="124">
                  <c:v>7.1530868919831223E-2</c:v>
                </c:pt>
                <c:pt idx="125">
                  <c:v>8.3606356988937369E-2</c:v>
                </c:pt>
                <c:pt idx="126">
                  <c:v>0.11556797729578831</c:v>
                </c:pt>
                <c:pt idx="127">
                  <c:v>8.8532730341976479E-2</c:v>
                </c:pt>
                <c:pt idx="128">
                  <c:v>0.10050798746916276</c:v>
                </c:pt>
                <c:pt idx="129">
                  <c:v>0.10008221454323012</c:v>
                </c:pt>
                <c:pt idx="130">
                  <c:v>8.4365095135692528E-2</c:v>
                </c:pt>
                <c:pt idx="131">
                  <c:v>0.10947881431989417</c:v>
                </c:pt>
                <c:pt idx="132">
                  <c:v>7.4504077384519626E-2</c:v>
                </c:pt>
                <c:pt idx="133">
                  <c:v>7.7442926388966646E-2</c:v>
                </c:pt>
                <c:pt idx="134">
                  <c:v>6.924649724618416E-2</c:v>
                </c:pt>
                <c:pt idx="135">
                  <c:v>7.2346849935424978E-2</c:v>
                </c:pt>
                <c:pt idx="136">
                  <c:v>9.4642614744411824E-2</c:v>
                </c:pt>
                <c:pt idx="137">
                  <c:v>8.0687928479371229E-2</c:v>
                </c:pt>
                <c:pt idx="138">
                  <c:v>7.5592767041051959E-2</c:v>
                </c:pt>
                <c:pt idx="139">
                  <c:v>6.1871628581235828E-2</c:v>
                </c:pt>
                <c:pt idx="140">
                  <c:v>0.10269972447771265</c:v>
                </c:pt>
                <c:pt idx="141">
                  <c:v>0.10262656719857988</c:v>
                </c:pt>
                <c:pt idx="142">
                  <c:v>8.2915441384349822E-2</c:v>
                </c:pt>
                <c:pt idx="143">
                  <c:v>6.5024258268634352E-2</c:v>
                </c:pt>
                <c:pt idx="144">
                  <c:v>7.9540994796985051E-2</c:v>
                </c:pt>
                <c:pt idx="145">
                  <c:v>8.1004481640816792E-2</c:v>
                </c:pt>
                <c:pt idx="146">
                  <c:v>8.9617948692930535E-2</c:v>
                </c:pt>
                <c:pt idx="147">
                  <c:v>8.2682406948899514E-2</c:v>
                </c:pt>
                <c:pt idx="148">
                  <c:v>8.1065127331546125E-2</c:v>
                </c:pt>
                <c:pt idx="149">
                  <c:v>0.10039332290518561</c:v>
                </c:pt>
                <c:pt idx="150">
                  <c:v>7.8597426761570818E-2</c:v>
                </c:pt>
                <c:pt idx="151">
                  <c:v>7.1691224553039085E-2</c:v>
                </c:pt>
                <c:pt idx="152">
                  <c:v>7.7563146435956715E-2</c:v>
                </c:pt>
                <c:pt idx="153">
                  <c:v>7.2662554533071716E-2</c:v>
                </c:pt>
                <c:pt idx="154">
                  <c:v>7.8763180335177485E-2</c:v>
                </c:pt>
                <c:pt idx="155">
                  <c:v>9.3821552544448655E-2</c:v>
                </c:pt>
                <c:pt idx="156">
                  <c:v>9.363330996443138E-2</c:v>
                </c:pt>
                <c:pt idx="157">
                  <c:v>7.0088918763513974E-2</c:v>
                </c:pt>
                <c:pt idx="158">
                  <c:v>6.8378861615120134E-2</c:v>
                </c:pt>
                <c:pt idx="159">
                  <c:v>7.3828242390910154E-2</c:v>
                </c:pt>
                <c:pt idx="160">
                  <c:v>7.7285846461149804E-2</c:v>
                </c:pt>
                <c:pt idx="161">
                  <c:v>5.8466764214320135E-2</c:v>
                </c:pt>
                <c:pt idx="162">
                  <c:v>8.5820425100964229E-2</c:v>
                </c:pt>
                <c:pt idx="163">
                  <c:v>9.1652168143039003E-2</c:v>
                </c:pt>
                <c:pt idx="164">
                  <c:v>8.7853218834056016E-2</c:v>
                </c:pt>
                <c:pt idx="165">
                  <c:v>0.1050203630760633</c:v>
                </c:pt>
                <c:pt idx="166">
                  <c:v>0.10565190888535263</c:v>
                </c:pt>
                <c:pt idx="167">
                  <c:v>0.10825741807448509</c:v>
                </c:pt>
                <c:pt idx="168">
                  <c:v>0.11761253333391682</c:v>
                </c:pt>
                <c:pt idx="169">
                  <c:v>9.9582013233482466E-2</c:v>
                </c:pt>
                <c:pt idx="170">
                  <c:v>8.0843825173010128E-2</c:v>
                </c:pt>
                <c:pt idx="171">
                  <c:v>7.8493786682212907E-2</c:v>
                </c:pt>
                <c:pt idx="172">
                  <c:v>9.8647882059806707E-2</c:v>
                </c:pt>
                <c:pt idx="173">
                  <c:v>9.304060439439403E-2</c:v>
                </c:pt>
                <c:pt idx="174">
                  <c:v>8.4603153357461255E-2</c:v>
                </c:pt>
                <c:pt idx="175">
                  <c:v>9.1278094953559444E-2</c:v>
                </c:pt>
                <c:pt idx="176">
                  <c:v>8.5866397544012291E-2</c:v>
                </c:pt>
                <c:pt idx="177">
                  <c:v>7.8545492720841895E-2</c:v>
                </c:pt>
                <c:pt idx="178">
                  <c:v>7.8675467320783468E-2</c:v>
                </c:pt>
                <c:pt idx="179">
                  <c:v>7.7916875740376715E-2</c:v>
                </c:pt>
                <c:pt idx="180">
                  <c:v>0.10769858880669125</c:v>
                </c:pt>
                <c:pt idx="181">
                  <c:v>9.0450233931819377E-2</c:v>
                </c:pt>
                <c:pt idx="182">
                  <c:v>8.7735066050724286E-2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8922368"/>
        <c:axId val="108923904"/>
      </c:lineChart>
      <c:dateAx>
        <c:axId val="108922368"/>
        <c:scaling>
          <c:orientation val="minMax"/>
          <c:min val="41275"/>
        </c:scaling>
        <c:delete val="0"/>
        <c:axPos val="b"/>
        <c:numFmt formatCode="dd/mm/yy;@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800" b="1"/>
            </a:pPr>
            <a:endParaRPr lang="ru-RU"/>
          </a:p>
        </c:txPr>
        <c:crossAx val="108923904"/>
        <c:crosses val="autoZero"/>
        <c:auto val="0"/>
        <c:lblOffset val="100"/>
        <c:baseTimeUnit val="days"/>
      </c:dateAx>
      <c:valAx>
        <c:axId val="108923904"/>
        <c:scaling>
          <c:orientation val="minMax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800" b="1"/>
            </a:pPr>
            <a:endParaRPr lang="ru-RU"/>
          </a:p>
        </c:txPr>
        <c:crossAx val="108922368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4" l="0.70000000000000062" r="0.70000000000000062" t="0.750000000000004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'22'!$B$4</c:f>
              <c:strCache>
                <c:ptCount val="1"/>
                <c:pt idx="0">
                  <c:v>Maximum contribution to total losses</c:v>
                </c:pt>
              </c:strCache>
            </c:strRef>
          </c:tx>
          <c:spPr>
            <a:ln cmpd="dbl">
              <a:solidFill>
                <a:schemeClr val="accent2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'22'!$A$5:$A$71</c:f>
              <c:numCache>
                <c:formatCode>m/d/yyyy</c:formatCode>
                <c:ptCount val="67"/>
                <c:pt idx="0">
                  <c:v>41456</c:v>
                </c:pt>
                <c:pt idx="1">
                  <c:v>41457</c:v>
                </c:pt>
                <c:pt idx="2">
                  <c:v>41458</c:v>
                </c:pt>
                <c:pt idx="3">
                  <c:v>41459</c:v>
                </c:pt>
                <c:pt idx="4">
                  <c:v>41460</c:v>
                </c:pt>
                <c:pt idx="5">
                  <c:v>41463</c:v>
                </c:pt>
                <c:pt idx="6">
                  <c:v>41464</c:v>
                </c:pt>
                <c:pt idx="7">
                  <c:v>41465</c:v>
                </c:pt>
                <c:pt idx="8">
                  <c:v>41466</c:v>
                </c:pt>
                <c:pt idx="9">
                  <c:v>41467</c:v>
                </c:pt>
                <c:pt idx="10">
                  <c:v>41470</c:v>
                </c:pt>
                <c:pt idx="11">
                  <c:v>41471</c:v>
                </c:pt>
                <c:pt idx="12">
                  <c:v>41472</c:v>
                </c:pt>
                <c:pt idx="13">
                  <c:v>41473</c:v>
                </c:pt>
                <c:pt idx="14">
                  <c:v>41474</c:v>
                </c:pt>
                <c:pt idx="15">
                  <c:v>41477</c:v>
                </c:pt>
                <c:pt idx="16">
                  <c:v>41478</c:v>
                </c:pt>
                <c:pt idx="17">
                  <c:v>41479</c:v>
                </c:pt>
                <c:pt idx="18">
                  <c:v>41480</c:v>
                </c:pt>
                <c:pt idx="19">
                  <c:v>41481</c:v>
                </c:pt>
                <c:pt idx="20">
                  <c:v>41484</c:v>
                </c:pt>
                <c:pt idx="21">
                  <c:v>41485</c:v>
                </c:pt>
                <c:pt idx="22">
                  <c:v>41486</c:v>
                </c:pt>
                <c:pt idx="23">
                  <c:v>41487</c:v>
                </c:pt>
                <c:pt idx="24">
                  <c:v>41488</c:v>
                </c:pt>
                <c:pt idx="25">
                  <c:v>41491</c:v>
                </c:pt>
                <c:pt idx="26">
                  <c:v>41492</c:v>
                </c:pt>
                <c:pt idx="27">
                  <c:v>41493</c:v>
                </c:pt>
                <c:pt idx="28">
                  <c:v>41494</c:v>
                </c:pt>
                <c:pt idx="29">
                  <c:v>41495</c:v>
                </c:pt>
                <c:pt idx="30">
                  <c:v>41498</c:v>
                </c:pt>
                <c:pt idx="31">
                  <c:v>41499</c:v>
                </c:pt>
                <c:pt idx="32">
                  <c:v>41500</c:v>
                </c:pt>
                <c:pt idx="33">
                  <c:v>41501</c:v>
                </c:pt>
                <c:pt idx="34">
                  <c:v>41502</c:v>
                </c:pt>
                <c:pt idx="35">
                  <c:v>41505</c:v>
                </c:pt>
                <c:pt idx="36">
                  <c:v>41506</c:v>
                </c:pt>
                <c:pt idx="37">
                  <c:v>41507</c:v>
                </c:pt>
                <c:pt idx="38">
                  <c:v>41508</c:v>
                </c:pt>
                <c:pt idx="39">
                  <c:v>41509</c:v>
                </c:pt>
                <c:pt idx="40">
                  <c:v>41512</c:v>
                </c:pt>
                <c:pt idx="41">
                  <c:v>41513</c:v>
                </c:pt>
                <c:pt idx="42">
                  <c:v>41514</c:v>
                </c:pt>
                <c:pt idx="43">
                  <c:v>41515</c:v>
                </c:pt>
                <c:pt idx="44">
                  <c:v>41516</c:v>
                </c:pt>
                <c:pt idx="45">
                  <c:v>41519</c:v>
                </c:pt>
                <c:pt idx="46">
                  <c:v>41520</c:v>
                </c:pt>
                <c:pt idx="47">
                  <c:v>41521</c:v>
                </c:pt>
                <c:pt idx="48">
                  <c:v>41522</c:v>
                </c:pt>
                <c:pt idx="49">
                  <c:v>41523</c:v>
                </c:pt>
                <c:pt idx="50">
                  <c:v>41526</c:v>
                </c:pt>
                <c:pt idx="51">
                  <c:v>41527</c:v>
                </c:pt>
                <c:pt idx="52">
                  <c:v>41528</c:v>
                </c:pt>
                <c:pt idx="53">
                  <c:v>41529</c:v>
                </c:pt>
                <c:pt idx="54">
                  <c:v>41530</c:v>
                </c:pt>
                <c:pt idx="55">
                  <c:v>41533</c:v>
                </c:pt>
                <c:pt idx="56">
                  <c:v>41534</c:v>
                </c:pt>
                <c:pt idx="57">
                  <c:v>41535</c:v>
                </c:pt>
                <c:pt idx="58">
                  <c:v>41536</c:v>
                </c:pt>
                <c:pt idx="59">
                  <c:v>41537</c:v>
                </c:pt>
                <c:pt idx="60">
                  <c:v>41540</c:v>
                </c:pt>
                <c:pt idx="61">
                  <c:v>41541</c:v>
                </c:pt>
                <c:pt idx="62">
                  <c:v>41542</c:v>
                </c:pt>
                <c:pt idx="63">
                  <c:v>41543</c:v>
                </c:pt>
                <c:pt idx="64">
                  <c:v>41544</c:v>
                </c:pt>
                <c:pt idx="65">
                  <c:v>41547</c:v>
                </c:pt>
                <c:pt idx="66">
                  <c:v>41548</c:v>
                </c:pt>
              </c:numCache>
            </c:numRef>
          </c:cat>
          <c:val>
            <c:numRef>
              <c:f>'22'!$B$5:$B$71</c:f>
              <c:numCache>
                <c:formatCode>0.00</c:formatCode>
                <c:ptCount val="67"/>
                <c:pt idx="0">
                  <c:v>0.63793402600000004</c:v>
                </c:pt>
                <c:pt idx="1">
                  <c:v>0.51637344468000002</c:v>
                </c:pt>
                <c:pt idx="2">
                  <c:v>0.85838660200000005</c:v>
                </c:pt>
                <c:pt idx="3">
                  <c:v>0.29048005012500022</c:v>
                </c:pt>
                <c:pt idx="4">
                  <c:v>0.80314726489000132</c:v>
                </c:pt>
                <c:pt idx="5">
                  <c:v>1.710907537295</c:v>
                </c:pt>
                <c:pt idx="6">
                  <c:v>0.85338876592999835</c:v>
                </c:pt>
                <c:pt idx="7">
                  <c:v>0.9087356721850014</c:v>
                </c:pt>
                <c:pt idx="8">
                  <c:v>1.5235723403999999</c:v>
                </c:pt>
                <c:pt idx="9">
                  <c:v>1.6463288904450002</c:v>
                </c:pt>
                <c:pt idx="10">
                  <c:v>0.69164919304500005</c:v>
                </c:pt>
                <c:pt idx="11">
                  <c:v>0.66541751191000365</c:v>
                </c:pt>
                <c:pt idx="12">
                  <c:v>3.0437460717400016</c:v>
                </c:pt>
                <c:pt idx="13">
                  <c:v>2.8449434132000007</c:v>
                </c:pt>
                <c:pt idx="14">
                  <c:v>2.9861061856450082</c:v>
                </c:pt>
                <c:pt idx="15">
                  <c:v>2.9225146716100046</c:v>
                </c:pt>
                <c:pt idx="16">
                  <c:v>2.9498526024700014</c:v>
                </c:pt>
                <c:pt idx="17">
                  <c:v>3.0004698690200007</c:v>
                </c:pt>
                <c:pt idx="18">
                  <c:v>3.0331269465900004</c:v>
                </c:pt>
                <c:pt idx="19">
                  <c:v>2.943621610470001</c:v>
                </c:pt>
                <c:pt idx="20">
                  <c:v>2.8288168287799986</c:v>
                </c:pt>
                <c:pt idx="21">
                  <c:v>2.9289222550200003</c:v>
                </c:pt>
                <c:pt idx="22">
                  <c:v>3.2852398806500016</c:v>
                </c:pt>
                <c:pt idx="23">
                  <c:v>3.5051446881949997</c:v>
                </c:pt>
                <c:pt idx="24">
                  <c:v>2.8278670978999938</c:v>
                </c:pt>
                <c:pt idx="25">
                  <c:v>0.87651098362000079</c:v>
                </c:pt>
                <c:pt idx="26">
                  <c:v>1.0055990634450003</c:v>
                </c:pt>
                <c:pt idx="27">
                  <c:v>1.942390116130001</c:v>
                </c:pt>
                <c:pt idx="28">
                  <c:v>0.85263017894500004</c:v>
                </c:pt>
                <c:pt idx="29">
                  <c:v>1.1309346447650004</c:v>
                </c:pt>
                <c:pt idx="30">
                  <c:v>1.0525960518050004</c:v>
                </c:pt>
                <c:pt idx="31">
                  <c:v>0.89965131785500052</c:v>
                </c:pt>
                <c:pt idx="32">
                  <c:v>1.2045006987600011</c:v>
                </c:pt>
                <c:pt idx="33">
                  <c:v>0.99111562846000101</c:v>
                </c:pt>
                <c:pt idx="34">
                  <c:v>3.3379072912949983</c:v>
                </c:pt>
                <c:pt idx="35">
                  <c:v>3.1861227119900017</c:v>
                </c:pt>
                <c:pt idx="36">
                  <c:v>2.9451712988450014</c:v>
                </c:pt>
                <c:pt idx="37">
                  <c:v>2.8426864612900009</c:v>
                </c:pt>
                <c:pt idx="38">
                  <c:v>2.8413753588000032</c:v>
                </c:pt>
                <c:pt idx="39">
                  <c:v>3.0827333301100044</c:v>
                </c:pt>
                <c:pt idx="40">
                  <c:v>3.0323741260299988</c:v>
                </c:pt>
                <c:pt idx="41">
                  <c:v>3.0261971404300043</c:v>
                </c:pt>
                <c:pt idx="42">
                  <c:v>3.0975624589000015</c:v>
                </c:pt>
                <c:pt idx="43">
                  <c:v>3.113085158130001</c:v>
                </c:pt>
                <c:pt idx="44">
                  <c:v>3.1865670293199999</c:v>
                </c:pt>
                <c:pt idx="45">
                  <c:v>3.0367621145899961</c:v>
                </c:pt>
                <c:pt idx="46">
                  <c:v>0.82574270156999974</c:v>
                </c:pt>
                <c:pt idx="47">
                  <c:v>0.73145830171000004</c:v>
                </c:pt>
                <c:pt idx="48">
                  <c:v>0.80212364424500082</c:v>
                </c:pt>
                <c:pt idx="49">
                  <c:v>0.75220481106500059</c:v>
                </c:pt>
                <c:pt idx="50">
                  <c:v>0.80413836734500121</c:v>
                </c:pt>
                <c:pt idx="51">
                  <c:v>0.72863852887999914</c:v>
                </c:pt>
                <c:pt idx="52">
                  <c:v>0.67906063104500103</c:v>
                </c:pt>
                <c:pt idx="53">
                  <c:v>1.0635300224549979</c:v>
                </c:pt>
                <c:pt idx="54">
                  <c:v>0.72519161575500013</c:v>
                </c:pt>
                <c:pt idx="55">
                  <c:v>0.23931962969999981</c:v>
                </c:pt>
                <c:pt idx="56">
                  <c:v>0.51060016117999985</c:v>
                </c:pt>
                <c:pt idx="57">
                  <c:v>0.46968778859999943</c:v>
                </c:pt>
                <c:pt idx="58">
                  <c:v>1.1318766935999993</c:v>
                </c:pt>
                <c:pt idx="59">
                  <c:v>0.41937834248499967</c:v>
                </c:pt>
                <c:pt idx="60">
                  <c:v>0.5915202173149996</c:v>
                </c:pt>
                <c:pt idx="61">
                  <c:v>0.32800540570000075</c:v>
                </c:pt>
                <c:pt idx="62">
                  <c:v>0.29682811065000153</c:v>
                </c:pt>
                <c:pt idx="63">
                  <c:v>0.14488224502999975</c:v>
                </c:pt>
                <c:pt idx="64">
                  <c:v>0.26956835286999986</c:v>
                </c:pt>
                <c:pt idx="65">
                  <c:v>2.0910803239500009</c:v>
                </c:pt>
                <c:pt idx="66">
                  <c:v>0.22114922258999919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'22'!$C$4</c:f>
              <c:strCache>
                <c:ptCount val="1"/>
                <c:pt idx="0">
                  <c:v>Top three aggregate contributions to total losses</c:v>
                </c:pt>
              </c:strCache>
            </c:strRef>
          </c:tx>
          <c:spPr>
            <a:ln>
              <a:solidFill>
                <a:schemeClr val="accent2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'22'!$A$5:$A$71</c:f>
              <c:numCache>
                <c:formatCode>m/d/yyyy</c:formatCode>
                <c:ptCount val="67"/>
                <c:pt idx="0">
                  <c:v>41456</c:v>
                </c:pt>
                <c:pt idx="1">
                  <c:v>41457</c:v>
                </c:pt>
                <c:pt idx="2">
                  <c:v>41458</c:v>
                </c:pt>
                <c:pt idx="3">
                  <c:v>41459</c:v>
                </c:pt>
                <c:pt idx="4">
                  <c:v>41460</c:v>
                </c:pt>
                <c:pt idx="5">
                  <c:v>41463</c:v>
                </c:pt>
                <c:pt idx="6">
                  <c:v>41464</c:v>
                </c:pt>
                <c:pt idx="7">
                  <c:v>41465</c:v>
                </c:pt>
                <c:pt idx="8">
                  <c:v>41466</c:v>
                </c:pt>
                <c:pt idx="9">
                  <c:v>41467</c:v>
                </c:pt>
                <c:pt idx="10">
                  <c:v>41470</c:v>
                </c:pt>
                <c:pt idx="11">
                  <c:v>41471</c:v>
                </c:pt>
                <c:pt idx="12">
                  <c:v>41472</c:v>
                </c:pt>
                <c:pt idx="13">
                  <c:v>41473</c:v>
                </c:pt>
                <c:pt idx="14">
                  <c:v>41474</c:v>
                </c:pt>
                <c:pt idx="15">
                  <c:v>41477</c:v>
                </c:pt>
                <c:pt idx="16">
                  <c:v>41478</c:v>
                </c:pt>
                <c:pt idx="17">
                  <c:v>41479</c:v>
                </c:pt>
                <c:pt idx="18">
                  <c:v>41480</c:v>
                </c:pt>
                <c:pt idx="19">
                  <c:v>41481</c:v>
                </c:pt>
                <c:pt idx="20">
                  <c:v>41484</c:v>
                </c:pt>
                <c:pt idx="21">
                  <c:v>41485</c:v>
                </c:pt>
                <c:pt idx="22">
                  <c:v>41486</c:v>
                </c:pt>
                <c:pt idx="23">
                  <c:v>41487</c:v>
                </c:pt>
                <c:pt idx="24">
                  <c:v>41488</c:v>
                </c:pt>
                <c:pt idx="25">
                  <c:v>41491</c:v>
                </c:pt>
                <c:pt idx="26">
                  <c:v>41492</c:v>
                </c:pt>
                <c:pt idx="27">
                  <c:v>41493</c:v>
                </c:pt>
                <c:pt idx="28">
                  <c:v>41494</c:v>
                </c:pt>
                <c:pt idx="29">
                  <c:v>41495</c:v>
                </c:pt>
                <c:pt idx="30">
                  <c:v>41498</c:v>
                </c:pt>
                <c:pt idx="31">
                  <c:v>41499</c:v>
                </c:pt>
                <c:pt idx="32">
                  <c:v>41500</c:v>
                </c:pt>
                <c:pt idx="33">
                  <c:v>41501</c:v>
                </c:pt>
                <c:pt idx="34">
                  <c:v>41502</c:v>
                </c:pt>
                <c:pt idx="35">
                  <c:v>41505</c:v>
                </c:pt>
                <c:pt idx="36">
                  <c:v>41506</c:v>
                </c:pt>
                <c:pt idx="37">
                  <c:v>41507</c:v>
                </c:pt>
                <c:pt idx="38">
                  <c:v>41508</c:v>
                </c:pt>
                <c:pt idx="39">
                  <c:v>41509</c:v>
                </c:pt>
                <c:pt idx="40">
                  <c:v>41512</c:v>
                </c:pt>
                <c:pt idx="41">
                  <c:v>41513</c:v>
                </c:pt>
                <c:pt idx="42">
                  <c:v>41514</c:v>
                </c:pt>
                <c:pt idx="43">
                  <c:v>41515</c:v>
                </c:pt>
                <c:pt idx="44">
                  <c:v>41516</c:v>
                </c:pt>
                <c:pt idx="45">
                  <c:v>41519</c:v>
                </c:pt>
                <c:pt idx="46">
                  <c:v>41520</c:v>
                </c:pt>
                <c:pt idx="47">
                  <c:v>41521</c:v>
                </c:pt>
                <c:pt idx="48">
                  <c:v>41522</c:v>
                </c:pt>
                <c:pt idx="49">
                  <c:v>41523</c:v>
                </c:pt>
                <c:pt idx="50">
                  <c:v>41526</c:v>
                </c:pt>
                <c:pt idx="51">
                  <c:v>41527</c:v>
                </c:pt>
                <c:pt idx="52">
                  <c:v>41528</c:v>
                </c:pt>
                <c:pt idx="53">
                  <c:v>41529</c:v>
                </c:pt>
                <c:pt idx="54">
                  <c:v>41530</c:v>
                </c:pt>
                <c:pt idx="55">
                  <c:v>41533</c:v>
                </c:pt>
                <c:pt idx="56">
                  <c:v>41534</c:v>
                </c:pt>
                <c:pt idx="57">
                  <c:v>41535</c:v>
                </c:pt>
                <c:pt idx="58">
                  <c:v>41536</c:v>
                </c:pt>
                <c:pt idx="59">
                  <c:v>41537</c:v>
                </c:pt>
                <c:pt idx="60">
                  <c:v>41540</c:v>
                </c:pt>
                <c:pt idx="61">
                  <c:v>41541</c:v>
                </c:pt>
                <c:pt idx="62">
                  <c:v>41542</c:v>
                </c:pt>
                <c:pt idx="63">
                  <c:v>41543</c:v>
                </c:pt>
                <c:pt idx="64">
                  <c:v>41544</c:v>
                </c:pt>
                <c:pt idx="65">
                  <c:v>41547</c:v>
                </c:pt>
                <c:pt idx="66">
                  <c:v>41548</c:v>
                </c:pt>
              </c:numCache>
            </c:numRef>
          </c:cat>
          <c:val>
            <c:numRef>
              <c:f>'22'!$C$5:$C$71</c:f>
              <c:numCache>
                <c:formatCode>0.00</c:formatCode>
                <c:ptCount val="67"/>
                <c:pt idx="0">
                  <c:v>1.6161508368750002</c:v>
                </c:pt>
                <c:pt idx="1">
                  <c:v>1.509735215560001</c:v>
                </c:pt>
                <c:pt idx="2">
                  <c:v>2.5751598060000003</c:v>
                </c:pt>
                <c:pt idx="3">
                  <c:v>0.70445553879499845</c:v>
                </c:pt>
                <c:pt idx="4">
                  <c:v>2.3759985550100033</c:v>
                </c:pt>
                <c:pt idx="5">
                  <c:v>3.8499015693649996</c:v>
                </c:pt>
                <c:pt idx="6">
                  <c:v>2.0793875853999984</c:v>
                </c:pt>
                <c:pt idx="7">
                  <c:v>2.6858948695650038</c:v>
                </c:pt>
                <c:pt idx="8">
                  <c:v>3.9197563222</c:v>
                </c:pt>
                <c:pt idx="9">
                  <c:v>3.4105725988100022</c:v>
                </c:pt>
                <c:pt idx="10">
                  <c:v>1.9699037594250002</c:v>
                </c:pt>
                <c:pt idx="11">
                  <c:v>1.9864381457300035</c:v>
                </c:pt>
                <c:pt idx="12">
                  <c:v>5.9438188260950007</c:v>
                </c:pt>
                <c:pt idx="13">
                  <c:v>5.3119322032000014</c:v>
                </c:pt>
                <c:pt idx="14">
                  <c:v>4.3783152366450082</c:v>
                </c:pt>
                <c:pt idx="15">
                  <c:v>4.3165594416100044</c:v>
                </c:pt>
                <c:pt idx="16">
                  <c:v>5.1148878584700013</c:v>
                </c:pt>
                <c:pt idx="17">
                  <c:v>4.5508583370200002</c:v>
                </c:pt>
                <c:pt idx="18">
                  <c:v>4.6084007800650006</c:v>
                </c:pt>
                <c:pt idx="19">
                  <c:v>4.705796920470001</c:v>
                </c:pt>
                <c:pt idx="20">
                  <c:v>4.3949301049899976</c:v>
                </c:pt>
                <c:pt idx="21">
                  <c:v>4.4407008050199996</c:v>
                </c:pt>
                <c:pt idx="22">
                  <c:v>4.7861119206500025</c:v>
                </c:pt>
                <c:pt idx="23">
                  <c:v>5.5001446881950002</c:v>
                </c:pt>
                <c:pt idx="24">
                  <c:v>4.4239733654099922</c:v>
                </c:pt>
                <c:pt idx="25">
                  <c:v>2.6219809397400011</c:v>
                </c:pt>
                <c:pt idx="26">
                  <c:v>2.94209987689</c:v>
                </c:pt>
                <c:pt idx="27">
                  <c:v>4.152506942625001</c:v>
                </c:pt>
                <c:pt idx="28">
                  <c:v>2.5578905368349996</c:v>
                </c:pt>
                <c:pt idx="29">
                  <c:v>2.4940481153750009</c:v>
                </c:pt>
                <c:pt idx="30">
                  <c:v>2.6394642888550006</c:v>
                </c:pt>
                <c:pt idx="31">
                  <c:v>2.2835036923600009</c:v>
                </c:pt>
                <c:pt idx="32">
                  <c:v>2.6020189714900011</c:v>
                </c:pt>
                <c:pt idx="33">
                  <c:v>1.8857662011550007</c:v>
                </c:pt>
                <c:pt idx="34">
                  <c:v>4.518241606594998</c:v>
                </c:pt>
                <c:pt idx="35">
                  <c:v>4.2341980557300003</c:v>
                </c:pt>
                <c:pt idx="36">
                  <c:v>4.4512250080700015</c:v>
                </c:pt>
                <c:pt idx="37">
                  <c:v>3.9337833805800004</c:v>
                </c:pt>
                <c:pt idx="38">
                  <c:v>4.0527545442150021</c:v>
                </c:pt>
                <c:pt idx="39">
                  <c:v>4.6415137353850051</c:v>
                </c:pt>
                <c:pt idx="40">
                  <c:v>4.3696739588299991</c:v>
                </c:pt>
                <c:pt idx="41">
                  <c:v>4.3929433541550047</c:v>
                </c:pt>
                <c:pt idx="42">
                  <c:v>4.2596424321100006</c:v>
                </c:pt>
                <c:pt idx="43">
                  <c:v>4.8280000283100009</c:v>
                </c:pt>
                <c:pt idx="44">
                  <c:v>4.8979992554100003</c:v>
                </c:pt>
                <c:pt idx="45">
                  <c:v>4.4690314469999963</c:v>
                </c:pt>
                <c:pt idx="46">
                  <c:v>2.1664026325700037</c:v>
                </c:pt>
                <c:pt idx="47">
                  <c:v>1.98664061442</c:v>
                </c:pt>
                <c:pt idx="48">
                  <c:v>1.7769527842450048</c:v>
                </c:pt>
                <c:pt idx="49">
                  <c:v>1.4570058879050007</c:v>
                </c:pt>
                <c:pt idx="50">
                  <c:v>1.425805229430003</c:v>
                </c:pt>
                <c:pt idx="51">
                  <c:v>1.3331041654499991</c:v>
                </c:pt>
                <c:pt idx="52">
                  <c:v>1.2006806951550006</c:v>
                </c:pt>
                <c:pt idx="53">
                  <c:v>2.3570138362349979</c:v>
                </c:pt>
                <c:pt idx="54">
                  <c:v>1.7130414606300002</c:v>
                </c:pt>
                <c:pt idx="55">
                  <c:v>0.51232065503999957</c:v>
                </c:pt>
                <c:pt idx="56">
                  <c:v>0.8892834941099983</c:v>
                </c:pt>
                <c:pt idx="57">
                  <c:v>0.85606921471999931</c:v>
                </c:pt>
                <c:pt idx="58">
                  <c:v>2.7216295066799994</c:v>
                </c:pt>
                <c:pt idx="59">
                  <c:v>0.83319818296499992</c:v>
                </c:pt>
                <c:pt idx="60">
                  <c:v>1.4638737075399999</c:v>
                </c:pt>
                <c:pt idx="61">
                  <c:v>0.42764265570000076</c:v>
                </c:pt>
                <c:pt idx="62">
                  <c:v>0.37576095570500184</c:v>
                </c:pt>
                <c:pt idx="63">
                  <c:v>0.25927586425999927</c:v>
                </c:pt>
                <c:pt idx="64">
                  <c:v>0.58017251542999981</c:v>
                </c:pt>
                <c:pt idx="65">
                  <c:v>4.7784457529000006</c:v>
                </c:pt>
                <c:pt idx="66">
                  <c:v>0.51038519209499922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'22'!$D$4</c:f>
              <c:strCache>
                <c:ptCount val="1"/>
                <c:pt idx="0">
                  <c:v>Top five aggregate contributions to total losses</c:v>
                </c:pt>
              </c:strCache>
            </c:strRef>
          </c:tx>
          <c:spPr>
            <a:ln cmpd="sng">
              <a:solidFill>
                <a:srgbClr val="C0504D">
                  <a:lumMod val="50000"/>
                </a:srgbClr>
              </a:solidFill>
              <a:prstDash val="sysDash"/>
            </a:ln>
          </c:spPr>
          <c:marker>
            <c:symbol val="none"/>
          </c:marker>
          <c:cat>
            <c:numRef>
              <c:f>'22'!$A$5:$A$71</c:f>
              <c:numCache>
                <c:formatCode>m/d/yyyy</c:formatCode>
                <c:ptCount val="67"/>
                <c:pt idx="0">
                  <c:v>41456</c:v>
                </c:pt>
                <c:pt idx="1">
                  <c:v>41457</c:v>
                </c:pt>
                <c:pt idx="2">
                  <c:v>41458</c:v>
                </c:pt>
                <c:pt idx="3">
                  <c:v>41459</c:v>
                </c:pt>
                <c:pt idx="4">
                  <c:v>41460</c:v>
                </c:pt>
                <c:pt idx="5">
                  <c:v>41463</c:v>
                </c:pt>
                <c:pt idx="6">
                  <c:v>41464</c:v>
                </c:pt>
                <c:pt idx="7">
                  <c:v>41465</c:v>
                </c:pt>
                <c:pt idx="8">
                  <c:v>41466</c:v>
                </c:pt>
                <c:pt idx="9">
                  <c:v>41467</c:v>
                </c:pt>
                <c:pt idx="10">
                  <c:v>41470</c:v>
                </c:pt>
                <c:pt idx="11">
                  <c:v>41471</c:v>
                </c:pt>
                <c:pt idx="12">
                  <c:v>41472</c:v>
                </c:pt>
                <c:pt idx="13">
                  <c:v>41473</c:v>
                </c:pt>
                <c:pt idx="14">
                  <c:v>41474</c:v>
                </c:pt>
                <c:pt idx="15">
                  <c:v>41477</c:v>
                </c:pt>
                <c:pt idx="16">
                  <c:v>41478</c:v>
                </c:pt>
                <c:pt idx="17">
                  <c:v>41479</c:v>
                </c:pt>
                <c:pt idx="18">
                  <c:v>41480</c:v>
                </c:pt>
                <c:pt idx="19">
                  <c:v>41481</c:v>
                </c:pt>
                <c:pt idx="20">
                  <c:v>41484</c:v>
                </c:pt>
                <c:pt idx="21">
                  <c:v>41485</c:v>
                </c:pt>
                <c:pt idx="22">
                  <c:v>41486</c:v>
                </c:pt>
                <c:pt idx="23">
                  <c:v>41487</c:v>
                </c:pt>
                <c:pt idx="24">
                  <c:v>41488</c:v>
                </c:pt>
                <c:pt idx="25">
                  <c:v>41491</c:v>
                </c:pt>
                <c:pt idx="26">
                  <c:v>41492</c:v>
                </c:pt>
                <c:pt idx="27">
                  <c:v>41493</c:v>
                </c:pt>
                <c:pt idx="28">
                  <c:v>41494</c:v>
                </c:pt>
                <c:pt idx="29">
                  <c:v>41495</c:v>
                </c:pt>
                <c:pt idx="30">
                  <c:v>41498</c:v>
                </c:pt>
                <c:pt idx="31">
                  <c:v>41499</c:v>
                </c:pt>
                <c:pt idx="32">
                  <c:v>41500</c:v>
                </c:pt>
                <c:pt idx="33">
                  <c:v>41501</c:v>
                </c:pt>
                <c:pt idx="34">
                  <c:v>41502</c:v>
                </c:pt>
                <c:pt idx="35">
                  <c:v>41505</c:v>
                </c:pt>
                <c:pt idx="36">
                  <c:v>41506</c:v>
                </c:pt>
                <c:pt idx="37">
                  <c:v>41507</c:v>
                </c:pt>
                <c:pt idx="38">
                  <c:v>41508</c:v>
                </c:pt>
                <c:pt idx="39">
                  <c:v>41509</c:v>
                </c:pt>
                <c:pt idx="40">
                  <c:v>41512</c:v>
                </c:pt>
                <c:pt idx="41">
                  <c:v>41513</c:v>
                </c:pt>
                <c:pt idx="42">
                  <c:v>41514</c:v>
                </c:pt>
                <c:pt idx="43">
                  <c:v>41515</c:v>
                </c:pt>
                <c:pt idx="44">
                  <c:v>41516</c:v>
                </c:pt>
                <c:pt idx="45">
                  <c:v>41519</c:v>
                </c:pt>
                <c:pt idx="46">
                  <c:v>41520</c:v>
                </c:pt>
                <c:pt idx="47">
                  <c:v>41521</c:v>
                </c:pt>
                <c:pt idx="48">
                  <c:v>41522</c:v>
                </c:pt>
                <c:pt idx="49">
                  <c:v>41523</c:v>
                </c:pt>
                <c:pt idx="50">
                  <c:v>41526</c:v>
                </c:pt>
                <c:pt idx="51">
                  <c:v>41527</c:v>
                </c:pt>
                <c:pt idx="52">
                  <c:v>41528</c:v>
                </c:pt>
                <c:pt idx="53">
                  <c:v>41529</c:v>
                </c:pt>
                <c:pt idx="54">
                  <c:v>41530</c:v>
                </c:pt>
                <c:pt idx="55">
                  <c:v>41533</c:v>
                </c:pt>
                <c:pt idx="56">
                  <c:v>41534</c:v>
                </c:pt>
                <c:pt idx="57">
                  <c:v>41535</c:v>
                </c:pt>
                <c:pt idx="58">
                  <c:v>41536</c:v>
                </c:pt>
                <c:pt idx="59">
                  <c:v>41537</c:v>
                </c:pt>
                <c:pt idx="60">
                  <c:v>41540</c:v>
                </c:pt>
                <c:pt idx="61">
                  <c:v>41541</c:v>
                </c:pt>
                <c:pt idx="62">
                  <c:v>41542</c:v>
                </c:pt>
                <c:pt idx="63">
                  <c:v>41543</c:v>
                </c:pt>
                <c:pt idx="64">
                  <c:v>41544</c:v>
                </c:pt>
                <c:pt idx="65">
                  <c:v>41547</c:v>
                </c:pt>
                <c:pt idx="66">
                  <c:v>41548</c:v>
                </c:pt>
              </c:numCache>
            </c:numRef>
          </c:cat>
          <c:val>
            <c:numRef>
              <c:f>'22'!$D$5:$D$71</c:f>
              <c:numCache>
                <c:formatCode>0.00</c:formatCode>
                <c:ptCount val="67"/>
                <c:pt idx="0">
                  <c:v>2.4215072888750004</c:v>
                </c:pt>
                <c:pt idx="1">
                  <c:v>2.4984466049200016</c:v>
                </c:pt>
                <c:pt idx="2">
                  <c:v>4.2919330100000002</c:v>
                </c:pt>
                <c:pt idx="3">
                  <c:v>1.0427473887949985</c:v>
                </c:pt>
                <c:pt idx="4">
                  <c:v>3.9154066054700039</c:v>
                </c:pt>
                <c:pt idx="5">
                  <c:v>5.9094627439550003</c:v>
                </c:pt>
                <c:pt idx="6">
                  <c:v>3.2981303453999979</c:v>
                </c:pt>
                <c:pt idx="7">
                  <c:v>4.4484650869450038</c:v>
                </c:pt>
                <c:pt idx="8">
                  <c:v>5.5849949726600014</c:v>
                </c:pt>
                <c:pt idx="9">
                  <c:v>5.1145275257000025</c:v>
                </c:pt>
                <c:pt idx="10">
                  <c:v>3.1816517358050032</c:v>
                </c:pt>
                <c:pt idx="11">
                  <c:v>3.260874432495005</c:v>
                </c:pt>
                <c:pt idx="12">
                  <c:v>7.9773070261750014</c:v>
                </c:pt>
                <c:pt idx="13">
                  <c:v>6.7957015932000004</c:v>
                </c:pt>
                <c:pt idx="14">
                  <c:v>5.6957992276450096</c:v>
                </c:pt>
                <c:pt idx="15">
                  <c:v>5.6340722416100038</c:v>
                </c:pt>
                <c:pt idx="16">
                  <c:v>6.5274005144700009</c:v>
                </c:pt>
                <c:pt idx="17">
                  <c:v>6.05026502702</c:v>
                </c:pt>
                <c:pt idx="18">
                  <c:v>6.167328205065</c:v>
                </c:pt>
                <c:pt idx="19">
                  <c:v>6.4134515504700014</c:v>
                </c:pt>
                <c:pt idx="20">
                  <c:v>5.9220681549899981</c:v>
                </c:pt>
                <c:pt idx="21">
                  <c:v>5.8978924350200002</c:v>
                </c:pt>
                <c:pt idx="22">
                  <c:v>6.2323724406500016</c:v>
                </c:pt>
                <c:pt idx="23">
                  <c:v>7.4524959681949996</c:v>
                </c:pt>
                <c:pt idx="24">
                  <c:v>5.9303282107899928</c:v>
                </c:pt>
                <c:pt idx="25">
                  <c:v>4.3051635247400011</c:v>
                </c:pt>
                <c:pt idx="26">
                  <c:v>4.7765234568899997</c:v>
                </c:pt>
                <c:pt idx="27">
                  <c:v>6.2355761426250016</c:v>
                </c:pt>
                <c:pt idx="28">
                  <c:v>3.9887892058899985</c:v>
                </c:pt>
                <c:pt idx="29">
                  <c:v>3.765382905375001</c:v>
                </c:pt>
                <c:pt idx="30">
                  <c:v>3.9442943238550008</c:v>
                </c:pt>
                <c:pt idx="31">
                  <c:v>3.5236920623600012</c:v>
                </c:pt>
                <c:pt idx="32">
                  <c:v>3.9410328164900013</c:v>
                </c:pt>
                <c:pt idx="33">
                  <c:v>2.7519720761550008</c:v>
                </c:pt>
                <c:pt idx="34">
                  <c:v>5.2464351595149985</c:v>
                </c:pt>
                <c:pt idx="35">
                  <c:v>5.1025592523950003</c:v>
                </c:pt>
                <c:pt idx="36">
                  <c:v>5.719837763070001</c:v>
                </c:pt>
                <c:pt idx="37">
                  <c:v>5.00847124558</c:v>
                </c:pt>
                <c:pt idx="38">
                  <c:v>5.1651827342150014</c:v>
                </c:pt>
                <c:pt idx="39">
                  <c:v>6.1577488003850052</c:v>
                </c:pt>
                <c:pt idx="40">
                  <c:v>5.6216210538299993</c:v>
                </c:pt>
                <c:pt idx="41">
                  <c:v>5.6980325991550043</c:v>
                </c:pt>
                <c:pt idx="42">
                  <c:v>5.3958269021100005</c:v>
                </c:pt>
                <c:pt idx="43">
                  <c:v>6.5207469433100016</c:v>
                </c:pt>
                <c:pt idx="44">
                  <c:v>6.3574638782100008</c:v>
                </c:pt>
                <c:pt idx="45">
                  <c:v>5.5646099119999972</c:v>
                </c:pt>
                <c:pt idx="46">
                  <c:v>3.2632508025700036</c:v>
                </c:pt>
                <c:pt idx="47">
                  <c:v>2.9468222344199999</c:v>
                </c:pt>
                <c:pt idx="48">
                  <c:v>2.6465302992450046</c:v>
                </c:pt>
                <c:pt idx="49">
                  <c:v>2.1440113539050007</c:v>
                </c:pt>
                <c:pt idx="50">
                  <c:v>2.0113142994300031</c:v>
                </c:pt>
                <c:pt idx="51">
                  <c:v>1.9094025004499993</c:v>
                </c:pt>
                <c:pt idx="52">
                  <c:v>1.7058709451550007</c:v>
                </c:pt>
                <c:pt idx="53">
                  <c:v>3.4480598983749982</c:v>
                </c:pt>
                <c:pt idx="54">
                  <c:v>2.2218699064600003</c:v>
                </c:pt>
                <c:pt idx="55">
                  <c:v>0.71887803903999958</c:v>
                </c:pt>
                <c:pt idx="56">
                  <c:v>1.1008138161099983</c:v>
                </c:pt>
                <c:pt idx="57">
                  <c:v>1.0596092663899994</c:v>
                </c:pt>
                <c:pt idx="58">
                  <c:v>3.5873661901999991</c:v>
                </c:pt>
                <c:pt idx="59">
                  <c:v>0.88397539296499983</c:v>
                </c:pt>
                <c:pt idx="60">
                  <c:v>1.5964753425399998</c:v>
                </c:pt>
                <c:pt idx="61">
                  <c:v>0.49993913070000079</c:v>
                </c:pt>
                <c:pt idx="62">
                  <c:v>0.42367225070500181</c:v>
                </c:pt>
                <c:pt idx="63">
                  <c:v>0.31013315425999921</c:v>
                </c:pt>
                <c:pt idx="64">
                  <c:v>0.83148403542999982</c:v>
                </c:pt>
                <c:pt idx="65">
                  <c:v>5.3892720023000003</c:v>
                </c:pt>
                <c:pt idx="66">
                  <c:v>0.76631659209499925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'22'!$E$4</c:f>
              <c:strCache>
                <c:ptCount val="1"/>
                <c:pt idx="0">
                  <c:v>Top ten aggregate contributions to total losses</c:v>
                </c:pt>
              </c:strCache>
            </c:strRef>
          </c:tx>
          <c:spPr>
            <a:ln>
              <a:solidFill>
                <a:schemeClr val="accent2">
                  <a:lumMod val="50000"/>
                </a:schemeClr>
              </a:solidFill>
            </a:ln>
          </c:spPr>
          <c:marker>
            <c:symbol val="none"/>
          </c:marker>
          <c:cat>
            <c:numRef>
              <c:f>'22'!$A$5:$A$71</c:f>
              <c:numCache>
                <c:formatCode>m/d/yyyy</c:formatCode>
                <c:ptCount val="67"/>
                <c:pt idx="0">
                  <c:v>41456</c:v>
                </c:pt>
                <c:pt idx="1">
                  <c:v>41457</c:v>
                </c:pt>
                <c:pt idx="2">
                  <c:v>41458</c:v>
                </c:pt>
                <c:pt idx="3">
                  <c:v>41459</c:v>
                </c:pt>
                <c:pt idx="4">
                  <c:v>41460</c:v>
                </c:pt>
                <c:pt idx="5">
                  <c:v>41463</c:v>
                </c:pt>
                <c:pt idx="6">
                  <c:v>41464</c:v>
                </c:pt>
                <c:pt idx="7">
                  <c:v>41465</c:v>
                </c:pt>
                <c:pt idx="8">
                  <c:v>41466</c:v>
                </c:pt>
                <c:pt idx="9">
                  <c:v>41467</c:v>
                </c:pt>
                <c:pt idx="10">
                  <c:v>41470</c:v>
                </c:pt>
                <c:pt idx="11">
                  <c:v>41471</c:v>
                </c:pt>
                <c:pt idx="12">
                  <c:v>41472</c:v>
                </c:pt>
                <c:pt idx="13">
                  <c:v>41473</c:v>
                </c:pt>
                <c:pt idx="14">
                  <c:v>41474</c:v>
                </c:pt>
                <c:pt idx="15">
                  <c:v>41477</c:v>
                </c:pt>
                <c:pt idx="16">
                  <c:v>41478</c:v>
                </c:pt>
                <c:pt idx="17">
                  <c:v>41479</c:v>
                </c:pt>
                <c:pt idx="18">
                  <c:v>41480</c:v>
                </c:pt>
                <c:pt idx="19">
                  <c:v>41481</c:v>
                </c:pt>
                <c:pt idx="20">
                  <c:v>41484</c:v>
                </c:pt>
                <c:pt idx="21">
                  <c:v>41485</c:v>
                </c:pt>
                <c:pt idx="22">
                  <c:v>41486</c:v>
                </c:pt>
                <c:pt idx="23">
                  <c:v>41487</c:v>
                </c:pt>
                <c:pt idx="24">
                  <c:v>41488</c:v>
                </c:pt>
                <c:pt idx="25">
                  <c:v>41491</c:v>
                </c:pt>
                <c:pt idx="26">
                  <c:v>41492</c:v>
                </c:pt>
                <c:pt idx="27">
                  <c:v>41493</c:v>
                </c:pt>
                <c:pt idx="28">
                  <c:v>41494</c:v>
                </c:pt>
                <c:pt idx="29">
                  <c:v>41495</c:v>
                </c:pt>
                <c:pt idx="30">
                  <c:v>41498</c:v>
                </c:pt>
                <c:pt idx="31">
                  <c:v>41499</c:v>
                </c:pt>
                <c:pt idx="32">
                  <c:v>41500</c:v>
                </c:pt>
                <c:pt idx="33">
                  <c:v>41501</c:v>
                </c:pt>
                <c:pt idx="34">
                  <c:v>41502</c:v>
                </c:pt>
                <c:pt idx="35">
                  <c:v>41505</c:v>
                </c:pt>
                <c:pt idx="36">
                  <c:v>41506</c:v>
                </c:pt>
                <c:pt idx="37">
                  <c:v>41507</c:v>
                </c:pt>
                <c:pt idx="38">
                  <c:v>41508</c:v>
                </c:pt>
                <c:pt idx="39">
                  <c:v>41509</c:v>
                </c:pt>
                <c:pt idx="40">
                  <c:v>41512</c:v>
                </c:pt>
                <c:pt idx="41">
                  <c:v>41513</c:v>
                </c:pt>
                <c:pt idx="42">
                  <c:v>41514</c:v>
                </c:pt>
                <c:pt idx="43">
                  <c:v>41515</c:v>
                </c:pt>
                <c:pt idx="44">
                  <c:v>41516</c:v>
                </c:pt>
                <c:pt idx="45">
                  <c:v>41519</c:v>
                </c:pt>
                <c:pt idx="46">
                  <c:v>41520</c:v>
                </c:pt>
                <c:pt idx="47">
                  <c:v>41521</c:v>
                </c:pt>
                <c:pt idx="48">
                  <c:v>41522</c:v>
                </c:pt>
                <c:pt idx="49">
                  <c:v>41523</c:v>
                </c:pt>
                <c:pt idx="50">
                  <c:v>41526</c:v>
                </c:pt>
                <c:pt idx="51">
                  <c:v>41527</c:v>
                </c:pt>
                <c:pt idx="52">
                  <c:v>41528</c:v>
                </c:pt>
                <c:pt idx="53">
                  <c:v>41529</c:v>
                </c:pt>
                <c:pt idx="54">
                  <c:v>41530</c:v>
                </c:pt>
                <c:pt idx="55">
                  <c:v>41533</c:v>
                </c:pt>
                <c:pt idx="56">
                  <c:v>41534</c:v>
                </c:pt>
                <c:pt idx="57">
                  <c:v>41535</c:v>
                </c:pt>
                <c:pt idx="58">
                  <c:v>41536</c:v>
                </c:pt>
                <c:pt idx="59">
                  <c:v>41537</c:v>
                </c:pt>
                <c:pt idx="60">
                  <c:v>41540</c:v>
                </c:pt>
                <c:pt idx="61">
                  <c:v>41541</c:v>
                </c:pt>
                <c:pt idx="62">
                  <c:v>41542</c:v>
                </c:pt>
                <c:pt idx="63">
                  <c:v>41543</c:v>
                </c:pt>
                <c:pt idx="64">
                  <c:v>41544</c:v>
                </c:pt>
                <c:pt idx="65">
                  <c:v>41547</c:v>
                </c:pt>
                <c:pt idx="66">
                  <c:v>41548</c:v>
                </c:pt>
              </c:numCache>
            </c:numRef>
          </c:cat>
          <c:val>
            <c:numRef>
              <c:f>'22'!$E$5:$E$71</c:f>
              <c:numCache>
                <c:formatCode>0.00</c:formatCode>
                <c:ptCount val="67"/>
                <c:pt idx="0">
                  <c:v>3.4128423648749999</c:v>
                </c:pt>
                <c:pt idx="1">
                  <c:v>4.0203781496000017</c:v>
                </c:pt>
                <c:pt idx="2">
                  <c:v>5.7128533099999999</c:v>
                </c:pt>
                <c:pt idx="3">
                  <c:v>1.1124700887949983</c:v>
                </c:pt>
                <c:pt idx="4">
                  <c:v>4.2454812054700035</c:v>
                </c:pt>
                <c:pt idx="5">
                  <c:v>11.058365680430001</c:v>
                </c:pt>
                <c:pt idx="6">
                  <c:v>6.1251625753999974</c:v>
                </c:pt>
                <c:pt idx="7">
                  <c:v>7.1432481965100045</c:v>
                </c:pt>
                <c:pt idx="8">
                  <c:v>9.6205204246600022</c:v>
                </c:pt>
                <c:pt idx="9">
                  <c:v>8.5724447949850031</c:v>
                </c:pt>
                <c:pt idx="10">
                  <c:v>5.1868330716950029</c:v>
                </c:pt>
                <c:pt idx="11">
                  <c:v>5.4808492759250047</c:v>
                </c:pt>
                <c:pt idx="12">
                  <c:v>12.764724521214999</c:v>
                </c:pt>
                <c:pt idx="13">
                  <c:v>9.3177982608450005</c:v>
                </c:pt>
                <c:pt idx="14">
                  <c:v>7.5510930779750094</c:v>
                </c:pt>
                <c:pt idx="15">
                  <c:v>8.0551405452500031</c:v>
                </c:pt>
                <c:pt idx="16">
                  <c:v>9.0681429833000013</c:v>
                </c:pt>
                <c:pt idx="17">
                  <c:v>7.9065099677049995</c:v>
                </c:pt>
                <c:pt idx="18">
                  <c:v>9.1337150904749986</c:v>
                </c:pt>
                <c:pt idx="19">
                  <c:v>9.2903428344500014</c:v>
                </c:pt>
                <c:pt idx="20">
                  <c:v>8.5236554972949996</c:v>
                </c:pt>
                <c:pt idx="21">
                  <c:v>7.6823152938600003</c:v>
                </c:pt>
                <c:pt idx="22">
                  <c:v>9.8480237406499995</c:v>
                </c:pt>
                <c:pt idx="23">
                  <c:v>10.474094467194998</c:v>
                </c:pt>
                <c:pt idx="24">
                  <c:v>7.1619504158699936</c:v>
                </c:pt>
                <c:pt idx="25">
                  <c:v>6.0170821297400012</c:v>
                </c:pt>
                <c:pt idx="26">
                  <c:v>7.7069955216549992</c:v>
                </c:pt>
                <c:pt idx="27">
                  <c:v>6.9385130012350018</c:v>
                </c:pt>
                <c:pt idx="28">
                  <c:v>6.092641658389998</c:v>
                </c:pt>
                <c:pt idx="29">
                  <c:v>4.8323611999150007</c:v>
                </c:pt>
                <c:pt idx="30">
                  <c:v>4.4982067899550016</c:v>
                </c:pt>
                <c:pt idx="31">
                  <c:v>5.3563529651050006</c:v>
                </c:pt>
                <c:pt idx="32">
                  <c:v>7.2885674289900013</c:v>
                </c:pt>
                <c:pt idx="33">
                  <c:v>4.3359341708850012</c:v>
                </c:pt>
                <c:pt idx="34">
                  <c:v>5.3850256337749975</c:v>
                </c:pt>
                <c:pt idx="35">
                  <c:v>6.322057676810001</c:v>
                </c:pt>
                <c:pt idx="36">
                  <c:v>7.4297063379999999</c:v>
                </c:pt>
                <c:pt idx="37">
                  <c:v>5.9407612642650003</c:v>
                </c:pt>
                <c:pt idx="38">
                  <c:v>5.576807823060002</c:v>
                </c:pt>
                <c:pt idx="39">
                  <c:v>6.8226038442750063</c:v>
                </c:pt>
                <c:pt idx="40">
                  <c:v>5.9710668443799984</c:v>
                </c:pt>
                <c:pt idx="41">
                  <c:v>6.3354560277700047</c:v>
                </c:pt>
                <c:pt idx="42">
                  <c:v>6.8832065281200006</c:v>
                </c:pt>
                <c:pt idx="43">
                  <c:v>9.8311382308100033</c:v>
                </c:pt>
                <c:pt idx="44">
                  <c:v>7.0871961896100011</c:v>
                </c:pt>
                <c:pt idx="45">
                  <c:v>6.6601883769999972</c:v>
                </c:pt>
                <c:pt idx="46">
                  <c:v>4.9850913829450034</c:v>
                </c:pt>
                <c:pt idx="47">
                  <c:v>4.7257410882450008</c:v>
                </c:pt>
                <c:pt idx="48">
                  <c:v>2.8605412235700047</c:v>
                </c:pt>
                <c:pt idx="49">
                  <c:v>2.9300229419899999</c:v>
                </c:pt>
                <c:pt idx="50">
                  <c:v>2.9322799100900023</c:v>
                </c:pt>
                <c:pt idx="51">
                  <c:v>2.528386220744999</c:v>
                </c:pt>
                <c:pt idx="52">
                  <c:v>2.7537123318950005</c:v>
                </c:pt>
                <c:pt idx="53">
                  <c:v>5.1316320131249977</c:v>
                </c:pt>
                <c:pt idx="54">
                  <c:v>2.2440739064600002</c:v>
                </c:pt>
                <c:pt idx="55">
                  <c:v>0.80755643037999958</c:v>
                </c:pt>
                <c:pt idx="56">
                  <c:v>1.2288292271099981</c:v>
                </c:pt>
                <c:pt idx="57">
                  <c:v>1.1542974413899993</c:v>
                </c:pt>
                <c:pt idx="58">
                  <c:v>3.6265719901999991</c:v>
                </c:pt>
                <c:pt idx="59">
                  <c:v>0.94687704604999978</c:v>
                </c:pt>
                <c:pt idx="60">
                  <c:v>1.6851828600399998</c:v>
                </c:pt>
                <c:pt idx="61">
                  <c:v>0.49993913070000079</c:v>
                </c:pt>
                <c:pt idx="62">
                  <c:v>0.42367225070500181</c:v>
                </c:pt>
                <c:pt idx="63">
                  <c:v>0.33556179925999918</c:v>
                </c:pt>
                <c:pt idx="64">
                  <c:v>0.97499697538999974</c:v>
                </c:pt>
                <c:pt idx="65">
                  <c:v>6.3013712773000004</c:v>
                </c:pt>
                <c:pt idx="66">
                  <c:v>1.1804381831049993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000192"/>
        <c:axId val="109001728"/>
      </c:lineChart>
      <c:dateAx>
        <c:axId val="109000192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109001728"/>
        <c:crosses val="autoZero"/>
        <c:auto val="1"/>
        <c:lblOffset val="100"/>
        <c:baseTimeUnit val="days"/>
      </c:dateAx>
      <c:valAx>
        <c:axId val="109001728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10900019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08067736797737"/>
          <c:y val="6.3492092348498411E-2"/>
          <c:w val="0.76583192404325184"/>
          <c:h val="0.760739798770516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cat>
            <c:numRef>
              <c:f>'23'!$C$5:$C$99</c:f>
              <c:numCache>
                <c:formatCode>General</c:formatCode>
                <c:ptCount val="9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</c:numCache>
            </c:numRef>
          </c:cat>
          <c:val>
            <c:numRef>
              <c:f>'23'!$D$5:$D$99</c:f>
              <c:numCache>
                <c:formatCode>General</c:formatCode>
                <c:ptCount val="95"/>
                <c:pt idx="0">
                  <c:v>1</c:v>
                </c:pt>
                <c:pt idx="1">
                  <c:v>1</c:v>
                </c:pt>
                <c:pt idx="2">
                  <c:v>0.97058823529411764</c:v>
                </c:pt>
                <c:pt idx="3">
                  <c:v>0.95588235294117652</c:v>
                </c:pt>
                <c:pt idx="4">
                  <c:v>0.75</c:v>
                </c:pt>
                <c:pt idx="5">
                  <c:v>0.55882352941176472</c:v>
                </c:pt>
                <c:pt idx="6">
                  <c:v>0.33823529411764708</c:v>
                </c:pt>
                <c:pt idx="7">
                  <c:v>0.26470588235294118</c:v>
                </c:pt>
                <c:pt idx="8">
                  <c:v>0.23529411764705882</c:v>
                </c:pt>
                <c:pt idx="9">
                  <c:v>0.20588235294117646</c:v>
                </c:pt>
                <c:pt idx="10">
                  <c:v>0.19117647058823528</c:v>
                </c:pt>
                <c:pt idx="11">
                  <c:v>0.17647058823529413</c:v>
                </c:pt>
                <c:pt idx="12">
                  <c:v>0.17647058823529413</c:v>
                </c:pt>
                <c:pt idx="13">
                  <c:v>0.16176470588235295</c:v>
                </c:pt>
                <c:pt idx="14">
                  <c:v>0.16176470588235295</c:v>
                </c:pt>
                <c:pt idx="15">
                  <c:v>0.16176470588235295</c:v>
                </c:pt>
                <c:pt idx="16">
                  <c:v>0.16176470588235295</c:v>
                </c:pt>
                <c:pt idx="17">
                  <c:v>0.14705882352941177</c:v>
                </c:pt>
                <c:pt idx="18">
                  <c:v>0.14705882352941177</c:v>
                </c:pt>
                <c:pt idx="19">
                  <c:v>0.14705882352941177</c:v>
                </c:pt>
                <c:pt idx="20">
                  <c:v>0.14705882352941177</c:v>
                </c:pt>
                <c:pt idx="21">
                  <c:v>0.14705882352941177</c:v>
                </c:pt>
                <c:pt idx="22">
                  <c:v>0.11764705882352941</c:v>
                </c:pt>
                <c:pt idx="23">
                  <c:v>0.11764705882352941</c:v>
                </c:pt>
                <c:pt idx="24">
                  <c:v>0.11764705882352941</c:v>
                </c:pt>
                <c:pt idx="25">
                  <c:v>0.11764705882352941</c:v>
                </c:pt>
                <c:pt idx="26">
                  <c:v>0.10294117647058823</c:v>
                </c:pt>
                <c:pt idx="27">
                  <c:v>0.10294117647058823</c:v>
                </c:pt>
                <c:pt idx="28">
                  <c:v>8.8235294117647065E-2</c:v>
                </c:pt>
                <c:pt idx="29">
                  <c:v>8.8235294117647065E-2</c:v>
                </c:pt>
                <c:pt idx="30">
                  <c:v>8.8235294117647065E-2</c:v>
                </c:pt>
                <c:pt idx="31">
                  <c:v>8.8235294117647065E-2</c:v>
                </c:pt>
                <c:pt idx="32">
                  <c:v>7.3529411764705885E-2</c:v>
                </c:pt>
                <c:pt idx="33">
                  <c:v>7.3529411764705885E-2</c:v>
                </c:pt>
                <c:pt idx="34">
                  <c:v>7.3529411764705885E-2</c:v>
                </c:pt>
                <c:pt idx="35">
                  <c:v>7.3529411764705885E-2</c:v>
                </c:pt>
                <c:pt idx="36">
                  <c:v>7.3529411764705885E-2</c:v>
                </c:pt>
                <c:pt idx="37">
                  <c:v>7.3529411764705885E-2</c:v>
                </c:pt>
                <c:pt idx="38">
                  <c:v>7.3529411764705885E-2</c:v>
                </c:pt>
                <c:pt idx="39">
                  <c:v>7.3529411764705885E-2</c:v>
                </c:pt>
                <c:pt idx="40">
                  <c:v>5.8823529411764705E-2</c:v>
                </c:pt>
                <c:pt idx="41">
                  <c:v>5.8823529411764705E-2</c:v>
                </c:pt>
                <c:pt idx="42">
                  <c:v>4.4117647058823532E-2</c:v>
                </c:pt>
                <c:pt idx="43">
                  <c:v>4.4117647058823532E-2</c:v>
                </c:pt>
                <c:pt idx="44">
                  <c:v>4.4117647058823532E-2</c:v>
                </c:pt>
                <c:pt idx="45">
                  <c:v>4.4117647058823532E-2</c:v>
                </c:pt>
                <c:pt idx="46">
                  <c:v>4.4117647058823532E-2</c:v>
                </c:pt>
                <c:pt idx="47">
                  <c:v>4.4117647058823532E-2</c:v>
                </c:pt>
                <c:pt idx="48">
                  <c:v>4.4117647058823532E-2</c:v>
                </c:pt>
                <c:pt idx="49">
                  <c:v>4.4117647058823532E-2</c:v>
                </c:pt>
                <c:pt idx="50">
                  <c:v>4.4117647058823532E-2</c:v>
                </c:pt>
                <c:pt idx="51">
                  <c:v>4.4117647058823532E-2</c:v>
                </c:pt>
                <c:pt idx="52">
                  <c:v>2.9411764705882353E-2</c:v>
                </c:pt>
                <c:pt idx="53">
                  <c:v>2.9411764705882353E-2</c:v>
                </c:pt>
                <c:pt idx="54">
                  <c:v>2.9411764705882353E-2</c:v>
                </c:pt>
                <c:pt idx="55">
                  <c:v>2.9411764705882353E-2</c:v>
                </c:pt>
                <c:pt idx="56">
                  <c:v>2.9411764705882353E-2</c:v>
                </c:pt>
                <c:pt idx="57">
                  <c:v>2.9411764705882353E-2</c:v>
                </c:pt>
                <c:pt idx="58">
                  <c:v>2.9411764705882353E-2</c:v>
                </c:pt>
                <c:pt idx="59">
                  <c:v>2.9411764705882353E-2</c:v>
                </c:pt>
                <c:pt idx="60">
                  <c:v>2.9411764705882353E-2</c:v>
                </c:pt>
                <c:pt idx="61">
                  <c:v>2.9411764705882353E-2</c:v>
                </c:pt>
                <c:pt idx="62">
                  <c:v>2.9411764705882353E-2</c:v>
                </c:pt>
                <c:pt idx="63">
                  <c:v>2.9411764705882353E-2</c:v>
                </c:pt>
                <c:pt idx="64">
                  <c:v>2.9411764705882353E-2</c:v>
                </c:pt>
                <c:pt idx="65">
                  <c:v>2.9411764705882353E-2</c:v>
                </c:pt>
                <c:pt idx="66">
                  <c:v>1.4705882352941176E-2</c:v>
                </c:pt>
                <c:pt idx="67">
                  <c:v>1.4705882352941176E-2</c:v>
                </c:pt>
                <c:pt idx="68">
                  <c:v>1.4705882352941176E-2</c:v>
                </c:pt>
                <c:pt idx="69">
                  <c:v>1.4705882352941176E-2</c:v>
                </c:pt>
                <c:pt idx="70">
                  <c:v>1.4705882352941176E-2</c:v>
                </c:pt>
                <c:pt idx="71">
                  <c:v>1.4705882352941176E-2</c:v>
                </c:pt>
                <c:pt idx="72">
                  <c:v>1.4705882352941176E-2</c:v>
                </c:pt>
                <c:pt idx="73">
                  <c:v>1.4705882352941176E-2</c:v>
                </c:pt>
                <c:pt idx="74">
                  <c:v>1.4705882352941176E-2</c:v>
                </c:pt>
                <c:pt idx="75">
                  <c:v>1.4705882352941176E-2</c:v>
                </c:pt>
                <c:pt idx="76">
                  <c:v>1.4705882352941176E-2</c:v>
                </c:pt>
                <c:pt idx="77">
                  <c:v>1.4705882352941176E-2</c:v>
                </c:pt>
                <c:pt idx="78">
                  <c:v>1.4705882352941176E-2</c:v>
                </c:pt>
                <c:pt idx="79">
                  <c:v>1.4705882352941176E-2</c:v>
                </c:pt>
                <c:pt idx="80">
                  <c:v>1.5384615384615385E-2</c:v>
                </c:pt>
                <c:pt idx="81">
                  <c:v>1.5384615384615385E-2</c:v>
                </c:pt>
                <c:pt idx="82">
                  <c:v>7.6923076923076927E-3</c:v>
                </c:pt>
                <c:pt idx="83">
                  <c:v>7.6923076923076927E-3</c:v>
                </c:pt>
                <c:pt idx="84">
                  <c:v>7.6923076923076927E-3</c:v>
                </c:pt>
                <c:pt idx="85">
                  <c:v>7.6923076923076927E-3</c:v>
                </c:pt>
                <c:pt idx="86">
                  <c:v>7.6923076923076927E-3</c:v>
                </c:pt>
                <c:pt idx="87">
                  <c:v>7.6923076923076927E-3</c:v>
                </c:pt>
                <c:pt idx="88">
                  <c:v>7.6923076923076927E-3</c:v>
                </c:pt>
                <c:pt idx="89">
                  <c:v>7.6923076923076927E-3</c:v>
                </c:pt>
                <c:pt idx="90">
                  <c:v>7.6923076923076927E-3</c:v>
                </c:pt>
                <c:pt idx="91">
                  <c:v>7.6923076923076927E-3</c:v>
                </c:pt>
                <c:pt idx="92">
                  <c:v>7.6923076923076927E-3</c:v>
                </c:pt>
                <c:pt idx="93">
                  <c:v>7.6923076923076927E-3</c:v>
                </c:pt>
                <c:pt idx="94">
                  <c:v>7.6923076923076927E-3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00904960"/>
        <c:axId val="100906880"/>
      </c:barChart>
      <c:catAx>
        <c:axId val="1009049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/>
                </a:pPr>
                <a:r>
                  <a:rPr lang="en-US" sz="800"/>
                  <a:t>Number of participants (cumulative total)</a:t>
                </a:r>
                <a:endParaRPr lang="ru-RU" sz="800"/>
              </a:p>
            </c:rich>
          </c:tx>
          <c:layout>
            <c:manualLayout>
              <c:xMode val="edge"/>
              <c:yMode val="edge"/>
              <c:x val="0.30258415494212781"/>
              <c:y val="0.8924519126948999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 sz="800" b="1"/>
            </a:pPr>
            <a:endParaRPr lang="ru-RU"/>
          </a:p>
        </c:txPr>
        <c:crossAx val="100906880"/>
        <c:crosses val="autoZero"/>
        <c:auto val="1"/>
        <c:lblAlgn val="ctr"/>
        <c:lblOffset val="100"/>
        <c:tickLblSkip val="10"/>
        <c:tickMarkSkip val="10"/>
        <c:noMultiLvlLbl val="0"/>
      </c:catAx>
      <c:valAx>
        <c:axId val="100906880"/>
        <c:scaling>
          <c:orientation val="minMax"/>
          <c:max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600"/>
                </a:pPr>
                <a:r>
                  <a:rPr lang="en-US" sz="600"/>
                  <a:t>Frequency of inclusion in the top ten  systemically important players</a:t>
                </a:r>
                <a:endParaRPr lang="ru-RU" sz="600"/>
              </a:p>
            </c:rich>
          </c:tx>
          <c:layout>
            <c:manualLayout>
              <c:xMode val="edge"/>
              <c:yMode val="edge"/>
              <c:x val="1.3114745069664769E-2"/>
              <c:y val="4.6176067162544299E-2"/>
            </c:manualLayout>
          </c:layout>
          <c:overlay val="0"/>
        </c:title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800" b="1"/>
            </a:pPr>
            <a:endParaRPr lang="ru-RU"/>
          </a:p>
        </c:txPr>
        <c:crossAx val="100904960"/>
        <c:crosses val="autoZero"/>
        <c:crossBetween val="between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1867655621545601"/>
          <c:y val="5.6628056628056631E-2"/>
          <c:w val="0.73126656096315601"/>
          <c:h val="0.73694585474113028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2">
                <a:lumMod val="75000"/>
              </a:schemeClr>
            </a:solidFill>
          </c:spPr>
          <c:invertIfNegative val="0"/>
          <c:val>
            <c:numRef>
              <c:f>'24'!$B$5:$B$27</c:f>
              <c:numCache>
                <c:formatCode>0.00%</c:formatCode>
                <c:ptCount val="23"/>
                <c:pt idx="0">
                  <c:v>1</c:v>
                </c:pt>
                <c:pt idx="1">
                  <c:v>0.73134328358208955</c:v>
                </c:pt>
                <c:pt idx="2">
                  <c:v>0.65671641791044777</c:v>
                </c:pt>
                <c:pt idx="3">
                  <c:v>0.56716417910447758</c:v>
                </c:pt>
                <c:pt idx="4">
                  <c:v>0.55223880597014929</c:v>
                </c:pt>
                <c:pt idx="5">
                  <c:v>0.44776119402985076</c:v>
                </c:pt>
                <c:pt idx="6">
                  <c:v>0.43283582089552236</c:v>
                </c:pt>
                <c:pt idx="7">
                  <c:v>0.29850746268656714</c:v>
                </c:pt>
                <c:pt idx="8">
                  <c:v>0.2537313432835821</c:v>
                </c:pt>
                <c:pt idx="9">
                  <c:v>0.22388059701492538</c:v>
                </c:pt>
                <c:pt idx="10">
                  <c:v>0.13432835820895522</c:v>
                </c:pt>
                <c:pt idx="11">
                  <c:v>0.11940298507462686</c:v>
                </c:pt>
                <c:pt idx="12">
                  <c:v>0.1044776119402985</c:v>
                </c:pt>
                <c:pt idx="13">
                  <c:v>0.1044776119402985</c:v>
                </c:pt>
                <c:pt idx="14">
                  <c:v>7.4626865671641784E-2</c:v>
                </c:pt>
                <c:pt idx="15">
                  <c:v>7.4626865671641784E-2</c:v>
                </c:pt>
                <c:pt idx="16">
                  <c:v>5.9701492537313432E-2</c:v>
                </c:pt>
                <c:pt idx="17">
                  <c:v>5.9701492537313432E-2</c:v>
                </c:pt>
                <c:pt idx="18">
                  <c:v>4.4776119402985072E-2</c:v>
                </c:pt>
                <c:pt idx="19">
                  <c:v>2.9850746268656716E-2</c:v>
                </c:pt>
                <c:pt idx="20">
                  <c:v>1.4925373134328358E-2</c:v>
                </c:pt>
                <c:pt idx="21">
                  <c:v>1.4925373134328358E-2</c:v>
                </c:pt>
                <c:pt idx="22">
                  <c:v>1.4925373134328358E-2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8"/>
        <c:axId val="109037824"/>
        <c:axId val="104530304"/>
      </c:barChart>
      <c:catAx>
        <c:axId val="1090378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/>
                </a:pPr>
                <a:r>
                  <a:rPr lang="en-US" sz="800"/>
                  <a:t>Number of participants (cumulative total)</a:t>
                </a:r>
                <a:endParaRPr lang="ru-RU" sz="800"/>
              </a:p>
            </c:rich>
          </c:tx>
          <c:overlay val="0"/>
        </c:title>
        <c:majorTickMark val="out"/>
        <c:minorTickMark val="none"/>
        <c:tickLblPos val="nextTo"/>
        <c:txPr>
          <a:bodyPr rot="-5400000" vert="horz"/>
          <a:lstStyle/>
          <a:p>
            <a:pPr>
              <a:defRPr sz="800"/>
            </a:pPr>
            <a:endParaRPr lang="ru-RU"/>
          </a:p>
        </c:txPr>
        <c:crossAx val="104530304"/>
        <c:crosses val="autoZero"/>
        <c:auto val="0"/>
        <c:lblAlgn val="ctr"/>
        <c:lblOffset val="100"/>
        <c:tickLblSkip val="1"/>
        <c:noMultiLvlLbl val="0"/>
      </c:catAx>
      <c:valAx>
        <c:axId val="104530304"/>
        <c:scaling>
          <c:orientation val="minMax"/>
          <c:max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700"/>
                </a:pPr>
                <a:r>
                  <a:rPr lang="en-US" sz="700" b="1" i="0" baseline="0">
                    <a:effectLst/>
                  </a:rPr>
                  <a:t>Frequency of inclusion in the group of active intermediaries</a:t>
                </a:r>
                <a:endParaRPr lang="ru-RU" sz="700">
                  <a:effectLst/>
                </a:endParaRPr>
              </a:p>
            </c:rich>
          </c:tx>
          <c:layout>
            <c:manualLayout>
              <c:xMode val="edge"/>
              <c:yMode val="edge"/>
              <c:x val="1.3905923875556512E-2"/>
              <c:y val="4.4111918442627102E-2"/>
            </c:manualLayout>
          </c:layout>
          <c:overlay val="0"/>
        </c:title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800" b="1"/>
            </a:pPr>
            <a:endParaRPr lang="ru-RU"/>
          </a:p>
        </c:txPr>
        <c:crossAx val="109037824"/>
        <c:crosses val="autoZero"/>
        <c:crossBetween val="between"/>
      </c:valAx>
    </c:plotArea>
    <c:plotVisOnly val="1"/>
    <c:dispBlanksAs val="gap"/>
    <c:showDLblsOverMax val="0"/>
  </c:chart>
  <c:spPr>
    <a:ln>
      <a:solidFill>
        <a:schemeClr val="bg1"/>
      </a:solidFill>
    </a:ln>
  </c:spPr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'25'!$B$4</c:f>
              <c:strCache>
                <c:ptCount val="1"/>
                <c:pt idx="0">
                  <c:v>Participant 1</c:v>
                </c:pt>
              </c:strCache>
            </c:strRef>
          </c:tx>
          <c:spPr>
            <a:pattFill prst="openDmnd">
              <a:fgClr>
                <a:schemeClr val="accent2">
                  <a:lumMod val="50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</c:spPr>
          <c:invertIfNegative val="0"/>
          <c:cat>
            <c:strRef>
              <c:f>'25'!$A$5:$A$7</c:f>
              <c:strCache>
                <c:ptCount val="3"/>
                <c:pt idx="0">
                  <c:v>July 2013</c:v>
                </c:pt>
                <c:pt idx="1">
                  <c:v>August 2013</c:v>
                </c:pt>
                <c:pt idx="2">
                  <c:v>September 2013</c:v>
                </c:pt>
              </c:strCache>
            </c:strRef>
          </c:cat>
          <c:val>
            <c:numRef>
              <c:f>'25'!$B$5:$B$7</c:f>
              <c:numCache>
                <c:formatCode>0.00</c:formatCode>
                <c:ptCount val="3"/>
                <c:pt idx="0">
                  <c:v>0.86512952115312036</c:v>
                </c:pt>
                <c:pt idx="1">
                  <c:v>0.73967439565430404</c:v>
                </c:pt>
                <c:pt idx="2">
                  <c:v>0.87412372436093344</c:v>
                </c:pt>
              </c:numCache>
            </c:numRef>
          </c:val>
        </c:ser>
        <c:ser>
          <c:idx val="1"/>
          <c:order val="1"/>
          <c:tx>
            <c:strRef>
              <c:f>'25'!$C$4</c:f>
              <c:strCache>
                <c:ptCount val="1"/>
                <c:pt idx="0">
                  <c:v>Participant 2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</c:spPr>
          <c:invertIfNegative val="0"/>
          <c:cat>
            <c:strRef>
              <c:f>'25'!$A$5:$A$7</c:f>
              <c:strCache>
                <c:ptCount val="3"/>
                <c:pt idx="0">
                  <c:v>July 2013</c:v>
                </c:pt>
                <c:pt idx="1">
                  <c:v>August 2013</c:v>
                </c:pt>
                <c:pt idx="2">
                  <c:v>September 2013</c:v>
                </c:pt>
              </c:strCache>
            </c:strRef>
          </c:cat>
          <c:val>
            <c:numRef>
              <c:f>'25'!$C$5:$C$7</c:f>
              <c:numCache>
                <c:formatCode>0.00</c:formatCode>
                <c:ptCount val="3"/>
                <c:pt idx="0">
                  <c:v>0.34550701986359972</c:v>
                </c:pt>
                <c:pt idx="1">
                  <c:v>-0.29372927070602184</c:v>
                </c:pt>
                <c:pt idx="2">
                  <c:v>-0.20955655525905642</c:v>
                </c:pt>
              </c:numCache>
            </c:numRef>
          </c:val>
        </c:ser>
        <c:ser>
          <c:idx val="2"/>
          <c:order val="2"/>
          <c:tx>
            <c:strRef>
              <c:f>'25'!$D$4</c:f>
              <c:strCache>
                <c:ptCount val="1"/>
                <c:pt idx="0">
                  <c:v>Participant 3</c:v>
                </c:pt>
              </c:strCache>
            </c:strRef>
          </c:tx>
          <c:spPr>
            <a:pattFill prst="wdUpDiag">
              <a:fgClr>
                <a:srgbClr val="C0504D">
                  <a:lumMod val="75000"/>
                </a:srgbClr>
              </a:fgClr>
              <a:bgClr>
                <a:schemeClr val="bg1"/>
              </a:bgClr>
            </a:pattFill>
          </c:spPr>
          <c:invertIfNegative val="0"/>
          <c:cat>
            <c:strRef>
              <c:f>'25'!$A$5:$A$7</c:f>
              <c:strCache>
                <c:ptCount val="3"/>
                <c:pt idx="0">
                  <c:v>July 2013</c:v>
                </c:pt>
                <c:pt idx="1">
                  <c:v>August 2013</c:v>
                </c:pt>
                <c:pt idx="2">
                  <c:v>September 2013</c:v>
                </c:pt>
              </c:strCache>
            </c:strRef>
          </c:cat>
          <c:val>
            <c:numRef>
              <c:f>'25'!$D$5:$D$7</c:f>
              <c:numCache>
                <c:formatCode>0.00</c:formatCode>
                <c:ptCount val="3"/>
                <c:pt idx="0">
                  <c:v>2.037459445143593E-2</c:v>
                </c:pt>
                <c:pt idx="1">
                  <c:v>-0.14716867082439822</c:v>
                </c:pt>
                <c:pt idx="2">
                  <c:v>0.25377028771315413</c:v>
                </c:pt>
              </c:numCache>
            </c:numRef>
          </c:val>
        </c:ser>
        <c:ser>
          <c:idx val="3"/>
          <c:order val="3"/>
          <c:tx>
            <c:strRef>
              <c:f>'25'!$E$4</c:f>
              <c:strCache>
                <c:ptCount val="1"/>
                <c:pt idx="0">
                  <c:v>Participant 4</c:v>
                </c:pt>
              </c:strCache>
            </c:strRef>
          </c:tx>
          <c:spPr>
            <a:pattFill prst="smCheck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</c:spPr>
          <c:invertIfNegative val="0"/>
          <c:cat>
            <c:strRef>
              <c:f>'25'!$A$5:$A$7</c:f>
              <c:strCache>
                <c:ptCount val="3"/>
                <c:pt idx="0">
                  <c:v>July 2013</c:v>
                </c:pt>
                <c:pt idx="1">
                  <c:v>August 2013</c:v>
                </c:pt>
                <c:pt idx="2">
                  <c:v>September 2013</c:v>
                </c:pt>
              </c:strCache>
            </c:strRef>
          </c:cat>
          <c:val>
            <c:numRef>
              <c:f>'25'!$E$5:$E$7</c:f>
              <c:numCache>
                <c:formatCode>0.00</c:formatCode>
                <c:ptCount val="3"/>
                <c:pt idx="0">
                  <c:v>0.12579199885565293</c:v>
                </c:pt>
                <c:pt idx="1">
                  <c:v>-2.5932047382949571E-2</c:v>
                </c:pt>
                <c:pt idx="2">
                  <c:v>0</c:v>
                </c:pt>
              </c:numCache>
            </c:numRef>
          </c:val>
        </c:ser>
        <c:ser>
          <c:idx val="4"/>
          <c:order val="4"/>
          <c:tx>
            <c:strRef>
              <c:f>'25'!$F$4</c:f>
              <c:strCache>
                <c:ptCount val="1"/>
                <c:pt idx="0">
                  <c:v>Participant 5</c:v>
                </c:pt>
              </c:strCache>
            </c:strRef>
          </c:tx>
          <c:invertIfNegative val="0"/>
          <c:cat>
            <c:strRef>
              <c:f>'25'!$A$5:$A$7</c:f>
              <c:strCache>
                <c:ptCount val="3"/>
                <c:pt idx="0">
                  <c:v>July 2013</c:v>
                </c:pt>
                <c:pt idx="1">
                  <c:v>August 2013</c:v>
                </c:pt>
                <c:pt idx="2">
                  <c:v>September 2013</c:v>
                </c:pt>
              </c:strCache>
            </c:strRef>
          </c:cat>
          <c:val>
            <c:numRef>
              <c:f>'25'!$F$5:$F$7</c:f>
              <c:numCache>
                <c:formatCode>0.00</c:formatCode>
                <c:ptCount val="3"/>
                <c:pt idx="0">
                  <c:v>0.55633116207037314</c:v>
                </c:pt>
                <c:pt idx="1">
                  <c:v>0.39079607330625282</c:v>
                </c:pt>
                <c:pt idx="2">
                  <c:v>0.54786474744501878</c:v>
                </c:pt>
              </c:numCache>
            </c:numRef>
          </c:val>
        </c:ser>
        <c:ser>
          <c:idx val="5"/>
          <c:order val="5"/>
          <c:tx>
            <c:strRef>
              <c:f>'25'!$G$4</c:f>
              <c:strCache>
                <c:ptCount val="1"/>
                <c:pt idx="0">
                  <c:v>Participant 6</c:v>
                </c:pt>
              </c:strCache>
            </c:strRef>
          </c:tx>
          <c:spPr>
            <a:pattFill prst="sphere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</c:spPr>
          <c:invertIfNegative val="0"/>
          <c:cat>
            <c:strRef>
              <c:f>'25'!$A$5:$A$7</c:f>
              <c:strCache>
                <c:ptCount val="3"/>
                <c:pt idx="0">
                  <c:v>July 2013</c:v>
                </c:pt>
                <c:pt idx="1">
                  <c:v>August 2013</c:v>
                </c:pt>
                <c:pt idx="2">
                  <c:v>September 2013</c:v>
                </c:pt>
              </c:strCache>
            </c:strRef>
          </c:cat>
          <c:val>
            <c:numRef>
              <c:f>'25'!$G$5:$G$7</c:f>
              <c:numCache>
                <c:formatCode>0.00</c:formatCode>
                <c:ptCount val="3"/>
                <c:pt idx="0">
                  <c:v>0.31467394643931929</c:v>
                </c:pt>
                <c:pt idx="1">
                  <c:v>6.4423585253874982E-2</c:v>
                </c:pt>
                <c:pt idx="2">
                  <c:v>8.3272352147265596E-2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9203456"/>
        <c:axId val="109204992"/>
      </c:barChart>
      <c:catAx>
        <c:axId val="109203456"/>
        <c:scaling>
          <c:orientation val="minMax"/>
        </c:scaling>
        <c:delete val="0"/>
        <c:axPos val="b"/>
        <c:numFmt formatCode="[$-419]mmmm\ yyyy;@" sourceLinked="1"/>
        <c:majorTickMark val="out"/>
        <c:minorTickMark val="none"/>
        <c:tickLblPos val="low"/>
        <c:txPr>
          <a:bodyPr/>
          <a:lstStyle/>
          <a:p>
            <a:pPr>
              <a:defRPr sz="800"/>
            </a:pPr>
            <a:endParaRPr lang="ru-RU"/>
          </a:p>
        </c:txPr>
        <c:crossAx val="109204992"/>
        <c:crosses val="autoZero"/>
        <c:auto val="1"/>
        <c:lblAlgn val="ctr"/>
        <c:lblOffset val="100"/>
        <c:noMultiLvlLbl val="1"/>
      </c:catAx>
      <c:valAx>
        <c:axId val="109204992"/>
        <c:scaling>
          <c:orientation val="minMax"/>
        </c:scaling>
        <c:delete val="0"/>
        <c:axPos val="l"/>
        <c:majorGridlines/>
        <c:numFmt formatCode="0.0" sourceLinked="0"/>
        <c:majorTickMark val="out"/>
        <c:minorTickMark val="none"/>
        <c:tickLblPos val="nextTo"/>
        <c:crossAx val="109203456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9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'26'!$B$4</c:f>
              <c:strCache>
                <c:ptCount val="1"/>
                <c:pt idx="0">
                  <c:v>Participant 1</c:v>
                </c:pt>
              </c:strCache>
            </c:strRef>
          </c:tx>
          <c:spPr>
            <a:ln w="34925" cmpd="dbl">
              <a:solidFill>
                <a:schemeClr val="accent2">
                  <a:lumMod val="50000"/>
                </a:schemeClr>
              </a:solidFill>
              <a:prstDash val="solid"/>
            </a:ln>
          </c:spPr>
          <c:marker>
            <c:symbol val="none"/>
          </c:marker>
          <c:cat>
            <c:numRef>
              <c:f>'26'!$A$5:$A$71</c:f>
              <c:numCache>
                <c:formatCode>m/d/yyyy</c:formatCode>
                <c:ptCount val="67"/>
                <c:pt idx="0">
                  <c:v>41456</c:v>
                </c:pt>
                <c:pt idx="1">
                  <c:v>41457</c:v>
                </c:pt>
                <c:pt idx="2">
                  <c:v>41458</c:v>
                </c:pt>
                <c:pt idx="3">
                  <c:v>41459</c:v>
                </c:pt>
                <c:pt idx="4">
                  <c:v>41460</c:v>
                </c:pt>
                <c:pt idx="5">
                  <c:v>41463</c:v>
                </c:pt>
                <c:pt idx="6">
                  <c:v>41464</c:v>
                </c:pt>
                <c:pt idx="7">
                  <c:v>41465</c:v>
                </c:pt>
                <c:pt idx="8">
                  <c:v>41466</c:v>
                </c:pt>
                <c:pt idx="9">
                  <c:v>41467</c:v>
                </c:pt>
                <c:pt idx="10">
                  <c:v>41470</c:v>
                </c:pt>
                <c:pt idx="11">
                  <c:v>41471</c:v>
                </c:pt>
                <c:pt idx="12">
                  <c:v>41472</c:v>
                </c:pt>
                <c:pt idx="13">
                  <c:v>41473</c:v>
                </c:pt>
                <c:pt idx="14">
                  <c:v>41474</c:v>
                </c:pt>
                <c:pt idx="15">
                  <c:v>41477</c:v>
                </c:pt>
                <c:pt idx="16">
                  <c:v>41478</c:v>
                </c:pt>
                <c:pt idx="17">
                  <c:v>41479</c:v>
                </c:pt>
                <c:pt idx="18">
                  <c:v>41480</c:v>
                </c:pt>
                <c:pt idx="19">
                  <c:v>41481</c:v>
                </c:pt>
                <c:pt idx="20">
                  <c:v>41484</c:v>
                </c:pt>
                <c:pt idx="21">
                  <c:v>41485</c:v>
                </c:pt>
                <c:pt idx="22">
                  <c:v>41486</c:v>
                </c:pt>
                <c:pt idx="23">
                  <c:v>41487</c:v>
                </c:pt>
                <c:pt idx="24">
                  <c:v>41488</c:v>
                </c:pt>
                <c:pt idx="25">
                  <c:v>41491</c:v>
                </c:pt>
                <c:pt idx="26">
                  <c:v>41492</c:v>
                </c:pt>
                <c:pt idx="27">
                  <c:v>41493</c:v>
                </c:pt>
                <c:pt idx="28">
                  <c:v>41494</c:v>
                </c:pt>
                <c:pt idx="29">
                  <c:v>41495</c:v>
                </c:pt>
                <c:pt idx="30">
                  <c:v>41498</c:v>
                </c:pt>
                <c:pt idx="31">
                  <c:v>41499</c:v>
                </c:pt>
                <c:pt idx="32">
                  <c:v>41500</c:v>
                </c:pt>
                <c:pt idx="33">
                  <c:v>41501</c:v>
                </c:pt>
                <c:pt idx="34">
                  <c:v>41502</c:v>
                </c:pt>
                <c:pt idx="35">
                  <c:v>41505</c:v>
                </c:pt>
                <c:pt idx="36">
                  <c:v>41506</c:v>
                </c:pt>
                <c:pt idx="37">
                  <c:v>41507</c:v>
                </c:pt>
                <c:pt idx="38">
                  <c:v>41508</c:v>
                </c:pt>
                <c:pt idx="39">
                  <c:v>41509</c:v>
                </c:pt>
                <c:pt idx="40">
                  <c:v>41512</c:v>
                </c:pt>
                <c:pt idx="41">
                  <c:v>41513</c:v>
                </c:pt>
                <c:pt idx="42">
                  <c:v>41514</c:v>
                </c:pt>
                <c:pt idx="43">
                  <c:v>41515</c:v>
                </c:pt>
                <c:pt idx="44">
                  <c:v>41516</c:v>
                </c:pt>
                <c:pt idx="45">
                  <c:v>41519</c:v>
                </c:pt>
                <c:pt idx="46">
                  <c:v>41520</c:v>
                </c:pt>
                <c:pt idx="47">
                  <c:v>41521</c:v>
                </c:pt>
                <c:pt idx="48">
                  <c:v>41522</c:v>
                </c:pt>
                <c:pt idx="49">
                  <c:v>41523</c:v>
                </c:pt>
                <c:pt idx="50">
                  <c:v>41526</c:v>
                </c:pt>
                <c:pt idx="51">
                  <c:v>41527</c:v>
                </c:pt>
                <c:pt idx="52">
                  <c:v>41528</c:v>
                </c:pt>
                <c:pt idx="53">
                  <c:v>41529</c:v>
                </c:pt>
                <c:pt idx="54">
                  <c:v>41530</c:v>
                </c:pt>
                <c:pt idx="55">
                  <c:v>41533</c:v>
                </c:pt>
                <c:pt idx="56">
                  <c:v>41534</c:v>
                </c:pt>
                <c:pt idx="57">
                  <c:v>41535</c:v>
                </c:pt>
                <c:pt idx="58">
                  <c:v>41536</c:v>
                </c:pt>
                <c:pt idx="59">
                  <c:v>41537</c:v>
                </c:pt>
                <c:pt idx="60">
                  <c:v>41540</c:v>
                </c:pt>
                <c:pt idx="61">
                  <c:v>41541</c:v>
                </c:pt>
                <c:pt idx="62">
                  <c:v>41542</c:v>
                </c:pt>
                <c:pt idx="63">
                  <c:v>41543</c:v>
                </c:pt>
                <c:pt idx="64">
                  <c:v>41544</c:v>
                </c:pt>
                <c:pt idx="65">
                  <c:v>41547</c:v>
                </c:pt>
                <c:pt idx="66">
                  <c:v>41548</c:v>
                </c:pt>
              </c:numCache>
            </c:numRef>
          </c:cat>
          <c:val>
            <c:numRef>
              <c:f>'26'!$B$5:$B$71</c:f>
              <c:numCache>
                <c:formatCode>General</c:formatCode>
                <c:ptCount val="67"/>
                <c:pt idx="0">
                  <c:v>2.4160693559999999</c:v>
                </c:pt>
                <c:pt idx="1">
                  <c:v>2.9661341680800004</c:v>
                </c:pt>
                <c:pt idx="2">
                  <c:v>4.2919330100000002</c:v>
                </c:pt>
                <c:pt idx="3">
                  <c:v>0.84572962500000004</c:v>
                </c:pt>
                <c:pt idx="4">
                  <c:v>3.8485201261499999</c:v>
                </c:pt>
                <c:pt idx="5">
                  <c:v>11.327586460245</c:v>
                </c:pt>
                <c:pt idx="6">
                  <c:v>4.8749710400000001</c:v>
                </c:pt>
                <c:pt idx="7">
                  <c:v>7.0502808695199999</c:v>
                </c:pt>
                <c:pt idx="8">
                  <c:v>9.6852610848000005</c:v>
                </c:pt>
                <c:pt idx="9">
                  <c:v>7.6677971710050006</c:v>
                </c:pt>
                <c:pt idx="10">
                  <c:v>4.8469919055200004</c:v>
                </c:pt>
                <c:pt idx="11">
                  <c:v>5.017986575280001</c:v>
                </c:pt>
                <c:pt idx="12">
                  <c:v>9.2965266999999994</c:v>
                </c:pt>
                <c:pt idx="13">
                  <c:v>5.6723054800000003</c:v>
                </c:pt>
                <c:pt idx="14">
                  <c:v>4.6111939685000003</c:v>
                </c:pt>
                <c:pt idx="15">
                  <c:v>5.2700512000000002</c:v>
                </c:pt>
                <c:pt idx="16">
                  <c:v>5.3658504799999998</c:v>
                </c:pt>
                <c:pt idx="17">
                  <c:v>4.4165639700000003</c:v>
                </c:pt>
                <c:pt idx="18">
                  <c:v>6.0422866400000004</c:v>
                </c:pt>
                <c:pt idx="19">
                  <c:v>6.8306185199999998</c:v>
                </c:pt>
                <c:pt idx="20">
                  <c:v>5.9994297200000002</c:v>
                </c:pt>
                <c:pt idx="21">
                  <c:v>5.100170705</c:v>
                </c:pt>
                <c:pt idx="22">
                  <c:v>7.2313026000000002</c:v>
                </c:pt>
                <c:pt idx="23">
                  <c:v>7.7614559999999999</c:v>
                </c:pt>
                <c:pt idx="24">
                  <c:v>4.3887039000000003</c:v>
                </c:pt>
                <c:pt idx="25">
                  <c:v>5.8911390475000003</c:v>
                </c:pt>
                <c:pt idx="26">
                  <c:v>7.2281746399999998</c:v>
                </c:pt>
                <c:pt idx="27">
                  <c:v>4.8209483750000004</c:v>
                </c:pt>
                <c:pt idx="28">
                  <c:v>3.2913097874999999</c:v>
                </c:pt>
                <c:pt idx="29">
                  <c:v>3.1783369750000001</c:v>
                </c:pt>
                <c:pt idx="30">
                  <c:v>3.2620750875</c:v>
                </c:pt>
                <c:pt idx="31">
                  <c:v>3.7205651099999999</c:v>
                </c:pt>
                <c:pt idx="32">
                  <c:v>8.9883995950000006</c:v>
                </c:pt>
                <c:pt idx="33">
                  <c:v>3.2448942199999999</c:v>
                </c:pt>
                <c:pt idx="34">
                  <c:v>1.8325034099999999</c:v>
                </c:pt>
                <c:pt idx="35">
                  <c:v>2.8405314525000001</c:v>
                </c:pt>
                <c:pt idx="36">
                  <c:v>4.2516293225000004</c:v>
                </c:pt>
                <c:pt idx="37">
                  <c:v>3.062352315</c:v>
                </c:pt>
                <c:pt idx="38">
                  <c:v>2.646332975</c:v>
                </c:pt>
                <c:pt idx="39">
                  <c:v>3.6557112625000001</c:v>
                </c:pt>
                <c:pt idx="40">
                  <c:v>2.9948848374999999</c:v>
                </c:pt>
                <c:pt idx="41">
                  <c:v>3.1276793125000002</c:v>
                </c:pt>
                <c:pt idx="42">
                  <c:v>3.7874994850000001</c:v>
                </c:pt>
                <c:pt idx="43">
                  <c:v>7.6566281675000001</c:v>
                </c:pt>
                <c:pt idx="44">
                  <c:v>4.3783938684000008</c:v>
                </c:pt>
                <c:pt idx="45">
                  <c:v>3.8345246275</c:v>
                </c:pt>
                <c:pt idx="46">
                  <c:v>4.3873926799999996</c:v>
                </c:pt>
                <c:pt idx="47">
                  <c:v>3.9034535400000001</c:v>
                </c:pt>
                <c:pt idx="48">
                  <c:v>2.1739437874999998</c:v>
                </c:pt>
                <c:pt idx="49">
                  <c:v>2.4045191309999998</c:v>
                </c:pt>
                <c:pt idx="50">
                  <c:v>2.3420362799999999</c:v>
                </c:pt>
                <c:pt idx="51">
                  <c:v>2.0170441724999999</c:v>
                </c:pt>
                <c:pt idx="52">
                  <c:v>2.0207609999999998</c:v>
                </c:pt>
                <c:pt idx="53">
                  <c:v>3.8186612174899994</c:v>
                </c:pt>
                <c:pt idx="54">
                  <c:v>1.7697823002799999</c:v>
                </c:pt>
                <c:pt idx="55">
                  <c:v>0.51639345999999997</c:v>
                </c:pt>
                <c:pt idx="56">
                  <c:v>0.52882580499999998</c:v>
                </c:pt>
                <c:pt idx="57">
                  <c:v>0.36211037499999998</c:v>
                </c:pt>
                <c:pt idx="58">
                  <c:v>2.9382243199999998</c:v>
                </c:pt>
                <c:pt idx="59">
                  <c:v>0.12694302499999999</c:v>
                </c:pt>
                <c:pt idx="60">
                  <c:v>0.33150408749999999</c:v>
                </c:pt>
                <c:pt idx="61">
                  <c:v>0.19927449999999999</c:v>
                </c:pt>
                <c:pt idx="62">
                  <c:v>0.10167058</c:v>
                </c:pt>
                <c:pt idx="63">
                  <c:v>0.127143225</c:v>
                </c:pt>
                <c:pt idx="64">
                  <c:v>0.62827880000000003</c:v>
                </c:pt>
                <c:pt idx="65">
                  <c:v>1.82419855</c:v>
                </c:pt>
                <c:pt idx="66">
                  <c:v>0.87340329999999999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'26'!$C$4</c:f>
              <c:strCache>
                <c:ptCount val="1"/>
                <c:pt idx="0">
                  <c:v>Top ten contributions to total loss</c:v>
                </c:pt>
              </c:strCache>
            </c:strRef>
          </c:tx>
          <c:spPr>
            <a:ln w="31750">
              <a:solidFill>
                <a:schemeClr val="accent2"/>
              </a:solidFill>
            </a:ln>
          </c:spPr>
          <c:marker>
            <c:symbol val="none"/>
          </c:marker>
          <c:cat>
            <c:numRef>
              <c:f>'26'!$A$5:$A$71</c:f>
              <c:numCache>
                <c:formatCode>m/d/yyyy</c:formatCode>
                <c:ptCount val="67"/>
                <c:pt idx="0">
                  <c:v>41456</c:v>
                </c:pt>
                <c:pt idx="1">
                  <c:v>41457</c:v>
                </c:pt>
                <c:pt idx="2">
                  <c:v>41458</c:v>
                </c:pt>
                <c:pt idx="3">
                  <c:v>41459</c:v>
                </c:pt>
                <c:pt idx="4">
                  <c:v>41460</c:v>
                </c:pt>
                <c:pt idx="5">
                  <c:v>41463</c:v>
                </c:pt>
                <c:pt idx="6">
                  <c:v>41464</c:v>
                </c:pt>
                <c:pt idx="7">
                  <c:v>41465</c:v>
                </c:pt>
                <c:pt idx="8">
                  <c:v>41466</c:v>
                </c:pt>
                <c:pt idx="9">
                  <c:v>41467</c:v>
                </c:pt>
                <c:pt idx="10">
                  <c:v>41470</c:v>
                </c:pt>
                <c:pt idx="11">
                  <c:v>41471</c:v>
                </c:pt>
                <c:pt idx="12">
                  <c:v>41472</c:v>
                </c:pt>
                <c:pt idx="13">
                  <c:v>41473</c:v>
                </c:pt>
                <c:pt idx="14">
                  <c:v>41474</c:v>
                </c:pt>
                <c:pt idx="15">
                  <c:v>41477</c:v>
                </c:pt>
                <c:pt idx="16">
                  <c:v>41478</c:v>
                </c:pt>
                <c:pt idx="17">
                  <c:v>41479</c:v>
                </c:pt>
                <c:pt idx="18">
                  <c:v>41480</c:v>
                </c:pt>
                <c:pt idx="19">
                  <c:v>41481</c:v>
                </c:pt>
                <c:pt idx="20">
                  <c:v>41484</c:v>
                </c:pt>
                <c:pt idx="21">
                  <c:v>41485</c:v>
                </c:pt>
                <c:pt idx="22">
                  <c:v>41486</c:v>
                </c:pt>
                <c:pt idx="23">
                  <c:v>41487</c:v>
                </c:pt>
                <c:pt idx="24">
                  <c:v>41488</c:v>
                </c:pt>
                <c:pt idx="25">
                  <c:v>41491</c:v>
                </c:pt>
                <c:pt idx="26">
                  <c:v>41492</c:v>
                </c:pt>
                <c:pt idx="27">
                  <c:v>41493</c:v>
                </c:pt>
                <c:pt idx="28">
                  <c:v>41494</c:v>
                </c:pt>
                <c:pt idx="29">
                  <c:v>41495</c:v>
                </c:pt>
                <c:pt idx="30">
                  <c:v>41498</c:v>
                </c:pt>
                <c:pt idx="31">
                  <c:v>41499</c:v>
                </c:pt>
                <c:pt idx="32">
                  <c:v>41500</c:v>
                </c:pt>
                <c:pt idx="33">
                  <c:v>41501</c:v>
                </c:pt>
                <c:pt idx="34">
                  <c:v>41502</c:v>
                </c:pt>
                <c:pt idx="35">
                  <c:v>41505</c:v>
                </c:pt>
                <c:pt idx="36">
                  <c:v>41506</c:v>
                </c:pt>
                <c:pt idx="37">
                  <c:v>41507</c:v>
                </c:pt>
                <c:pt idx="38">
                  <c:v>41508</c:v>
                </c:pt>
                <c:pt idx="39">
                  <c:v>41509</c:v>
                </c:pt>
                <c:pt idx="40">
                  <c:v>41512</c:v>
                </c:pt>
                <c:pt idx="41">
                  <c:v>41513</c:v>
                </c:pt>
                <c:pt idx="42">
                  <c:v>41514</c:v>
                </c:pt>
                <c:pt idx="43">
                  <c:v>41515</c:v>
                </c:pt>
                <c:pt idx="44">
                  <c:v>41516</c:v>
                </c:pt>
                <c:pt idx="45">
                  <c:v>41519</c:v>
                </c:pt>
                <c:pt idx="46">
                  <c:v>41520</c:v>
                </c:pt>
                <c:pt idx="47">
                  <c:v>41521</c:v>
                </c:pt>
                <c:pt idx="48">
                  <c:v>41522</c:v>
                </c:pt>
                <c:pt idx="49">
                  <c:v>41523</c:v>
                </c:pt>
                <c:pt idx="50">
                  <c:v>41526</c:v>
                </c:pt>
                <c:pt idx="51">
                  <c:v>41527</c:v>
                </c:pt>
                <c:pt idx="52">
                  <c:v>41528</c:v>
                </c:pt>
                <c:pt idx="53">
                  <c:v>41529</c:v>
                </c:pt>
                <c:pt idx="54">
                  <c:v>41530</c:v>
                </c:pt>
                <c:pt idx="55">
                  <c:v>41533</c:v>
                </c:pt>
                <c:pt idx="56">
                  <c:v>41534</c:v>
                </c:pt>
                <c:pt idx="57">
                  <c:v>41535</c:v>
                </c:pt>
                <c:pt idx="58">
                  <c:v>41536</c:v>
                </c:pt>
                <c:pt idx="59">
                  <c:v>41537</c:v>
                </c:pt>
                <c:pt idx="60">
                  <c:v>41540</c:v>
                </c:pt>
                <c:pt idx="61">
                  <c:v>41541</c:v>
                </c:pt>
                <c:pt idx="62">
                  <c:v>41542</c:v>
                </c:pt>
                <c:pt idx="63">
                  <c:v>41543</c:v>
                </c:pt>
                <c:pt idx="64">
                  <c:v>41544</c:v>
                </c:pt>
                <c:pt idx="65">
                  <c:v>41547</c:v>
                </c:pt>
                <c:pt idx="66">
                  <c:v>41548</c:v>
                </c:pt>
              </c:numCache>
            </c:numRef>
          </c:cat>
          <c:val>
            <c:numRef>
              <c:f>'26'!$C$5:$C$71</c:f>
              <c:numCache>
                <c:formatCode>0.00</c:formatCode>
                <c:ptCount val="67"/>
                <c:pt idx="0">
                  <c:v>3.4128423648749999</c:v>
                </c:pt>
                <c:pt idx="1">
                  <c:v>4.0203781496000017</c:v>
                </c:pt>
                <c:pt idx="2">
                  <c:v>5.7128533099999999</c:v>
                </c:pt>
                <c:pt idx="3">
                  <c:v>1.1124700887949983</c:v>
                </c:pt>
                <c:pt idx="4">
                  <c:v>4.2454812054700035</c:v>
                </c:pt>
                <c:pt idx="5">
                  <c:v>11.058365680430001</c:v>
                </c:pt>
                <c:pt idx="6">
                  <c:v>6.1251625753999974</c:v>
                </c:pt>
                <c:pt idx="7">
                  <c:v>7.1432481965100045</c:v>
                </c:pt>
                <c:pt idx="8">
                  <c:v>9.6205204246600022</c:v>
                </c:pt>
                <c:pt idx="9">
                  <c:v>8.5724447949850031</c:v>
                </c:pt>
                <c:pt idx="10">
                  <c:v>5.1868330716950029</c:v>
                </c:pt>
                <c:pt idx="11">
                  <c:v>5.4808492759250047</c:v>
                </c:pt>
                <c:pt idx="12">
                  <c:v>12.764724521214999</c:v>
                </c:pt>
                <c:pt idx="13">
                  <c:v>9.3177982608450005</c:v>
                </c:pt>
                <c:pt idx="14">
                  <c:v>7.5510930779750094</c:v>
                </c:pt>
                <c:pt idx="15">
                  <c:v>8.0551405452500031</c:v>
                </c:pt>
                <c:pt idx="16">
                  <c:v>9.0681429833000013</c:v>
                </c:pt>
                <c:pt idx="17">
                  <c:v>7.9065099677049995</c:v>
                </c:pt>
                <c:pt idx="18">
                  <c:v>9.1337150904749986</c:v>
                </c:pt>
                <c:pt idx="19">
                  <c:v>9.2903428344500014</c:v>
                </c:pt>
                <c:pt idx="20">
                  <c:v>8.5236554972949996</c:v>
                </c:pt>
                <c:pt idx="21">
                  <c:v>7.6823152938600003</c:v>
                </c:pt>
                <c:pt idx="22">
                  <c:v>9.8480237406499995</c:v>
                </c:pt>
                <c:pt idx="23">
                  <c:v>10.474094467194998</c:v>
                </c:pt>
                <c:pt idx="24">
                  <c:v>7.1619504158699936</c:v>
                </c:pt>
                <c:pt idx="25">
                  <c:v>6.0170821297400012</c:v>
                </c:pt>
                <c:pt idx="26">
                  <c:v>7.7069955216549992</c:v>
                </c:pt>
                <c:pt idx="27">
                  <c:v>6.9385130012350018</c:v>
                </c:pt>
                <c:pt idx="28">
                  <c:v>6.092641658389998</c:v>
                </c:pt>
                <c:pt idx="29">
                  <c:v>4.8323611999150007</c:v>
                </c:pt>
                <c:pt idx="30">
                  <c:v>4.4982067899550016</c:v>
                </c:pt>
                <c:pt idx="31">
                  <c:v>5.3563529651050006</c:v>
                </c:pt>
                <c:pt idx="32">
                  <c:v>7.2885674289900013</c:v>
                </c:pt>
                <c:pt idx="33">
                  <c:v>4.3359341708850012</c:v>
                </c:pt>
                <c:pt idx="34">
                  <c:v>5.3850256337749975</c:v>
                </c:pt>
                <c:pt idx="35">
                  <c:v>6.322057676810001</c:v>
                </c:pt>
                <c:pt idx="36">
                  <c:v>7.4297063379999999</c:v>
                </c:pt>
                <c:pt idx="37">
                  <c:v>5.9407612642650003</c:v>
                </c:pt>
                <c:pt idx="38">
                  <c:v>5.576807823060002</c:v>
                </c:pt>
                <c:pt idx="39">
                  <c:v>6.8226038442750063</c:v>
                </c:pt>
                <c:pt idx="40">
                  <c:v>5.9710668443799984</c:v>
                </c:pt>
                <c:pt idx="41">
                  <c:v>6.3354560277700047</c:v>
                </c:pt>
                <c:pt idx="42">
                  <c:v>6.8832065281200006</c:v>
                </c:pt>
                <c:pt idx="43">
                  <c:v>9.8311382308100033</c:v>
                </c:pt>
                <c:pt idx="44">
                  <c:v>7.0871961896100011</c:v>
                </c:pt>
                <c:pt idx="45">
                  <c:v>6.6601883769999972</c:v>
                </c:pt>
                <c:pt idx="46">
                  <c:v>4.9850913829450034</c:v>
                </c:pt>
                <c:pt idx="47">
                  <c:v>4.7257410882450008</c:v>
                </c:pt>
                <c:pt idx="48">
                  <c:v>2.8605412235700047</c:v>
                </c:pt>
                <c:pt idx="49">
                  <c:v>2.9300229419899999</c:v>
                </c:pt>
                <c:pt idx="50">
                  <c:v>2.9322799100900023</c:v>
                </c:pt>
                <c:pt idx="51">
                  <c:v>2.528386220744999</c:v>
                </c:pt>
                <c:pt idx="52">
                  <c:v>2.7537123318950005</c:v>
                </c:pt>
                <c:pt idx="53">
                  <c:v>5.1316320131249977</c:v>
                </c:pt>
                <c:pt idx="54">
                  <c:v>2.2440739064600002</c:v>
                </c:pt>
                <c:pt idx="55">
                  <c:v>0.80755643037999958</c:v>
                </c:pt>
                <c:pt idx="56">
                  <c:v>1.2288292271099981</c:v>
                </c:pt>
                <c:pt idx="57">
                  <c:v>1.1542974413899993</c:v>
                </c:pt>
                <c:pt idx="58">
                  <c:v>3.6265719901999991</c:v>
                </c:pt>
                <c:pt idx="59">
                  <c:v>0.94687704604999978</c:v>
                </c:pt>
                <c:pt idx="60">
                  <c:v>1.6851828600399998</c:v>
                </c:pt>
                <c:pt idx="61">
                  <c:v>0.49993913070000079</c:v>
                </c:pt>
                <c:pt idx="62">
                  <c:v>0.42367225070500181</c:v>
                </c:pt>
                <c:pt idx="63">
                  <c:v>0.33556179925999918</c:v>
                </c:pt>
                <c:pt idx="64">
                  <c:v>0.97499697538999974</c:v>
                </c:pt>
                <c:pt idx="65">
                  <c:v>6.3013712773000004</c:v>
                </c:pt>
                <c:pt idx="66">
                  <c:v>1.1804381831049993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238528"/>
        <c:axId val="109256704"/>
      </c:lineChart>
      <c:dateAx>
        <c:axId val="109238528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109256704"/>
        <c:crosses val="autoZero"/>
        <c:auto val="1"/>
        <c:lblOffset val="100"/>
        <c:baseTimeUnit val="days"/>
      </c:dateAx>
      <c:valAx>
        <c:axId val="1092567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9238528"/>
        <c:crosses val="autoZero"/>
        <c:crossBetween val="between"/>
      </c:valAx>
    </c:plotArea>
    <c:legend>
      <c:legendPos val="b"/>
      <c:overlay val="0"/>
      <c:spPr>
        <a:solidFill>
          <a:schemeClr val="bg1"/>
        </a:solidFill>
        <a:ln>
          <a:noFill/>
        </a:ln>
      </c:spPr>
    </c:legend>
    <c:plotVisOnly val="1"/>
    <c:dispBlanksAs val="gap"/>
    <c:showDLblsOverMax val="0"/>
  </c:chart>
  <c:spPr>
    <a:ln>
      <a:noFill/>
    </a:ln>
  </c:spPr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'27'!$A$5</c:f>
              <c:strCache>
                <c:ptCount val="1"/>
                <c:pt idx="0">
                  <c:v>June 2013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</c:spPr>
          <c:invertIfNegative val="0"/>
          <c:dLbls>
            <c:numFmt formatCode="0.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'27'!$B$4:$D$4</c:f>
              <c:strCache>
                <c:ptCount val="3"/>
                <c:pt idx="0">
                  <c:v>Weak equity capital adequacy</c:v>
                </c:pt>
                <c:pt idx="1">
                  <c:v>Current liquidity stress</c:v>
                </c:pt>
                <c:pt idx="2">
                  <c:v>Reduction in equity capital by over 25%</c:v>
                </c:pt>
              </c:strCache>
            </c:strRef>
          </c:cat>
          <c:val>
            <c:numRef>
              <c:f>'27'!$B$5:$D$5</c:f>
              <c:numCache>
                <c:formatCode>General</c:formatCode>
                <c:ptCount val="3"/>
                <c:pt idx="0">
                  <c:v>0.64255319148936174</c:v>
                </c:pt>
                <c:pt idx="1">
                  <c:v>1.7021276595744681E-2</c:v>
                </c:pt>
                <c:pt idx="2">
                  <c:v>0.55744680851063833</c:v>
                </c:pt>
              </c:numCache>
            </c:numRef>
          </c:val>
        </c:ser>
        <c:ser>
          <c:idx val="1"/>
          <c:order val="1"/>
          <c:tx>
            <c:strRef>
              <c:f>'27'!$A$6</c:f>
              <c:strCache>
                <c:ptCount val="1"/>
                <c:pt idx="0">
                  <c:v>September 2013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</c:spPr>
          <c:invertIfNegative val="0"/>
          <c:dLbls>
            <c:numFmt formatCode="0.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'27'!$B$4:$D$4</c:f>
              <c:strCache>
                <c:ptCount val="3"/>
                <c:pt idx="0">
                  <c:v>Weak equity capital adequacy</c:v>
                </c:pt>
                <c:pt idx="1">
                  <c:v>Current liquidity stress</c:v>
                </c:pt>
                <c:pt idx="2">
                  <c:v>Reduction in equity capital by over 25%</c:v>
                </c:pt>
              </c:strCache>
            </c:strRef>
          </c:cat>
          <c:val>
            <c:numRef>
              <c:f>'27'!$B$6:$D$6</c:f>
              <c:numCache>
                <c:formatCode>General</c:formatCode>
                <c:ptCount val="3"/>
                <c:pt idx="0">
                  <c:v>0.70063694267515919</c:v>
                </c:pt>
                <c:pt idx="1">
                  <c:v>2.8662420382165606E-2</c:v>
                </c:pt>
                <c:pt idx="2">
                  <c:v>0.39490445859872614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9344256"/>
        <c:axId val="109345792"/>
      </c:barChart>
      <c:catAx>
        <c:axId val="1093442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09345792"/>
        <c:crosses val="autoZero"/>
        <c:auto val="1"/>
        <c:lblAlgn val="ctr"/>
        <c:lblOffset val="100"/>
        <c:noMultiLvlLbl val="0"/>
      </c:catAx>
      <c:valAx>
        <c:axId val="109345792"/>
        <c:scaling>
          <c:orientation val="minMax"/>
        </c:scaling>
        <c:delete val="0"/>
        <c:axPos val="b"/>
        <c:majorGridlines/>
        <c:numFmt formatCode="0%" sourceLinked="0"/>
        <c:majorTickMark val="out"/>
        <c:minorTickMark val="none"/>
        <c:tickLblPos val="nextTo"/>
        <c:crossAx val="10934425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ln>
      <a:solidFill>
        <a:schemeClr val="bg1"/>
      </a:solidFill>
    </a:ln>
  </c:spPr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'28'!$C$4</c:f>
              <c:strCache>
                <c:ptCount val="1"/>
                <c:pt idx="0">
                  <c:v>September 2013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dLbls>
            <c:dLbl>
              <c:idx val="0"/>
              <c:layout>
                <c:manualLayout>
                  <c:x val="-1.5304975887434381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9.3676838020700058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9.3676838020700058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%" sourceLinked="0"/>
            <c:txPr>
              <a:bodyPr/>
              <a:lstStyle/>
              <a:p>
                <a:pPr>
                  <a:defRPr sz="800"/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'28'!$A$5:$A$8</c:f>
              <c:strCache>
                <c:ptCount val="4"/>
                <c:pt idx="0">
                  <c:v>1</c:v>
                </c:pt>
                <c:pt idx="1">
                  <c:v>(1; 2]</c:v>
                </c:pt>
                <c:pt idx="2">
                  <c:v>(2; 4]</c:v>
                </c:pt>
                <c:pt idx="3">
                  <c:v>&gt; 4</c:v>
                </c:pt>
              </c:strCache>
            </c:strRef>
          </c:cat>
          <c:val>
            <c:numRef>
              <c:f>'28'!$C$5:$C$8</c:f>
              <c:numCache>
                <c:formatCode>General</c:formatCode>
                <c:ptCount val="4"/>
                <c:pt idx="0">
                  <c:v>0.88372093023255816</c:v>
                </c:pt>
                <c:pt idx="1">
                  <c:v>8.5271317829457363E-2</c:v>
                </c:pt>
                <c:pt idx="2">
                  <c:v>0</c:v>
                </c:pt>
                <c:pt idx="3">
                  <c:v>3.1007751937984496E-2</c:v>
                </c:pt>
              </c:numCache>
            </c:numRef>
          </c:val>
        </c:ser>
        <c:ser>
          <c:idx val="1"/>
          <c:order val="1"/>
          <c:tx>
            <c:strRef>
              <c:f>'28'!$B$4</c:f>
              <c:strCache>
                <c:ptCount val="1"/>
                <c:pt idx="0">
                  <c:v>June 2013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</c:spPr>
          <c:invertIfNegative val="0"/>
          <c:dLbls>
            <c:dLbl>
              <c:idx val="0"/>
              <c:layout>
                <c:manualLayout>
                  <c:x val="7.7294662468815924E-3"/>
                  <c:y val="2.60162734863446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9.3676838020700058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%" sourceLinked="0"/>
            <c:txPr>
              <a:bodyPr/>
              <a:lstStyle/>
              <a:p>
                <a:pPr>
                  <a:defRPr sz="800"/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'28'!$A$5:$A$8</c:f>
              <c:strCache>
                <c:ptCount val="4"/>
                <c:pt idx="0">
                  <c:v>1</c:v>
                </c:pt>
                <c:pt idx="1">
                  <c:v>(1; 2]</c:v>
                </c:pt>
                <c:pt idx="2">
                  <c:v>(2; 4]</c:v>
                </c:pt>
                <c:pt idx="3">
                  <c:v>&gt; 4</c:v>
                </c:pt>
              </c:strCache>
            </c:strRef>
          </c:cat>
          <c:val>
            <c:numRef>
              <c:f>'28'!$B$5:$B$8</c:f>
              <c:numCache>
                <c:formatCode>General</c:formatCode>
                <c:ptCount val="4"/>
                <c:pt idx="0">
                  <c:v>0.93939393939393945</c:v>
                </c:pt>
                <c:pt idx="1">
                  <c:v>4.5454545454545456E-2</c:v>
                </c:pt>
                <c:pt idx="2">
                  <c:v>0</c:v>
                </c:pt>
                <c:pt idx="3">
                  <c:v>1.5151515151515152E-2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9372160"/>
        <c:axId val="109373696"/>
      </c:barChart>
      <c:catAx>
        <c:axId val="1093721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9373696"/>
        <c:crosses val="autoZero"/>
        <c:auto val="1"/>
        <c:lblAlgn val="ctr"/>
        <c:lblOffset val="100"/>
        <c:noMultiLvlLbl val="0"/>
      </c:catAx>
      <c:valAx>
        <c:axId val="1093736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000"/>
                </a:pPr>
                <a:r>
                  <a:rPr lang="en-US" sz="1000">
                    <a:effectLst/>
                  </a:rPr>
                  <a:t>Share of banks with multipliers within the given range</a:t>
                </a:r>
                <a:endParaRPr lang="ru-RU" sz="1000">
                  <a:effectLst/>
                </a:endParaRPr>
              </a:p>
            </c:rich>
          </c:tx>
          <c:overlay val="0"/>
        </c:title>
        <c:numFmt formatCode="0%" sourceLinked="0"/>
        <c:majorTickMark val="out"/>
        <c:minorTickMark val="none"/>
        <c:tickLblPos val="nextTo"/>
        <c:crossAx val="10937216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2466056283798039"/>
          <c:y val="0.85740927384076993"/>
          <c:w val="0.4880713242167658"/>
          <c:h val="8.0368503937007854E-2"/>
        </c:manualLayout>
      </c:layout>
      <c:overlay val="0"/>
    </c:legend>
    <c:plotVisOnly val="1"/>
    <c:dispBlanksAs val="gap"/>
    <c:showDLblsOverMax val="0"/>
  </c:chart>
  <c:spPr>
    <a:ln>
      <a:solidFill>
        <a:schemeClr val="bg1"/>
      </a:solidFill>
    </a:ln>
  </c:spPr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49607766771089168"/>
          <c:y val="2.7235548575807879E-2"/>
          <c:w val="0.47448988231309841"/>
          <c:h val="0.85965624678457087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'29'!$B$3</c:f>
              <c:strCache>
                <c:ptCount val="1"/>
                <c:pt idx="0">
                  <c:v>II quarter 2013 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 w="28575">
              <a:noFill/>
            </a:ln>
          </c:spPr>
          <c:invertIfNegative val="0"/>
          <c:cat>
            <c:strRef>
              <c:f>'29'!$A$4:$A$10</c:f>
              <c:strCache>
                <c:ptCount val="7"/>
                <c:pt idx="0">
                  <c:v>Repo market active participants</c:v>
                </c:pt>
                <c:pt idx="1">
                  <c:v>Other banks</c:v>
                </c:pt>
                <c:pt idx="2">
                  <c:v>Top ten systemically important interbank market participants</c:v>
                </c:pt>
                <c:pt idx="3">
                  <c:v>Top ten most active interbank market participants </c:v>
                </c:pt>
                <c:pt idx="4">
                  <c:v>Top 30 largest banks according to the Bank of Russia methodology </c:v>
                </c:pt>
                <c:pt idx="5">
                  <c:v>Top ten systemically important repo market participants with frequency of inclusion over 20%</c:v>
                </c:pt>
                <c:pt idx="6">
                  <c:v>Top ten systemically important repo market participants with frequency of inclusion over 75%</c:v>
                </c:pt>
              </c:strCache>
            </c:strRef>
          </c:cat>
          <c:val>
            <c:numRef>
              <c:f>'29'!$B$4:$B$10</c:f>
              <c:numCache>
                <c:formatCode>0.00</c:formatCode>
                <c:ptCount val="7"/>
                <c:pt idx="0">
                  <c:v>3.6042141954630201E-2</c:v>
                </c:pt>
                <c:pt idx="1">
                  <c:v>3.7144395986139474E-3</c:v>
                </c:pt>
                <c:pt idx="2">
                  <c:v>0.18108737703660413</c:v>
                </c:pt>
                <c:pt idx="3">
                  <c:v>0.18108737703660413</c:v>
                </c:pt>
                <c:pt idx="4">
                  <c:v>0.13311297242558709</c:v>
                </c:pt>
                <c:pt idx="5">
                  <c:v>0.1020832170106462</c:v>
                </c:pt>
                <c:pt idx="6">
                  <c:v>9.4605402640736986E-3</c:v>
                </c:pt>
              </c:numCache>
            </c:numRef>
          </c:val>
        </c:ser>
        <c:ser>
          <c:idx val="1"/>
          <c:order val="1"/>
          <c:tx>
            <c:strRef>
              <c:f>'29'!$C$3</c:f>
              <c:strCache>
                <c:ptCount val="1"/>
                <c:pt idx="0">
                  <c:v>III quarter 2013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 w="28575">
              <a:noFill/>
            </a:ln>
          </c:spPr>
          <c:invertIfNegative val="0"/>
          <c:cat>
            <c:strRef>
              <c:f>'29'!$A$4:$A$10</c:f>
              <c:strCache>
                <c:ptCount val="7"/>
                <c:pt idx="0">
                  <c:v>Repo market active participants</c:v>
                </c:pt>
                <c:pt idx="1">
                  <c:v>Other banks</c:v>
                </c:pt>
                <c:pt idx="2">
                  <c:v>Top ten systemically important interbank market participants</c:v>
                </c:pt>
                <c:pt idx="3">
                  <c:v>Top ten most active interbank market participants </c:v>
                </c:pt>
                <c:pt idx="4">
                  <c:v>Top 30 largest banks according to the Bank of Russia methodology </c:v>
                </c:pt>
                <c:pt idx="5">
                  <c:v>Top ten systemically important repo market participants with frequency of inclusion over 20%</c:v>
                </c:pt>
                <c:pt idx="6">
                  <c:v>Top ten systemically important repo market participants with frequency of inclusion over 75%</c:v>
                </c:pt>
              </c:strCache>
            </c:strRef>
          </c:cat>
          <c:val>
            <c:numRef>
              <c:f>'29'!$C$4:$C$10</c:f>
              <c:numCache>
                <c:formatCode>0.00</c:formatCode>
                <c:ptCount val="7"/>
                <c:pt idx="0">
                  <c:v>7.5550813785404722E-2</c:v>
                </c:pt>
                <c:pt idx="1">
                  <c:v>2.6735669455864568E-3</c:v>
                </c:pt>
                <c:pt idx="2">
                  <c:v>0.25409832991552006</c:v>
                </c:pt>
                <c:pt idx="3">
                  <c:v>0.25398729273004195</c:v>
                </c:pt>
                <c:pt idx="4">
                  <c:v>0.15502902064827573</c:v>
                </c:pt>
                <c:pt idx="5">
                  <c:v>3.9234081912745064E-2</c:v>
                </c:pt>
                <c:pt idx="6">
                  <c:v>2.1851299716365686E-3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9469056"/>
        <c:axId val="109483136"/>
      </c:barChart>
      <c:catAx>
        <c:axId val="1094690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ru-RU"/>
          </a:p>
        </c:txPr>
        <c:crossAx val="109483136"/>
        <c:crosses val="autoZero"/>
        <c:auto val="1"/>
        <c:lblAlgn val="ctr"/>
        <c:lblOffset val="100"/>
        <c:noMultiLvlLbl val="0"/>
      </c:catAx>
      <c:valAx>
        <c:axId val="109483136"/>
        <c:scaling>
          <c:orientation val="minMax"/>
        </c:scaling>
        <c:delete val="0"/>
        <c:axPos val="b"/>
        <c:majorGridlines/>
        <c:numFmt formatCode="#,##0.00" sourceLinked="0"/>
        <c:majorTickMark val="out"/>
        <c:minorTickMark val="none"/>
        <c:tickLblPos val="nextTo"/>
        <c:crossAx val="10946905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644794400699913"/>
          <c:y val="0.94660255674413363"/>
          <c:w val="0.46626214733910948"/>
          <c:h val="5.0599262381895292E-2"/>
        </c:manualLayout>
      </c:layout>
      <c:overlay val="0"/>
      <c:txPr>
        <a:bodyPr/>
        <a:lstStyle/>
        <a:p>
          <a:pPr>
            <a:defRPr sz="1100"/>
          </a:pPr>
          <a:endParaRPr lang="ru-RU"/>
        </a:p>
      </c:txPr>
    </c:legend>
    <c:plotVisOnly val="1"/>
    <c:dispBlanksAs val="gap"/>
    <c:showDLblsOverMax val="0"/>
  </c:chart>
  <c:spPr>
    <a:ln>
      <a:solidFill>
        <a:schemeClr val="bg1"/>
      </a:solidFill>
    </a:ln>
  </c:spPr>
  <c:printSettings>
    <c:headerFooter/>
    <c:pageMargins b="0.75000000000000078" l="0.70000000000000062" r="0.70000000000000062" t="0.75000000000000078" header="0.30000000000000032" footer="0.30000000000000032"/>
    <c:pageSetup orientation="portrait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49529685133444412"/>
          <c:y val="2.7235548575807879E-2"/>
          <c:w val="0.47527069868954597"/>
          <c:h val="0.84758805935257464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'30'!$B$5</c:f>
              <c:strCache>
                <c:ptCount val="1"/>
                <c:pt idx="0">
                  <c:v>II quarter 2013 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 w="28575">
              <a:noFill/>
            </a:ln>
          </c:spPr>
          <c:invertIfNegative val="0"/>
          <c:cat>
            <c:strRef>
              <c:f>'30'!$A$6:$A$12</c:f>
              <c:strCache>
                <c:ptCount val="7"/>
                <c:pt idx="0">
                  <c:v>Repo market active participants</c:v>
                </c:pt>
                <c:pt idx="1">
                  <c:v>Other banks</c:v>
                </c:pt>
                <c:pt idx="2">
                  <c:v>Top ten systemically important interbank market participants</c:v>
                </c:pt>
                <c:pt idx="3">
                  <c:v>Top ten most active interbank market participants </c:v>
                </c:pt>
                <c:pt idx="4">
                  <c:v>Top 30 largest banks according to the Bank of Russia methodology </c:v>
                </c:pt>
                <c:pt idx="5">
                  <c:v>Top ten systemically important repo market participants with frequency of inclusion over 20%</c:v>
                </c:pt>
                <c:pt idx="6">
                  <c:v>Top ten systemically important repo market participants with frequency of inclusion over 75%</c:v>
                </c:pt>
              </c:strCache>
            </c:strRef>
          </c:cat>
          <c:val>
            <c:numRef>
              <c:f>'30'!$B$6:$B$12</c:f>
              <c:numCache>
                <c:formatCode>0.00%</c:formatCode>
                <c:ptCount val="7"/>
                <c:pt idx="0">
                  <c:v>1.3605492235411979E-3</c:v>
                </c:pt>
                <c:pt idx="1">
                  <c:v>1.5341145228899187E-3</c:v>
                </c:pt>
                <c:pt idx="2">
                  <c:v>7.932895145607282E-3</c:v>
                </c:pt>
                <c:pt idx="3">
                  <c:v>7.932895145607282E-3</c:v>
                </c:pt>
                <c:pt idx="4">
                  <c:v>3.8857182160814858E-2</c:v>
                </c:pt>
                <c:pt idx="5">
                  <c:v>0.10691920993230687</c:v>
                </c:pt>
                <c:pt idx="6">
                  <c:v>0.29087258008019873</c:v>
                </c:pt>
              </c:numCache>
            </c:numRef>
          </c:val>
        </c:ser>
        <c:ser>
          <c:idx val="1"/>
          <c:order val="1"/>
          <c:tx>
            <c:strRef>
              <c:f>'30'!$C$5</c:f>
              <c:strCache>
                <c:ptCount val="1"/>
                <c:pt idx="0">
                  <c:v>III quarter 2013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 w="28575">
              <a:noFill/>
            </a:ln>
          </c:spPr>
          <c:invertIfNegative val="0"/>
          <c:cat>
            <c:strRef>
              <c:f>'30'!$A$6:$A$12</c:f>
              <c:strCache>
                <c:ptCount val="7"/>
                <c:pt idx="0">
                  <c:v>Repo market active participants</c:v>
                </c:pt>
                <c:pt idx="1">
                  <c:v>Other banks</c:v>
                </c:pt>
                <c:pt idx="2">
                  <c:v>Top ten systemically important interbank market participants</c:v>
                </c:pt>
                <c:pt idx="3">
                  <c:v>Top ten most active interbank market participants </c:v>
                </c:pt>
                <c:pt idx="4">
                  <c:v>Top 30 largest banks according to the Bank of Russia methodology </c:v>
                </c:pt>
                <c:pt idx="5">
                  <c:v>Top ten systemically important repo market participants with frequency of inclusion over 20%</c:v>
                </c:pt>
                <c:pt idx="6">
                  <c:v>Top ten systemically important repo market participants with frequency of inclusion over 75%</c:v>
                </c:pt>
              </c:strCache>
            </c:strRef>
          </c:cat>
          <c:val>
            <c:numRef>
              <c:f>'30'!$C$6:$C$12</c:f>
              <c:numCache>
                <c:formatCode>0.00%</c:formatCode>
                <c:ptCount val="7"/>
                <c:pt idx="0">
                  <c:v>9.647957569219843E-5</c:v>
                </c:pt>
                <c:pt idx="1">
                  <c:v>4.6225561539951299E-4</c:v>
                </c:pt>
                <c:pt idx="2">
                  <c:v>3.2200764977509157E-2</c:v>
                </c:pt>
                <c:pt idx="3">
                  <c:v>3.2132244828204794E-2</c:v>
                </c:pt>
                <c:pt idx="4">
                  <c:v>1.1281764736335761E-2</c:v>
                </c:pt>
                <c:pt idx="5">
                  <c:v>0.11704478364449919</c:v>
                </c:pt>
                <c:pt idx="6">
                  <c:v>0.22877783722818931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9496576"/>
        <c:axId val="104472576"/>
      </c:barChart>
      <c:catAx>
        <c:axId val="1094965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ru-RU"/>
          </a:p>
        </c:txPr>
        <c:crossAx val="104472576"/>
        <c:crosses val="autoZero"/>
        <c:auto val="1"/>
        <c:lblAlgn val="ctr"/>
        <c:lblOffset val="100"/>
        <c:noMultiLvlLbl val="0"/>
      </c:catAx>
      <c:valAx>
        <c:axId val="104472576"/>
        <c:scaling>
          <c:orientation val="minMax"/>
          <c:max val="0.30000000000000032"/>
        </c:scaling>
        <c:delete val="0"/>
        <c:axPos val="b"/>
        <c:majorGridlines/>
        <c:numFmt formatCode="0%" sourceLinked="0"/>
        <c:majorTickMark val="out"/>
        <c:minorTickMark val="none"/>
        <c:tickLblPos val="nextTo"/>
        <c:crossAx val="10949657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6686892633044601"/>
          <c:y val="0.93989401864736455"/>
          <c:w val="0.46626214733910948"/>
          <c:h val="5.4120198294381763E-2"/>
        </c:manualLayout>
      </c:layout>
      <c:overlay val="0"/>
    </c:legend>
    <c:plotVisOnly val="1"/>
    <c:dispBlanksAs val="gap"/>
    <c:showDLblsOverMax val="0"/>
  </c:chart>
  <c:spPr>
    <a:ln>
      <a:solidFill>
        <a:schemeClr val="bg1"/>
      </a:solidFill>
    </a:ln>
  </c:sp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47218280510635141"/>
          <c:y val="2.7235548575807879E-2"/>
          <c:w val="0.49838474491763868"/>
          <c:h val="0.8520734908136482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'31'!$B$5</c:f>
              <c:strCache>
                <c:ptCount val="1"/>
                <c:pt idx="0">
                  <c:v>II quarter 2013 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 w="28575">
              <a:noFill/>
            </a:ln>
          </c:spPr>
          <c:invertIfNegative val="0"/>
          <c:cat>
            <c:strRef>
              <c:f>'31'!$A$6:$A$12</c:f>
              <c:strCache>
                <c:ptCount val="7"/>
                <c:pt idx="0">
                  <c:v>Repo market active participants</c:v>
                </c:pt>
                <c:pt idx="1">
                  <c:v>Other banks</c:v>
                </c:pt>
                <c:pt idx="2">
                  <c:v>Top ten systemically important interbank market participants</c:v>
                </c:pt>
                <c:pt idx="3">
                  <c:v>Top ten most active interbank market participants </c:v>
                </c:pt>
                <c:pt idx="4">
                  <c:v>Top 30 largest banks according to the Bank of Russia methodology </c:v>
                </c:pt>
                <c:pt idx="5">
                  <c:v>Top ten systemically important repo market participants with frequency of inclusion over 20%</c:v>
                </c:pt>
                <c:pt idx="6">
                  <c:v>Top ten systemically important repo market participants with frequency of inclusion over 75%</c:v>
                </c:pt>
              </c:strCache>
            </c:strRef>
          </c:cat>
          <c:val>
            <c:numRef>
              <c:f>'31'!$B$6:$B$12</c:f>
              <c:numCache>
                <c:formatCode>0.00</c:formatCode>
                <c:ptCount val="7"/>
                <c:pt idx="0">
                  <c:v>6.5753523152142654E-2</c:v>
                </c:pt>
                <c:pt idx="1">
                  <c:v>5.0101307791490135E-2</c:v>
                </c:pt>
                <c:pt idx="2">
                  <c:v>4.3488160291438975E-2</c:v>
                </c:pt>
                <c:pt idx="3">
                  <c:v>4.3488160291438975E-2</c:v>
                </c:pt>
                <c:pt idx="4">
                  <c:v>5.7206284153005466E-2</c:v>
                </c:pt>
                <c:pt idx="5">
                  <c:v>1.4230418943533697E-2</c:v>
                </c:pt>
                <c:pt idx="6">
                  <c:v>9.0505464480874313E-3</c:v>
                </c:pt>
              </c:numCache>
            </c:numRef>
          </c:val>
        </c:ser>
        <c:ser>
          <c:idx val="1"/>
          <c:order val="1"/>
          <c:tx>
            <c:strRef>
              <c:f>'31'!$C$5</c:f>
              <c:strCache>
                <c:ptCount val="1"/>
                <c:pt idx="0">
                  <c:v>III quarter 2013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 w="28575">
              <a:noFill/>
            </a:ln>
          </c:spPr>
          <c:invertIfNegative val="0"/>
          <c:cat>
            <c:strRef>
              <c:f>'31'!$A$6:$A$12</c:f>
              <c:strCache>
                <c:ptCount val="7"/>
                <c:pt idx="0">
                  <c:v>Repo market active participants</c:v>
                </c:pt>
                <c:pt idx="1">
                  <c:v>Other banks</c:v>
                </c:pt>
                <c:pt idx="2">
                  <c:v>Top ten systemically important interbank market participants</c:v>
                </c:pt>
                <c:pt idx="3">
                  <c:v>Top ten most active interbank market participants </c:v>
                </c:pt>
                <c:pt idx="4">
                  <c:v>Top 30 largest banks according to the Bank of Russia methodology </c:v>
                </c:pt>
                <c:pt idx="5">
                  <c:v>Top ten systemically important repo market participants with frequency of inclusion over 20%</c:v>
                </c:pt>
                <c:pt idx="6">
                  <c:v>Top ten systemically important repo market participants with frequency of inclusion over 75%</c:v>
                </c:pt>
              </c:strCache>
            </c:strRef>
          </c:cat>
          <c:val>
            <c:numRef>
              <c:f>'31'!$C$6:$C$12</c:f>
              <c:numCache>
                <c:formatCode>0.00</c:formatCode>
                <c:ptCount val="7"/>
                <c:pt idx="0">
                  <c:v>1.514786242365799E-2</c:v>
                </c:pt>
                <c:pt idx="1">
                  <c:v>0</c:v>
                </c:pt>
                <c:pt idx="2">
                  <c:v>0.15249316939890711</c:v>
                </c:pt>
                <c:pt idx="3">
                  <c:v>0.14617486338797814</c:v>
                </c:pt>
                <c:pt idx="4">
                  <c:v>0.15793537657400811</c:v>
                </c:pt>
                <c:pt idx="5">
                  <c:v>0.30662568306010923</c:v>
                </c:pt>
                <c:pt idx="6">
                  <c:v>0.57964480874316937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9122304"/>
        <c:axId val="109123840"/>
      </c:barChart>
      <c:catAx>
        <c:axId val="109122304"/>
        <c:scaling>
          <c:orientation val="minMax"/>
        </c:scaling>
        <c:delete val="0"/>
        <c:axPos val="l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ru-RU"/>
          </a:p>
        </c:txPr>
        <c:crossAx val="109123840"/>
        <c:crosses val="autoZero"/>
        <c:auto val="1"/>
        <c:lblAlgn val="ctr"/>
        <c:lblOffset val="100"/>
        <c:noMultiLvlLbl val="0"/>
      </c:catAx>
      <c:valAx>
        <c:axId val="109123840"/>
        <c:scaling>
          <c:orientation val="minMax"/>
        </c:scaling>
        <c:delete val="0"/>
        <c:axPos val="b"/>
        <c:majorGridlines/>
        <c:numFmt formatCode="#,##0.0" sourceLinked="0"/>
        <c:majorTickMark val="out"/>
        <c:minorTickMark val="none"/>
        <c:tickLblPos val="nextTo"/>
        <c:crossAx val="1091223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6686892633044551"/>
          <c:y val="0.94006279065863041"/>
          <c:w val="0.46626214733910948"/>
          <c:h val="5.1408424693182013E-2"/>
        </c:manualLayout>
      </c:layout>
      <c:overlay val="0"/>
      <c:txPr>
        <a:bodyPr/>
        <a:lstStyle/>
        <a:p>
          <a:pPr>
            <a:defRPr sz="1100"/>
          </a:pPr>
          <a:endParaRPr lang="ru-RU"/>
        </a:p>
      </c:txPr>
    </c:legend>
    <c:plotVisOnly val="1"/>
    <c:dispBlanksAs val="gap"/>
    <c:showDLblsOverMax val="0"/>
  </c:chart>
  <c:spPr>
    <a:ln>
      <a:solidFill>
        <a:schemeClr val="bg1"/>
      </a:solidFill>
    </a:ln>
  </c:sp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>
              <a:solidFill>
                <a:schemeClr val="accent2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'32'!$A$5:$A$250</c:f>
              <c:numCache>
                <c:formatCode>m/d/yyyy</c:formatCode>
                <c:ptCount val="246"/>
                <c:pt idx="0">
                  <c:v>41183</c:v>
                </c:pt>
                <c:pt idx="1">
                  <c:v>41184</c:v>
                </c:pt>
                <c:pt idx="2">
                  <c:v>41185</c:v>
                </c:pt>
                <c:pt idx="3">
                  <c:v>41186</c:v>
                </c:pt>
                <c:pt idx="4">
                  <c:v>41187</c:v>
                </c:pt>
                <c:pt idx="5">
                  <c:v>41190</c:v>
                </c:pt>
                <c:pt idx="6">
                  <c:v>41191</c:v>
                </c:pt>
                <c:pt idx="7">
                  <c:v>41192</c:v>
                </c:pt>
                <c:pt idx="8">
                  <c:v>41193</c:v>
                </c:pt>
                <c:pt idx="9">
                  <c:v>41194</c:v>
                </c:pt>
                <c:pt idx="10">
                  <c:v>41197</c:v>
                </c:pt>
                <c:pt idx="11">
                  <c:v>41198</c:v>
                </c:pt>
                <c:pt idx="12">
                  <c:v>41199</c:v>
                </c:pt>
                <c:pt idx="13">
                  <c:v>41200</c:v>
                </c:pt>
                <c:pt idx="14">
                  <c:v>41201</c:v>
                </c:pt>
                <c:pt idx="15">
                  <c:v>41204</c:v>
                </c:pt>
                <c:pt idx="16">
                  <c:v>41205</c:v>
                </c:pt>
                <c:pt idx="17">
                  <c:v>41206</c:v>
                </c:pt>
                <c:pt idx="18">
                  <c:v>41207</c:v>
                </c:pt>
                <c:pt idx="19">
                  <c:v>41208</c:v>
                </c:pt>
                <c:pt idx="20">
                  <c:v>41211</c:v>
                </c:pt>
                <c:pt idx="21">
                  <c:v>41212</c:v>
                </c:pt>
                <c:pt idx="22">
                  <c:v>41213</c:v>
                </c:pt>
                <c:pt idx="23">
                  <c:v>41214</c:v>
                </c:pt>
                <c:pt idx="24">
                  <c:v>41215</c:v>
                </c:pt>
                <c:pt idx="25">
                  <c:v>41219</c:v>
                </c:pt>
                <c:pt idx="26">
                  <c:v>41220</c:v>
                </c:pt>
                <c:pt idx="27">
                  <c:v>41221</c:v>
                </c:pt>
                <c:pt idx="28">
                  <c:v>41222</c:v>
                </c:pt>
                <c:pt idx="29">
                  <c:v>41225</c:v>
                </c:pt>
                <c:pt idx="30">
                  <c:v>41226</c:v>
                </c:pt>
                <c:pt idx="31">
                  <c:v>41227</c:v>
                </c:pt>
                <c:pt idx="32">
                  <c:v>41228</c:v>
                </c:pt>
                <c:pt idx="33">
                  <c:v>41229</c:v>
                </c:pt>
                <c:pt idx="34">
                  <c:v>41232</c:v>
                </c:pt>
                <c:pt idx="35">
                  <c:v>41233</c:v>
                </c:pt>
                <c:pt idx="36">
                  <c:v>41234</c:v>
                </c:pt>
                <c:pt idx="37">
                  <c:v>41235</c:v>
                </c:pt>
                <c:pt idx="38">
                  <c:v>41236</c:v>
                </c:pt>
                <c:pt idx="39">
                  <c:v>41239</c:v>
                </c:pt>
                <c:pt idx="40">
                  <c:v>41240</c:v>
                </c:pt>
                <c:pt idx="41">
                  <c:v>41241</c:v>
                </c:pt>
                <c:pt idx="42">
                  <c:v>41242</c:v>
                </c:pt>
                <c:pt idx="43">
                  <c:v>41243</c:v>
                </c:pt>
                <c:pt idx="44">
                  <c:v>41246</c:v>
                </c:pt>
                <c:pt idx="45">
                  <c:v>41247</c:v>
                </c:pt>
                <c:pt idx="46">
                  <c:v>41248</c:v>
                </c:pt>
                <c:pt idx="47">
                  <c:v>41249</c:v>
                </c:pt>
                <c:pt idx="48">
                  <c:v>41250</c:v>
                </c:pt>
                <c:pt idx="49">
                  <c:v>41253</c:v>
                </c:pt>
                <c:pt idx="50">
                  <c:v>41254</c:v>
                </c:pt>
                <c:pt idx="51">
                  <c:v>41255</c:v>
                </c:pt>
                <c:pt idx="52">
                  <c:v>41256</c:v>
                </c:pt>
                <c:pt idx="53">
                  <c:v>41257</c:v>
                </c:pt>
                <c:pt idx="54">
                  <c:v>41260</c:v>
                </c:pt>
                <c:pt idx="55">
                  <c:v>41261</c:v>
                </c:pt>
                <c:pt idx="56">
                  <c:v>41262</c:v>
                </c:pt>
                <c:pt idx="57">
                  <c:v>41263</c:v>
                </c:pt>
                <c:pt idx="58">
                  <c:v>41264</c:v>
                </c:pt>
                <c:pt idx="59">
                  <c:v>41267</c:v>
                </c:pt>
                <c:pt idx="60">
                  <c:v>41268</c:v>
                </c:pt>
                <c:pt idx="61">
                  <c:v>41269</c:v>
                </c:pt>
                <c:pt idx="62">
                  <c:v>41270</c:v>
                </c:pt>
                <c:pt idx="63">
                  <c:v>41271</c:v>
                </c:pt>
                <c:pt idx="64">
                  <c:v>41283</c:v>
                </c:pt>
                <c:pt idx="65">
                  <c:v>41284</c:v>
                </c:pt>
                <c:pt idx="66">
                  <c:v>41285</c:v>
                </c:pt>
                <c:pt idx="67">
                  <c:v>41288</c:v>
                </c:pt>
                <c:pt idx="68">
                  <c:v>41289</c:v>
                </c:pt>
                <c:pt idx="69">
                  <c:v>41290</c:v>
                </c:pt>
                <c:pt idx="70">
                  <c:v>41291</c:v>
                </c:pt>
                <c:pt idx="71">
                  <c:v>41292</c:v>
                </c:pt>
                <c:pt idx="72">
                  <c:v>41295</c:v>
                </c:pt>
                <c:pt idx="73">
                  <c:v>41296</c:v>
                </c:pt>
                <c:pt idx="74">
                  <c:v>41297</c:v>
                </c:pt>
                <c:pt idx="75">
                  <c:v>41298</c:v>
                </c:pt>
                <c:pt idx="76">
                  <c:v>41299</c:v>
                </c:pt>
                <c:pt idx="77">
                  <c:v>41302</c:v>
                </c:pt>
                <c:pt idx="78">
                  <c:v>41303</c:v>
                </c:pt>
                <c:pt idx="79">
                  <c:v>41304</c:v>
                </c:pt>
                <c:pt idx="80">
                  <c:v>41305</c:v>
                </c:pt>
                <c:pt idx="81">
                  <c:v>41306</c:v>
                </c:pt>
                <c:pt idx="82">
                  <c:v>41309</c:v>
                </c:pt>
                <c:pt idx="83">
                  <c:v>41310</c:v>
                </c:pt>
                <c:pt idx="84">
                  <c:v>41311</c:v>
                </c:pt>
                <c:pt idx="85">
                  <c:v>41312</c:v>
                </c:pt>
                <c:pt idx="86">
                  <c:v>41313</c:v>
                </c:pt>
                <c:pt idx="87">
                  <c:v>41316</c:v>
                </c:pt>
                <c:pt idx="88">
                  <c:v>41317</c:v>
                </c:pt>
                <c:pt idx="89">
                  <c:v>41318</c:v>
                </c:pt>
                <c:pt idx="90">
                  <c:v>41319</c:v>
                </c:pt>
                <c:pt idx="91">
                  <c:v>41320</c:v>
                </c:pt>
                <c:pt idx="92">
                  <c:v>41323</c:v>
                </c:pt>
                <c:pt idx="93">
                  <c:v>41324</c:v>
                </c:pt>
                <c:pt idx="94">
                  <c:v>41325</c:v>
                </c:pt>
                <c:pt idx="95">
                  <c:v>41326</c:v>
                </c:pt>
                <c:pt idx="96">
                  <c:v>41327</c:v>
                </c:pt>
                <c:pt idx="97">
                  <c:v>41330</c:v>
                </c:pt>
                <c:pt idx="98">
                  <c:v>41331</c:v>
                </c:pt>
                <c:pt idx="99">
                  <c:v>41332</c:v>
                </c:pt>
                <c:pt idx="100">
                  <c:v>41333</c:v>
                </c:pt>
                <c:pt idx="101">
                  <c:v>41334</c:v>
                </c:pt>
                <c:pt idx="102">
                  <c:v>41337</c:v>
                </c:pt>
                <c:pt idx="103">
                  <c:v>41338</c:v>
                </c:pt>
                <c:pt idx="104">
                  <c:v>41339</c:v>
                </c:pt>
                <c:pt idx="105">
                  <c:v>41340</c:v>
                </c:pt>
                <c:pt idx="106">
                  <c:v>41344</c:v>
                </c:pt>
                <c:pt idx="107">
                  <c:v>41345</c:v>
                </c:pt>
                <c:pt idx="108">
                  <c:v>41346</c:v>
                </c:pt>
                <c:pt idx="109">
                  <c:v>41347</c:v>
                </c:pt>
                <c:pt idx="110">
                  <c:v>41348</c:v>
                </c:pt>
                <c:pt idx="111">
                  <c:v>41351</c:v>
                </c:pt>
                <c:pt idx="112">
                  <c:v>41352</c:v>
                </c:pt>
                <c:pt idx="113">
                  <c:v>41353</c:v>
                </c:pt>
                <c:pt idx="114">
                  <c:v>41354</c:v>
                </c:pt>
                <c:pt idx="115">
                  <c:v>41355</c:v>
                </c:pt>
                <c:pt idx="116">
                  <c:v>41358</c:v>
                </c:pt>
                <c:pt idx="117">
                  <c:v>41359</c:v>
                </c:pt>
                <c:pt idx="118">
                  <c:v>41360</c:v>
                </c:pt>
                <c:pt idx="119">
                  <c:v>41361</c:v>
                </c:pt>
                <c:pt idx="120">
                  <c:v>41362</c:v>
                </c:pt>
                <c:pt idx="121">
                  <c:v>41365</c:v>
                </c:pt>
                <c:pt idx="122">
                  <c:v>41366</c:v>
                </c:pt>
                <c:pt idx="123">
                  <c:v>41367</c:v>
                </c:pt>
                <c:pt idx="124">
                  <c:v>41368</c:v>
                </c:pt>
                <c:pt idx="125">
                  <c:v>41369</c:v>
                </c:pt>
                <c:pt idx="126">
                  <c:v>41372</c:v>
                </c:pt>
                <c:pt idx="127">
                  <c:v>41373</c:v>
                </c:pt>
                <c:pt idx="128">
                  <c:v>41374</c:v>
                </c:pt>
                <c:pt idx="129">
                  <c:v>41375</c:v>
                </c:pt>
                <c:pt idx="130">
                  <c:v>41376</c:v>
                </c:pt>
                <c:pt idx="131">
                  <c:v>41379</c:v>
                </c:pt>
                <c:pt idx="132">
                  <c:v>41380</c:v>
                </c:pt>
                <c:pt idx="133">
                  <c:v>41381</c:v>
                </c:pt>
                <c:pt idx="134">
                  <c:v>41382</c:v>
                </c:pt>
                <c:pt idx="135">
                  <c:v>41383</c:v>
                </c:pt>
                <c:pt idx="136">
                  <c:v>41386</c:v>
                </c:pt>
                <c:pt idx="137">
                  <c:v>41387</c:v>
                </c:pt>
                <c:pt idx="138">
                  <c:v>41388</c:v>
                </c:pt>
                <c:pt idx="139">
                  <c:v>41389</c:v>
                </c:pt>
                <c:pt idx="140">
                  <c:v>41390</c:v>
                </c:pt>
                <c:pt idx="141">
                  <c:v>41393</c:v>
                </c:pt>
                <c:pt idx="142">
                  <c:v>41394</c:v>
                </c:pt>
                <c:pt idx="143">
                  <c:v>41400</c:v>
                </c:pt>
                <c:pt idx="144">
                  <c:v>41401</c:v>
                </c:pt>
                <c:pt idx="145">
                  <c:v>41402</c:v>
                </c:pt>
                <c:pt idx="146">
                  <c:v>41407</c:v>
                </c:pt>
                <c:pt idx="147">
                  <c:v>41408</c:v>
                </c:pt>
                <c:pt idx="148">
                  <c:v>41409</c:v>
                </c:pt>
                <c:pt idx="149">
                  <c:v>41410</c:v>
                </c:pt>
                <c:pt idx="150">
                  <c:v>41411</c:v>
                </c:pt>
                <c:pt idx="151">
                  <c:v>41414</c:v>
                </c:pt>
                <c:pt idx="152">
                  <c:v>41415</c:v>
                </c:pt>
                <c:pt idx="153">
                  <c:v>41416</c:v>
                </c:pt>
                <c:pt idx="154">
                  <c:v>41417</c:v>
                </c:pt>
                <c:pt idx="155">
                  <c:v>41418</c:v>
                </c:pt>
                <c:pt idx="156">
                  <c:v>41421</c:v>
                </c:pt>
                <c:pt idx="157">
                  <c:v>41422</c:v>
                </c:pt>
                <c:pt idx="158">
                  <c:v>41423</c:v>
                </c:pt>
                <c:pt idx="159">
                  <c:v>41424</c:v>
                </c:pt>
                <c:pt idx="160">
                  <c:v>41425</c:v>
                </c:pt>
                <c:pt idx="161">
                  <c:v>41428</c:v>
                </c:pt>
                <c:pt idx="162">
                  <c:v>41429</c:v>
                </c:pt>
                <c:pt idx="163">
                  <c:v>41430</c:v>
                </c:pt>
                <c:pt idx="164">
                  <c:v>41431</c:v>
                </c:pt>
                <c:pt idx="165">
                  <c:v>41432</c:v>
                </c:pt>
                <c:pt idx="166">
                  <c:v>41435</c:v>
                </c:pt>
                <c:pt idx="167">
                  <c:v>41436</c:v>
                </c:pt>
                <c:pt idx="168">
                  <c:v>41438</c:v>
                </c:pt>
                <c:pt idx="169">
                  <c:v>41439</c:v>
                </c:pt>
                <c:pt idx="170">
                  <c:v>41442</c:v>
                </c:pt>
                <c:pt idx="171">
                  <c:v>41443</c:v>
                </c:pt>
                <c:pt idx="172">
                  <c:v>41444</c:v>
                </c:pt>
                <c:pt idx="173">
                  <c:v>41445</c:v>
                </c:pt>
                <c:pt idx="174">
                  <c:v>41446</c:v>
                </c:pt>
                <c:pt idx="175">
                  <c:v>41449</c:v>
                </c:pt>
                <c:pt idx="176">
                  <c:v>41450</c:v>
                </c:pt>
                <c:pt idx="177">
                  <c:v>41451</c:v>
                </c:pt>
                <c:pt idx="178">
                  <c:v>41452</c:v>
                </c:pt>
                <c:pt idx="179">
                  <c:v>41453</c:v>
                </c:pt>
                <c:pt idx="180">
                  <c:v>41456</c:v>
                </c:pt>
                <c:pt idx="181">
                  <c:v>41457</c:v>
                </c:pt>
                <c:pt idx="182">
                  <c:v>41458</c:v>
                </c:pt>
                <c:pt idx="183">
                  <c:v>41459</c:v>
                </c:pt>
                <c:pt idx="184">
                  <c:v>41460</c:v>
                </c:pt>
                <c:pt idx="185">
                  <c:v>41463</c:v>
                </c:pt>
                <c:pt idx="186">
                  <c:v>41464</c:v>
                </c:pt>
                <c:pt idx="187">
                  <c:v>41465</c:v>
                </c:pt>
                <c:pt idx="188">
                  <c:v>41466</c:v>
                </c:pt>
                <c:pt idx="189">
                  <c:v>41467</c:v>
                </c:pt>
                <c:pt idx="190">
                  <c:v>41470</c:v>
                </c:pt>
                <c:pt idx="191">
                  <c:v>41471</c:v>
                </c:pt>
                <c:pt idx="192">
                  <c:v>41472</c:v>
                </c:pt>
                <c:pt idx="193">
                  <c:v>41473</c:v>
                </c:pt>
                <c:pt idx="194">
                  <c:v>41474</c:v>
                </c:pt>
                <c:pt idx="195">
                  <c:v>41477</c:v>
                </c:pt>
                <c:pt idx="196">
                  <c:v>41478</c:v>
                </c:pt>
                <c:pt idx="197">
                  <c:v>41479</c:v>
                </c:pt>
                <c:pt idx="198">
                  <c:v>41480</c:v>
                </c:pt>
                <c:pt idx="199">
                  <c:v>41481</c:v>
                </c:pt>
                <c:pt idx="200">
                  <c:v>41484</c:v>
                </c:pt>
                <c:pt idx="201">
                  <c:v>41485</c:v>
                </c:pt>
                <c:pt idx="202">
                  <c:v>41486</c:v>
                </c:pt>
                <c:pt idx="203">
                  <c:v>41487</c:v>
                </c:pt>
                <c:pt idx="204">
                  <c:v>41488</c:v>
                </c:pt>
                <c:pt idx="205">
                  <c:v>41491</c:v>
                </c:pt>
                <c:pt idx="206">
                  <c:v>41492</c:v>
                </c:pt>
                <c:pt idx="207">
                  <c:v>41493</c:v>
                </c:pt>
                <c:pt idx="208">
                  <c:v>41494</c:v>
                </c:pt>
                <c:pt idx="209">
                  <c:v>41495</c:v>
                </c:pt>
                <c:pt idx="210">
                  <c:v>41498</c:v>
                </c:pt>
                <c:pt idx="211">
                  <c:v>41499</c:v>
                </c:pt>
                <c:pt idx="212">
                  <c:v>41500</c:v>
                </c:pt>
                <c:pt idx="213">
                  <c:v>41501</c:v>
                </c:pt>
                <c:pt idx="214">
                  <c:v>41502</c:v>
                </c:pt>
                <c:pt idx="215">
                  <c:v>41505</c:v>
                </c:pt>
                <c:pt idx="216">
                  <c:v>41506</c:v>
                </c:pt>
                <c:pt idx="217">
                  <c:v>41507</c:v>
                </c:pt>
                <c:pt idx="218">
                  <c:v>41508</c:v>
                </c:pt>
                <c:pt idx="219">
                  <c:v>41509</c:v>
                </c:pt>
                <c:pt idx="220">
                  <c:v>41512</c:v>
                </c:pt>
                <c:pt idx="221">
                  <c:v>41513</c:v>
                </c:pt>
                <c:pt idx="222">
                  <c:v>41514</c:v>
                </c:pt>
                <c:pt idx="223">
                  <c:v>41515</c:v>
                </c:pt>
                <c:pt idx="224">
                  <c:v>41516</c:v>
                </c:pt>
                <c:pt idx="225">
                  <c:v>41519</c:v>
                </c:pt>
                <c:pt idx="226">
                  <c:v>41520</c:v>
                </c:pt>
                <c:pt idx="227">
                  <c:v>41521</c:v>
                </c:pt>
                <c:pt idx="228">
                  <c:v>41522</c:v>
                </c:pt>
                <c:pt idx="229">
                  <c:v>41523</c:v>
                </c:pt>
                <c:pt idx="230">
                  <c:v>41526</c:v>
                </c:pt>
                <c:pt idx="231">
                  <c:v>41527</c:v>
                </c:pt>
                <c:pt idx="232">
                  <c:v>41528</c:v>
                </c:pt>
                <c:pt idx="233">
                  <c:v>41529</c:v>
                </c:pt>
                <c:pt idx="234">
                  <c:v>41530</c:v>
                </c:pt>
                <c:pt idx="235">
                  <c:v>41533</c:v>
                </c:pt>
                <c:pt idx="236">
                  <c:v>41534</c:v>
                </c:pt>
                <c:pt idx="237">
                  <c:v>41535</c:v>
                </c:pt>
                <c:pt idx="238">
                  <c:v>41536</c:v>
                </c:pt>
                <c:pt idx="239">
                  <c:v>41537</c:v>
                </c:pt>
                <c:pt idx="240">
                  <c:v>41540</c:v>
                </c:pt>
                <c:pt idx="241">
                  <c:v>41541</c:v>
                </c:pt>
                <c:pt idx="242">
                  <c:v>41542</c:v>
                </c:pt>
                <c:pt idx="243">
                  <c:v>41543</c:v>
                </c:pt>
                <c:pt idx="244">
                  <c:v>41544</c:v>
                </c:pt>
                <c:pt idx="245">
                  <c:v>41547</c:v>
                </c:pt>
              </c:numCache>
            </c:numRef>
          </c:cat>
          <c:val>
            <c:numRef>
              <c:f>'32'!$B$5:$B$250</c:f>
              <c:numCache>
                <c:formatCode>General</c:formatCode>
                <c:ptCount val="246"/>
                <c:pt idx="0">
                  <c:v>72.793113699824971</c:v>
                </c:pt>
                <c:pt idx="1">
                  <c:v>74.319067783627062</c:v>
                </c:pt>
                <c:pt idx="2">
                  <c:v>74.749985360842246</c:v>
                </c:pt>
                <c:pt idx="3">
                  <c:v>74.621901559774855</c:v>
                </c:pt>
                <c:pt idx="4">
                  <c:v>74.119054410628664</c:v>
                </c:pt>
                <c:pt idx="5">
                  <c:v>70.374121575864478</c:v>
                </c:pt>
                <c:pt idx="6">
                  <c:v>68.528611939376972</c:v>
                </c:pt>
                <c:pt idx="7">
                  <c:v>66.991117632446247</c:v>
                </c:pt>
                <c:pt idx="8">
                  <c:v>65.937131200646334</c:v>
                </c:pt>
                <c:pt idx="9">
                  <c:v>65.474409712072216</c:v>
                </c:pt>
                <c:pt idx="10">
                  <c:v>65.915300843009078</c:v>
                </c:pt>
                <c:pt idx="11">
                  <c:v>66.755289600946938</c:v>
                </c:pt>
                <c:pt idx="12">
                  <c:v>67.547108663876003</c:v>
                </c:pt>
                <c:pt idx="13">
                  <c:v>68.104931905975661</c:v>
                </c:pt>
                <c:pt idx="14">
                  <c:v>68.288018283951786</c:v>
                </c:pt>
                <c:pt idx="15">
                  <c:v>66.069192209770137</c:v>
                </c:pt>
                <c:pt idx="16">
                  <c:v>64.262819790702551</c:v>
                </c:pt>
                <c:pt idx="17">
                  <c:v>61.961053776303189</c:v>
                </c:pt>
                <c:pt idx="18">
                  <c:v>59.413006990280827</c:v>
                </c:pt>
                <c:pt idx="19">
                  <c:v>56.898298638788312</c:v>
                </c:pt>
                <c:pt idx="20">
                  <c:v>53.237458409915703</c:v>
                </c:pt>
                <c:pt idx="21">
                  <c:v>53.223626782685741</c:v>
                </c:pt>
                <c:pt idx="22">
                  <c:v>54.331897915251922</c:v>
                </c:pt>
                <c:pt idx="23">
                  <c:v>56.382134845602614</c:v>
                </c:pt>
                <c:pt idx="24">
                  <c:v>59.041308268538067</c:v>
                </c:pt>
                <c:pt idx="25">
                  <c:v>67.369226388067332</c:v>
                </c:pt>
                <c:pt idx="26">
                  <c:v>69.144288776511289</c:v>
                </c:pt>
                <c:pt idx="27">
                  <c:v>70.291924697186943</c:v>
                </c:pt>
                <c:pt idx="28">
                  <c:v>70.793508819180545</c:v>
                </c:pt>
                <c:pt idx="29">
                  <c:v>69.811100824543999</c:v>
                </c:pt>
                <c:pt idx="30">
                  <c:v>68.507759589120468</c:v>
                </c:pt>
                <c:pt idx="31">
                  <c:v>66.931830850233922</c:v>
                </c:pt>
                <c:pt idx="32">
                  <c:v>65.37134481864048</c:v>
                </c:pt>
                <c:pt idx="33">
                  <c:v>64.163092720709912</c:v>
                </c:pt>
                <c:pt idx="34">
                  <c:v>63.385315277279766</c:v>
                </c:pt>
                <c:pt idx="35">
                  <c:v>64.108753166269238</c:v>
                </c:pt>
                <c:pt idx="36">
                  <c:v>64.418159412004655</c:v>
                </c:pt>
                <c:pt idx="37">
                  <c:v>63.894553185729151</c:v>
                </c:pt>
                <c:pt idx="38">
                  <c:v>62.272419067087881</c:v>
                </c:pt>
                <c:pt idx="39">
                  <c:v>54.431799236127802</c:v>
                </c:pt>
                <c:pt idx="40">
                  <c:v>50.792753712887723</c:v>
                </c:pt>
                <c:pt idx="41">
                  <c:v>47.730214570119912</c:v>
                </c:pt>
                <c:pt idx="42">
                  <c:v>45.563728228908872</c:v>
                </c:pt>
                <c:pt idx="43">
                  <c:v>44.439556787678171</c:v>
                </c:pt>
                <c:pt idx="44">
                  <c:v>45.446047004381754</c:v>
                </c:pt>
                <c:pt idx="45">
                  <c:v>47.549712903115463</c:v>
                </c:pt>
                <c:pt idx="46">
                  <c:v>50.205267762117387</c:v>
                </c:pt>
                <c:pt idx="47">
                  <c:v>52.987426523720465</c:v>
                </c:pt>
                <c:pt idx="48">
                  <c:v>55.429223324067493</c:v>
                </c:pt>
                <c:pt idx="49">
                  <c:v>57.269033600963553</c:v>
                </c:pt>
                <c:pt idx="50">
                  <c:v>56.347352107612949</c:v>
                </c:pt>
                <c:pt idx="51">
                  <c:v>54.436120843593265</c:v>
                </c:pt>
                <c:pt idx="52">
                  <c:v>51.764957668788192</c:v>
                </c:pt>
                <c:pt idx="53">
                  <c:v>48.722688240592952</c:v>
                </c:pt>
                <c:pt idx="54">
                  <c:v>41.694875369151845</c:v>
                </c:pt>
                <c:pt idx="55">
                  <c:v>39.857751740884751</c:v>
                </c:pt>
                <c:pt idx="56">
                  <c:v>38.174529716975371</c:v>
                </c:pt>
                <c:pt idx="57">
                  <c:v>36.327931980365676</c:v>
                </c:pt>
                <c:pt idx="58">
                  <c:v>33.971925801447306</c:v>
                </c:pt>
                <c:pt idx="59">
                  <c:v>25.178398159492211</c:v>
                </c:pt>
                <c:pt idx="60">
                  <c:v>20.835759002959964</c:v>
                </c:pt>
                <c:pt idx="61">
                  <c:v>18.861793525381962</c:v>
                </c:pt>
                <c:pt idx="62">
                  <c:v>19.468366673272612</c:v>
                </c:pt>
                <c:pt idx="63">
                  <c:v>22.747183553421255</c:v>
                </c:pt>
                <c:pt idx="64">
                  <c:v>72.062746303857466</c:v>
                </c:pt>
                <c:pt idx="65">
                  <c:v>76.479470303183646</c:v>
                </c:pt>
                <c:pt idx="66">
                  <c:v>80.224736986181171</c:v>
                </c:pt>
                <c:pt idx="67">
                  <c:v>88.048819858206002</c:v>
                </c:pt>
                <c:pt idx="68">
                  <c:v>88.941911022563815</c:v>
                </c:pt>
                <c:pt idx="69">
                  <c:v>89.465507378702455</c:v>
                </c:pt>
                <c:pt idx="70">
                  <c:v>89.278355088399621</c:v>
                </c:pt>
                <c:pt idx="71">
                  <c:v>88.638979714798566</c:v>
                </c:pt>
                <c:pt idx="72">
                  <c:v>86.502072161854386</c:v>
                </c:pt>
                <c:pt idx="73">
                  <c:v>85.234767195851788</c:v>
                </c:pt>
                <c:pt idx="74">
                  <c:v>83.342924581601508</c:v>
                </c:pt>
                <c:pt idx="75">
                  <c:v>80.874194968978443</c:v>
                </c:pt>
                <c:pt idx="76">
                  <c:v>77.974339973178132</c:v>
                </c:pt>
                <c:pt idx="77">
                  <c:v>71.96084570205889</c:v>
                </c:pt>
                <c:pt idx="78">
                  <c:v>70.770063629639466</c:v>
                </c:pt>
                <c:pt idx="79">
                  <c:v>70.989112932063236</c:v>
                </c:pt>
                <c:pt idx="80">
                  <c:v>72.570810001391209</c:v>
                </c:pt>
                <c:pt idx="81">
                  <c:v>75.207430258285797</c:v>
                </c:pt>
                <c:pt idx="82">
                  <c:v>82.941182064181902</c:v>
                </c:pt>
                <c:pt idx="83">
                  <c:v>85.980751643534177</c:v>
                </c:pt>
                <c:pt idx="84">
                  <c:v>88.648909024007153</c:v>
                </c:pt>
                <c:pt idx="85">
                  <c:v>90.778022006218379</c:v>
                </c:pt>
                <c:pt idx="86">
                  <c:v>92.28357012878368</c:v>
                </c:pt>
                <c:pt idx="87">
                  <c:v>93.993715562455776</c:v>
                </c:pt>
                <c:pt idx="88">
                  <c:v>93.699017320596127</c:v>
                </c:pt>
                <c:pt idx="89">
                  <c:v>92.864961762334119</c:v>
                </c:pt>
                <c:pt idx="90">
                  <c:v>91.552715603478362</c:v>
                </c:pt>
                <c:pt idx="91">
                  <c:v>89.940351513957495</c:v>
                </c:pt>
                <c:pt idx="92">
                  <c:v>85.578027544074729</c:v>
                </c:pt>
                <c:pt idx="93">
                  <c:v>83.968662107237648</c:v>
                </c:pt>
                <c:pt idx="94">
                  <c:v>82.42982182000469</c:v>
                </c:pt>
                <c:pt idx="95">
                  <c:v>81.031565358611729</c:v>
                </c:pt>
                <c:pt idx="96">
                  <c:v>79.811307109993308</c:v>
                </c:pt>
                <c:pt idx="97">
                  <c:v>77.356630364282964</c:v>
                </c:pt>
                <c:pt idx="98">
                  <c:v>76.895226449042383</c:v>
                </c:pt>
                <c:pt idx="99">
                  <c:v>76.821915701239604</c:v>
                </c:pt>
                <c:pt idx="100">
                  <c:v>77.13518537600622</c:v>
                </c:pt>
                <c:pt idx="101">
                  <c:v>77.750493014277978</c:v>
                </c:pt>
                <c:pt idx="102">
                  <c:v>79.275632005477249</c:v>
                </c:pt>
                <c:pt idx="103">
                  <c:v>79.716257727168653</c:v>
                </c:pt>
                <c:pt idx="104">
                  <c:v>80.016484181349099</c:v>
                </c:pt>
                <c:pt idx="105">
                  <c:v>80.216263876299891</c:v>
                </c:pt>
                <c:pt idx="106">
                  <c:v>81.273745422432526</c:v>
                </c:pt>
                <c:pt idx="107">
                  <c:v>81.768494179300731</c:v>
                </c:pt>
                <c:pt idx="108">
                  <c:v>82.238758672018363</c:v>
                </c:pt>
                <c:pt idx="109">
                  <c:v>82.569706111482276</c:v>
                </c:pt>
                <c:pt idx="110">
                  <c:v>82.704221987502478</c:v>
                </c:pt>
                <c:pt idx="111">
                  <c:v>81.654520094456302</c:v>
                </c:pt>
                <c:pt idx="112">
                  <c:v>80.945530002613339</c:v>
                </c:pt>
                <c:pt idx="113">
                  <c:v>79.705276918509199</c:v>
                </c:pt>
                <c:pt idx="114">
                  <c:v>77.856079503057344</c:v>
                </c:pt>
                <c:pt idx="115">
                  <c:v>75.42024847957066</c:v>
                </c:pt>
                <c:pt idx="116">
                  <c:v>68.089872641385185</c:v>
                </c:pt>
                <c:pt idx="117">
                  <c:v>65.336541215346173</c:v>
                </c:pt>
                <c:pt idx="118">
                  <c:v>63.456681166182946</c:v>
                </c:pt>
                <c:pt idx="119">
                  <c:v>62.720969010629027</c:v>
                </c:pt>
                <c:pt idx="120">
                  <c:v>63.186435402741935</c:v>
                </c:pt>
                <c:pt idx="121">
                  <c:v>67.099837723852986</c:v>
                </c:pt>
                <c:pt idx="122">
                  <c:v>69.378093208798887</c:v>
                </c:pt>
                <c:pt idx="123">
                  <c:v>71.421316833203988</c:v>
                </c:pt>
                <c:pt idx="124">
                  <c:v>73.024144634157437</c:v>
                </c:pt>
                <c:pt idx="125">
                  <c:v>74.050937285266542</c:v>
                </c:pt>
                <c:pt idx="126">
                  <c:v>74.751468374343943</c:v>
                </c:pt>
                <c:pt idx="127">
                  <c:v>74.436699283896317</c:v>
                </c:pt>
                <c:pt idx="128">
                  <c:v>73.72522800469055</c:v>
                </c:pt>
                <c:pt idx="129">
                  <c:v>72.579761822210187</c:v>
                </c:pt>
                <c:pt idx="130">
                  <c:v>71.07347054480384</c:v>
                </c:pt>
                <c:pt idx="131">
                  <c:v>66.595572953454152</c:v>
                </c:pt>
                <c:pt idx="132">
                  <c:v>65.115055226488295</c:v>
                </c:pt>
                <c:pt idx="133">
                  <c:v>63.72764687045234</c:v>
                </c:pt>
                <c:pt idx="134">
                  <c:v>62.363263656953187</c:v>
                </c:pt>
                <c:pt idx="135">
                  <c:v>60.997074996854565</c:v>
                </c:pt>
                <c:pt idx="136">
                  <c:v>55.175707375809495</c:v>
                </c:pt>
                <c:pt idx="137">
                  <c:v>52.191498115433355</c:v>
                </c:pt>
                <c:pt idx="138">
                  <c:v>48.745984199121139</c:v>
                </c:pt>
                <c:pt idx="139">
                  <c:v>44.728241512992732</c:v>
                </c:pt>
                <c:pt idx="140">
                  <c:v>41.33938933284611</c:v>
                </c:pt>
                <c:pt idx="141">
                  <c:v>37.742187644907993</c:v>
                </c:pt>
                <c:pt idx="142">
                  <c:v>37.636667311472436</c:v>
                </c:pt>
                <c:pt idx="143">
                  <c:v>41.797808984708581</c:v>
                </c:pt>
                <c:pt idx="144">
                  <c:v>43.655619857361238</c:v>
                </c:pt>
                <c:pt idx="145">
                  <c:v>45.506789122836125</c:v>
                </c:pt>
                <c:pt idx="146">
                  <c:v>52.456090576806915</c:v>
                </c:pt>
                <c:pt idx="147">
                  <c:v>53.757265129278778</c:v>
                </c:pt>
                <c:pt idx="148">
                  <c:v>54.235260591058065</c:v>
                </c:pt>
                <c:pt idx="149">
                  <c:v>54.186678028923303</c:v>
                </c:pt>
                <c:pt idx="150">
                  <c:v>53.732948239211659</c:v>
                </c:pt>
                <c:pt idx="151">
                  <c:v>53.001273396516488</c:v>
                </c:pt>
                <c:pt idx="152">
                  <c:v>52.768386567828315</c:v>
                </c:pt>
                <c:pt idx="153">
                  <c:v>52.520213220306609</c:v>
                </c:pt>
                <c:pt idx="154">
                  <c:v>52.225588157779541</c:v>
                </c:pt>
                <c:pt idx="155">
                  <c:v>51.877240722472735</c:v>
                </c:pt>
                <c:pt idx="156">
                  <c:v>50.968666924935242</c:v>
                </c:pt>
                <c:pt idx="157">
                  <c:v>50.630087237327906</c:v>
                </c:pt>
                <c:pt idx="158">
                  <c:v>50.411300291624556</c:v>
                </c:pt>
                <c:pt idx="159">
                  <c:v>50.362893304612058</c:v>
                </c:pt>
                <c:pt idx="160">
                  <c:v>50.481761073259598</c:v>
                </c:pt>
                <c:pt idx="161">
                  <c:v>52.350158895239929</c:v>
                </c:pt>
                <c:pt idx="162">
                  <c:v>53.75749177394863</c:v>
                </c:pt>
                <c:pt idx="163">
                  <c:v>55.658283253038448</c:v>
                </c:pt>
                <c:pt idx="164">
                  <c:v>57.950832062999154</c:v>
                </c:pt>
                <c:pt idx="165">
                  <c:v>60.273084703700292</c:v>
                </c:pt>
                <c:pt idx="166">
                  <c:v>63.577275642513101</c:v>
                </c:pt>
                <c:pt idx="167">
                  <c:v>63.778087976220128</c:v>
                </c:pt>
                <c:pt idx="168">
                  <c:v>62.029898623296788</c:v>
                </c:pt>
                <c:pt idx="169">
                  <c:v>59.937699855097392</c:v>
                </c:pt>
                <c:pt idx="170">
                  <c:v>53.196702414647859</c:v>
                </c:pt>
                <c:pt idx="171">
                  <c:v>50.721064316041584</c:v>
                </c:pt>
                <c:pt idx="172">
                  <c:v>48.725091034161828</c:v>
                </c:pt>
                <c:pt idx="173">
                  <c:v>47.226696882936224</c:v>
                </c:pt>
                <c:pt idx="174">
                  <c:v>45.999110598719327</c:v>
                </c:pt>
                <c:pt idx="175">
                  <c:v>42.968758307832253</c:v>
                </c:pt>
                <c:pt idx="176">
                  <c:v>42.135574114802651</c:v>
                </c:pt>
                <c:pt idx="177">
                  <c:v>42.238008907749261</c:v>
                </c:pt>
                <c:pt idx="178">
                  <c:v>43.469358887718563</c:v>
                </c:pt>
                <c:pt idx="179">
                  <c:v>45.770433414390034</c:v>
                </c:pt>
                <c:pt idx="180">
                  <c:v>53.074597298196444</c:v>
                </c:pt>
                <c:pt idx="181">
                  <c:v>55.777631235716171</c:v>
                </c:pt>
                <c:pt idx="182">
                  <c:v>57.864991578301634</c:v>
                </c:pt>
                <c:pt idx="183">
                  <c:v>59.278549188387316</c:v>
                </c:pt>
                <c:pt idx="184">
                  <c:v>60.080614087583605</c:v>
                </c:pt>
                <c:pt idx="185">
                  <c:v>60.412252687655709</c:v>
                </c:pt>
                <c:pt idx="186">
                  <c:v>59.627841071320596</c:v>
                </c:pt>
                <c:pt idx="187">
                  <c:v>58.235208642955243</c:v>
                </c:pt>
                <c:pt idx="188">
                  <c:v>56.377347985788425</c:v>
                </c:pt>
                <c:pt idx="189">
                  <c:v>54.318822114444608</c:v>
                </c:pt>
                <c:pt idx="190">
                  <c:v>50.226853017060485</c:v>
                </c:pt>
                <c:pt idx="191">
                  <c:v>49.445340424218678</c:v>
                </c:pt>
                <c:pt idx="192">
                  <c:v>48.938240941826919</c:v>
                </c:pt>
                <c:pt idx="193">
                  <c:v>48.515249529872342</c:v>
                </c:pt>
                <c:pt idx="194">
                  <c:v>47.970323103370603</c:v>
                </c:pt>
                <c:pt idx="195">
                  <c:v>44.568730020524953</c:v>
                </c:pt>
                <c:pt idx="196">
                  <c:v>42.656184147530169</c:v>
                </c:pt>
                <c:pt idx="197">
                  <c:v>40.891058210923617</c:v>
                </c:pt>
                <c:pt idx="198">
                  <c:v>39.63276136026245</c:v>
                </c:pt>
                <c:pt idx="199">
                  <c:v>39.131539094902365</c:v>
                </c:pt>
                <c:pt idx="200">
                  <c:v>41.372024127356738</c:v>
                </c:pt>
                <c:pt idx="201">
                  <c:v>43.387748486904073</c:v>
                </c:pt>
                <c:pt idx="202">
                  <c:v>45.655111527115842</c:v>
                </c:pt>
                <c:pt idx="203">
                  <c:v>47.905195510809193</c:v>
                </c:pt>
                <c:pt idx="204">
                  <c:v>49.865438207463576</c:v>
                </c:pt>
                <c:pt idx="205">
                  <c:v>53.349823042793012</c:v>
                </c:pt>
                <c:pt idx="206">
                  <c:v>54.09212184695474</c:v>
                </c:pt>
                <c:pt idx="207">
                  <c:v>54.555583141652811</c:v>
                </c:pt>
                <c:pt idx="208">
                  <c:v>54.704513387594545</c:v>
                </c:pt>
                <c:pt idx="209">
                  <c:v>54.571694894486527</c:v>
                </c:pt>
                <c:pt idx="210">
                  <c:v>54.135775611069882</c:v>
                </c:pt>
                <c:pt idx="211">
                  <c:v>54.073356023637814</c:v>
                </c:pt>
                <c:pt idx="212">
                  <c:v>54.12454264389487</c:v>
                </c:pt>
                <c:pt idx="213">
                  <c:v>54.193478599264594</c:v>
                </c:pt>
                <c:pt idx="214">
                  <c:v>54.204508303360079</c:v>
                </c:pt>
                <c:pt idx="215">
                  <c:v>52.215679074944852</c:v>
                </c:pt>
                <c:pt idx="216">
                  <c:v>50.633297793402917</c:v>
                </c:pt>
                <c:pt idx="217">
                  <c:v>48.440579470764987</c:v>
                </c:pt>
                <c:pt idx="218">
                  <c:v>45.878939066862984</c:v>
                </c:pt>
                <c:pt idx="219">
                  <c:v>43.237274893261777</c:v>
                </c:pt>
                <c:pt idx="220">
                  <c:v>38.663817119246772</c:v>
                </c:pt>
                <c:pt idx="221">
                  <c:v>38.125619876524617</c:v>
                </c:pt>
                <c:pt idx="222">
                  <c:v>38.529550000791929</c:v>
                </c:pt>
                <c:pt idx="223">
                  <c:v>39.730785897780734</c:v>
                </c:pt>
                <c:pt idx="224">
                  <c:v>41.435539896560641</c:v>
                </c:pt>
                <c:pt idx="225">
                  <c:v>44.999581638383468</c:v>
                </c:pt>
                <c:pt idx="226">
                  <c:v>45.928413309458129</c:v>
                </c:pt>
                <c:pt idx="227">
                  <c:v>46.431779625129657</c:v>
                </c:pt>
                <c:pt idx="228">
                  <c:v>46.555501350056971</c:v>
                </c:pt>
                <c:pt idx="229">
                  <c:v>46.399430585636736</c:v>
                </c:pt>
                <c:pt idx="230">
                  <c:v>45.953522252349472</c:v>
                </c:pt>
                <c:pt idx="231">
                  <c:v>45.709062056029921</c:v>
                </c:pt>
                <c:pt idx="232">
                  <c:v>45.519470037073816</c:v>
                </c:pt>
                <c:pt idx="233">
                  <c:v>45.420672482991158</c:v>
                </c:pt>
                <c:pt idx="234">
                  <c:v>45.469427712280165</c:v>
                </c:pt>
                <c:pt idx="235">
                  <c:v>45.743640554296391</c:v>
                </c:pt>
                <c:pt idx="236">
                  <c:v>45.971111542335663</c:v>
                </c:pt>
                <c:pt idx="237">
                  <c:v>45.633871499381335</c:v>
                </c:pt>
                <c:pt idx="238">
                  <c:v>44.524345390770641</c:v>
                </c:pt>
                <c:pt idx="239">
                  <c:v>42.585773213924746</c:v>
                </c:pt>
                <c:pt idx="240">
                  <c:v>36.117709105828226</c:v>
                </c:pt>
                <c:pt idx="241">
                  <c:v>33.682392578144494</c:v>
                </c:pt>
                <c:pt idx="242">
                  <c:v>32.455772166529819</c:v>
                </c:pt>
                <c:pt idx="243">
                  <c:v>31.821444580636449</c:v>
                </c:pt>
                <c:pt idx="244">
                  <c:v>32.174053972505284</c:v>
                </c:pt>
                <c:pt idx="245">
                  <c:v>34.49720580307536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168896"/>
        <c:axId val="109174784"/>
      </c:lineChart>
      <c:dateAx>
        <c:axId val="10916889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109174784"/>
        <c:crosses val="autoZero"/>
        <c:auto val="1"/>
        <c:lblOffset val="100"/>
        <c:baseTimeUnit val="days"/>
        <c:majorUnit val="1"/>
        <c:majorTimeUnit val="months"/>
      </c:dateAx>
      <c:valAx>
        <c:axId val="1091747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9168896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311355658855927"/>
          <c:y val="0.13929566033161517"/>
          <c:w val="0.84510601487738402"/>
          <c:h val="0.62252031749043413"/>
        </c:manualLayout>
      </c:layout>
      <c:lineChart>
        <c:grouping val="standard"/>
        <c:varyColors val="0"/>
        <c:ser>
          <c:idx val="1"/>
          <c:order val="0"/>
          <c:tx>
            <c:strRef>
              <c:f>'33'!$C$4</c:f>
              <c:strCache>
                <c:ptCount val="1"/>
                <c:pt idx="0">
                  <c:v>Marketable asset utilisation ratio, share</c:v>
                </c:pt>
              </c:strCache>
            </c:strRef>
          </c:tx>
          <c:spPr>
            <a:ln w="28575">
              <a:solidFill>
                <a:schemeClr val="accent2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'33'!$A$5:$A$250</c:f>
              <c:numCache>
                <c:formatCode>m/d/yyyy</c:formatCode>
                <c:ptCount val="246"/>
                <c:pt idx="0">
                  <c:v>41183</c:v>
                </c:pt>
                <c:pt idx="1">
                  <c:v>41184</c:v>
                </c:pt>
                <c:pt idx="2">
                  <c:v>41185</c:v>
                </c:pt>
                <c:pt idx="3">
                  <c:v>41186</c:v>
                </c:pt>
                <c:pt idx="4">
                  <c:v>41187</c:v>
                </c:pt>
                <c:pt idx="5">
                  <c:v>41190</c:v>
                </c:pt>
                <c:pt idx="6">
                  <c:v>41191</c:v>
                </c:pt>
                <c:pt idx="7">
                  <c:v>41192</c:v>
                </c:pt>
                <c:pt idx="8">
                  <c:v>41193</c:v>
                </c:pt>
                <c:pt idx="9">
                  <c:v>41194</c:v>
                </c:pt>
                <c:pt idx="10">
                  <c:v>41197</c:v>
                </c:pt>
                <c:pt idx="11">
                  <c:v>41198</c:v>
                </c:pt>
                <c:pt idx="12">
                  <c:v>41199</c:v>
                </c:pt>
                <c:pt idx="13">
                  <c:v>41200</c:v>
                </c:pt>
                <c:pt idx="14">
                  <c:v>41201</c:v>
                </c:pt>
                <c:pt idx="15">
                  <c:v>41204</c:v>
                </c:pt>
                <c:pt idx="16">
                  <c:v>41205</c:v>
                </c:pt>
                <c:pt idx="17">
                  <c:v>41206</c:v>
                </c:pt>
                <c:pt idx="18">
                  <c:v>41207</c:v>
                </c:pt>
                <c:pt idx="19">
                  <c:v>41208</c:v>
                </c:pt>
                <c:pt idx="20">
                  <c:v>41211</c:v>
                </c:pt>
                <c:pt idx="21">
                  <c:v>41212</c:v>
                </c:pt>
                <c:pt idx="22">
                  <c:v>41213</c:v>
                </c:pt>
                <c:pt idx="23">
                  <c:v>41214</c:v>
                </c:pt>
                <c:pt idx="24">
                  <c:v>41215</c:v>
                </c:pt>
                <c:pt idx="25">
                  <c:v>41219</c:v>
                </c:pt>
                <c:pt idx="26">
                  <c:v>41220</c:v>
                </c:pt>
                <c:pt idx="27">
                  <c:v>41221</c:v>
                </c:pt>
                <c:pt idx="28">
                  <c:v>41222</c:v>
                </c:pt>
                <c:pt idx="29">
                  <c:v>41225</c:v>
                </c:pt>
                <c:pt idx="30">
                  <c:v>41226</c:v>
                </c:pt>
                <c:pt idx="31">
                  <c:v>41227</c:v>
                </c:pt>
                <c:pt idx="32">
                  <c:v>41228</c:v>
                </c:pt>
                <c:pt idx="33">
                  <c:v>41229</c:v>
                </c:pt>
                <c:pt idx="34">
                  <c:v>41232</c:v>
                </c:pt>
                <c:pt idx="35">
                  <c:v>41233</c:v>
                </c:pt>
                <c:pt idx="36">
                  <c:v>41234</c:v>
                </c:pt>
                <c:pt idx="37">
                  <c:v>41235</c:v>
                </c:pt>
                <c:pt idx="38">
                  <c:v>41236</c:v>
                </c:pt>
                <c:pt idx="39">
                  <c:v>41239</c:v>
                </c:pt>
                <c:pt idx="40">
                  <c:v>41240</c:v>
                </c:pt>
                <c:pt idx="41">
                  <c:v>41241</c:v>
                </c:pt>
                <c:pt idx="42">
                  <c:v>41242</c:v>
                </c:pt>
                <c:pt idx="43">
                  <c:v>41243</c:v>
                </c:pt>
                <c:pt idx="44">
                  <c:v>41246</c:v>
                </c:pt>
                <c:pt idx="45">
                  <c:v>41247</c:v>
                </c:pt>
                <c:pt idx="46">
                  <c:v>41248</c:v>
                </c:pt>
                <c:pt idx="47">
                  <c:v>41249</c:v>
                </c:pt>
                <c:pt idx="48">
                  <c:v>41250</c:v>
                </c:pt>
                <c:pt idx="49">
                  <c:v>41253</c:v>
                </c:pt>
                <c:pt idx="50">
                  <c:v>41254</c:v>
                </c:pt>
                <c:pt idx="51">
                  <c:v>41255</c:v>
                </c:pt>
                <c:pt idx="52">
                  <c:v>41256</c:v>
                </c:pt>
                <c:pt idx="53">
                  <c:v>41257</c:v>
                </c:pt>
                <c:pt idx="54">
                  <c:v>41260</c:v>
                </c:pt>
                <c:pt idx="55">
                  <c:v>41261</c:v>
                </c:pt>
                <c:pt idx="56">
                  <c:v>41262</c:v>
                </c:pt>
                <c:pt idx="57">
                  <c:v>41263</c:v>
                </c:pt>
                <c:pt idx="58">
                  <c:v>41264</c:v>
                </c:pt>
                <c:pt idx="59">
                  <c:v>41267</c:v>
                </c:pt>
                <c:pt idx="60">
                  <c:v>41268</c:v>
                </c:pt>
                <c:pt idx="61">
                  <c:v>41269</c:v>
                </c:pt>
                <c:pt idx="62">
                  <c:v>41270</c:v>
                </c:pt>
                <c:pt idx="63">
                  <c:v>41271</c:v>
                </c:pt>
                <c:pt idx="64">
                  <c:v>41283</c:v>
                </c:pt>
                <c:pt idx="65">
                  <c:v>41284</c:v>
                </c:pt>
                <c:pt idx="66">
                  <c:v>41285</c:v>
                </c:pt>
                <c:pt idx="67">
                  <c:v>41288</c:v>
                </c:pt>
                <c:pt idx="68">
                  <c:v>41289</c:v>
                </c:pt>
                <c:pt idx="69">
                  <c:v>41290</c:v>
                </c:pt>
                <c:pt idx="70">
                  <c:v>41291</c:v>
                </c:pt>
                <c:pt idx="71">
                  <c:v>41292</c:v>
                </c:pt>
                <c:pt idx="72">
                  <c:v>41295</c:v>
                </c:pt>
                <c:pt idx="73">
                  <c:v>41296</c:v>
                </c:pt>
                <c:pt idx="74">
                  <c:v>41297</c:v>
                </c:pt>
                <c:pt idx="75">
                  <c:v>41298</c:v>
                </c:pt>
                <c:pt idx="76">
                  <c:v>41299</c:v>
                </c:pt>
                <c:pt idx="77">
                  <c:v>41302</c:v>
                </c:pt>
                <c:pt idx="78">
                  <c:v>41303</c:v>
                </c:pt>
                <c:pt idx="79">
                  <c:v>41304</c:v>
                </c:pt>
                <c:pt idx="80">
                  <c:v>41305</c:v>
                </c:pt>
                <c:pt idx="81">
                  <c:v>41306</c:v>
                </c:pt>
                <c:pt idx="82">
                  <c:v>41309</c:v>
                </c:pt>
                <c:pt idx="83">
                  <c:v>41310</c:v>
                </c:pt>
                <c:pt idx="84">
                  <c:v>41311</c:v>
                </c:pt>
                <c:pt idx="85">
                  <c:v>41312</c:v>
                </c:pt>
                <c:pt idx="86">
                  <c:v>41313</c:v>
                </c:pt>
                <c:pt idx="87">
                  <c:v>41316</c:v>
                </c:pt>
                <c:pt idx="88">
                  <c:v>41317</c:v>
                </c:pt>
                <c:pt idx="89">
                  <c:v>41318</c:v>
                </c:pt>
                <c:pt idx="90">
                  <c:v>41319</c:v>
                </c:pt>
                <c:pt idx="91">
                  <c:v>41320</c:v>
                </c:pt>
                <c:pt idx="92">
                  <c:v>41323</c:v>
                </c:pt>
                <c:pt idx="93">
                  <c:v>41324</c:v>
                </c:pt>
                <c:pt idx="94">
                  <c:v>41325</c:v>
                </c:pt>
                <c:pt idx="95">
                  <c:v>41326</c:v>
                </c:pt>
                <c:pt idx="96">
                  <c:v>41327</c:v>
                </c:pt>
                <c:pt idx="97">
                  <c:v>41330</c:v>
                </c:pt>
                <c:pt idx="98">
                  <c:v>41331</c:v>
                </c:pt>
                <c:pt idx="99">
                  <c:v>41332</c:v>
                </c:pt>
                <c:pt idx="100">
                  <c:v>41333</c:v>
                </c:pt>
                <c:pt idx="101">
                  <c:v>41334</c:v>
                </c:pt>
                <c:pt idx="102">
                  <c:v>41337</c:v>
                </c:pt>
                <c:pt idx="103">
                  <c:v>41338</c:v>
                </c:pt>
                <c:pt idx="104">
                  <c:v>41339</c:v>
                </c:pt>
                <c:pt idx="105">
                  <c:v>41340</c:v>
                </c:pt>
                <c:pt idx="106">
                  <c:v>41344</c:v>
                </c:pt>
                <c:pt idx="107">
                  <c:v>41345</c:v>
                </c:pt>
                <c:pt idx="108">
                  <c:v>41346</c:v>
                </c:pt>
                <c:pt idx="109">
                  <c:v>41347</c:v>
                </c:pt>
                <c:pt idx="110">
                  <c:v>41348</c:v>
                </c:pt>
                <c:pt idx="111">
                  <c:v>41351</c:v>
                </c:pt>
                <c:pt idx="112">
                  <c:v>41352</c:v>
                </c:pt>
                <c:pt idx="113">
                  <c:v>41353</c:v>
                </c:pt>
                <c:pt idx="114">
                  <c:v>41354</c:v>
                </c:pt>
                <c:pt idx="115">
                  <c:v>41355</c:v>
                </c:pt>
                <c:pt idx="116">
                  <c:v>41358</c:v>
                </c:pt>
                <c:pt idx="117">
                  <c:v>41359</c:v>
                </c:pt>
                <c:pt idx="118">
                  <c:v>41360</c:v>
                </c:pt>
                <c:pt idx="119">
                  <c:v>41361</c:v>
                </c:pt>
                <c:pt idx="120">
                  <c:v>41362</c:v>
                </c:pt>
                <c:pt idx="121">
                  <c:v>41365</c:v>
                </c:pt>
                <c:pt idx="122">
                  <c:v>41366</c:v>
                </c:pt>
                <c:pt idx="123">
                  <c:v>41367</c:v>
                </c:pt>
                <c:pt idx="124">
                  <c:v>41368</c:v>
                </c:pt>
                <c:pt idx="125">
                  <c:v>41369</c:v>
                </c:pt>
                <c:pt idx="126">
                  <c:v>41372</c:v>
                </c:pt>
                <c:pt idx="127">
                  <c:v>41373</c:v>
                </c:pt>
                <c:pt idx="128">
                  <c:v>41374</c:v>
                </c:pt>
                <c:pt idx="129">
                  <c:v>41375</c:v>
                </c:pt>
                <c:pt idx="130">
                  <c:v>41376</c:v>
                </c:pt>
                <c:pt idx="131">
                  <c:v>41379</c:v>
                </c:pt>
                <c:pt idx="132">
                  <c:v>41380</c:v>
                </c:pt>
                <c:pt idx="133">
                  <c:v>41381</c:v>
                </c:pt>
                <c:pt idx="134">
                  <c:v>41382</c:v>
                </c:pt>
                <c:pt idx="135">
                  <c:v>41383</c:v>
                </c:pt>
                <c:pt idx="136">
                  <c:v>41386</c:v>
                </c:pt>
                <c:pt idx="137">
                  <c:v>41387</c:v>
                </c:pt>
                <c:pt idx="138">
                  <c:v>41388</c:v>
                </c:pt>
                <c:pt idx="139">
                  <c:v>41389</c:v>
                </c:pt>
                <c:pt idx="140">
                  <c:v>41390</c:v>
                </c:pt>
                <c:pt idx="141">
                  <c:v>41393</c:v>
                </c:pt>
                <c:pt idx="142">
                  <c:v>41394</c:v>
                </c:pt>
                <c:pt idx="143">
                  <c:v>41400</c:v>
                </c:pt>
                <c:pt idx="144">
                  <c:v>41401</c:v>
                </c:pt>
                <c:pt idx="145">
                  <c:v>41402</c:v>
                </c:pt>
                <c:pt idx="146">
                  <c:v>41407</c:v>
                </c:pt>
                <c:pt idx="147">
                  <c:v>41408</c:v>
                </c:pt>
                <c:pt idx="148">
                  <c:v>41409</c:v>
                </c:pt>
                <c:pt idx="149">
                  <c:v>41410</c:v>
                </c:pt>
                <c:pt idx="150">
                  <c:v>41411</c:v>
                </c:pt>
                <c:pt idx="151">
                  <c:v>41414</c:v>
                </c:pt>
                <c:pt idx="152">
                  <c:v>41415</c:v>
                </c:pt>
                <c:pt idx="153">
                  <c:v>41416</c:v>
                </c:pt>
                <c:pt idx="154">
                  <c:v>41417</c:v>
                </c:pt>
                <c:pt idx="155">
                  <c:v>41418</c:v>
                </c:pt>
                <c:pt idx="156">
                  <c:v>41421</c:v>
                </c:pt>
                <c:pt idx="157">
                  <c:v>41422</c:v>
                </c:pt>
                <c:pt idx="158">
                  <c:v>41423</c:v>
                </c:pt>
                <c:pt idx="159">
                  <c:v>41424</c:v>
                </c:pt>
                <c:pt idx="160">
                  <c:v>41425</c:v>
                </c:pt>
                <c:pt idx="161">
                  <c:v>41428</c:v>
                </c:pt>
                <c:pt idx="162">
                  <c:v>41429</c:v>
                </c:pt>
                <c:pt idx="163">
                  <c:v>41430</c:v>
                </c:pt>
                <c:pt idx="164">
                  <c:v>41431</c:v>
                </c:pt>
                <c:pt idx="165">
                  <c:v>41432</c:v>
                </c:pt>
                <c:pt idx="166">
                  <c:v>41435</c:v>
                </c:pt>
                <c:pt idx="167">
                  <c:v>41436</c:v>
                </c:pt>
                <c:pt idx="168">
                  <c:v>41438</c:v>
                </c:pt>
                <c:pt idx="169">
                  <c:v>41439</c:v>
                </c:pt>
                <c:pt idx="170">
                  <c:v>41442</c:v>
                </c:pt>
                <c:pt idx="171">
                  <c:v>41443</c:v>
                </c:pt>
                <c:pt idx="172">
                  <c:v>41444</c:v>
                </c:pt>
                <c:pt idx="173">
                  <c:v>41445</c:v>
                </c:pt>
                <c:pt idx="174">
                  <c:v>41446</c:v>
                </c:pt>
                <c:pt idx="175">
                  <c:v>41449</c:v>
                </c:pt>
                <c:pt idx="176">
                  <c:v>41450</c:v>
                </c:pt>
                <c:pt idx="177">
                  <c:v>41451</c:v>
                </c:pt>
                <c:pt idx="178">
                  <c:v>41452</c:v>
                </c:pt>
                <c:pt idx="179">
                  <c:v>41453</c:v>
                </c:pt>
                <c:pt idx="180">
                  <c:v>41456</c:v>
                </c:pt>
                <c:pt idx="181">
                  <c:v>41457</c:v>
                </c:pt>
                <c:pt idx="182">
                  <c:v>41458</c:v>
                </c:pt>
                <c:pt idx="183">
                  <c:v>41459</c:v>
                </c:pt>
                <c:pt idx="184">
                  <c:v>41460</c:v>
                </c:pt>
                <c:pt idx="185">
                  <c:v>41463</c:v>
                </c:pt>
                <c:pt idx="186">
                  <c:v>41464</c:v>
                </c:pt>
                <c:pt idx="187">
                  <c:v>41465</c:v>
                </c:pt>
                <c:pt idx="188">
                  <c:v>41466</c:v>
                </c:pt>
                <c:pt idx="189">
                  <c:v>41467</c:v>
                </c:pt>
                <c:pt idx="190">
                  <c:v>41470</c:v>
                </c:pt>
                <c:pt idx="191">
                  <c:v>41471</c:v>
                </c:pt>
                <c:pt idx="192">
                  <c:v>41472</c:v>
                </c:pt>
                <c:pt idx="193">
                  <c:v>41473</c:v>
                </c:pt>
                <c:pt idx="194">
                  <c:v>41474</c:v>
                </c:pt>
                <c:pt idx="195">
                  <c:v>41477</c:v>
                </c:pt>
                <c:pt idx="196">
                  <c:v>41478</c:v>
                </c:pt>
                <c:pt idx="197">
                  <c:v>41479</c:v>
                </c:pt>
                <c:pt idx="198">
                  <c:v>41480</c:v>
                </c:pt>
                <c:pt idx="199">
                  <c:v>41481</c:v>
                </c:pt>
                <c:pt idx="200">
                  <c:v>41484</c:v>
                </c:pt>
                <c:pt idx="201">
                  <c:v>41485</c:v>
                </c:pt>
                <c:pt idx="202">
                  <c:v>41486</c:v>
                </c:pt>
                <c:pt idx="203">
                  <c:v>41487</c:v>
                </c:pt>
                <c:pt idx="204">
                  <c:v>41488</c:v>
                </c:pt>
                <c:pt idx="205">
                  <c:v>41491</c:v>
                </c:pt>
                <c:pt idx="206">
                  <c:v>41492</c:v>
                </c:pt>
                <c:pt idx="207">
                  <c:v>41493</c:v>
                </c:pt>
                <c:pt idx="208">
                  <c:v>41494</c:v>
                </c:pt>
                <c:pt idx="209">
                  <c:v>41495</c:v>
                </c:pt>
                <c:pt idx="210">
                  <c:v>41498</c:v>
                </c:pt>
                <c:pt idx="211">
                  <c:v>41499</c:v>
                </c:pt>
                <c:pt idx="212">
                  <c:v>41500</c:v>
                </c:pt>
                <c:pt idx="213">
                  <c:v>41501</c:v>
                </c:pt>
                <c:pt idx="214">
                  <c:v>41502</c:v>
                </c:pt>
                <c:pt idx="215">
                  <c:v>41505</c:v>
                </c:pt>
                <c:pt idx="216">
                  <c:v>41506</c:v>
                </c:pt>
                <c:pt idx="217">
                  <c:v>41507</c:v>
                </c:pt>
                <c:pt idx="218">
                  <c:v>41508</c:v>
                </c:pt>
                <c:pt idx="219">
                  <c:v>41509</c:v>
                </c:pt>
                <c:pt idx="220">
                  <c:v>41512</c:v>
                </c:pt>
                <c:pt idx="221">
                  <c:v>41513</c:v>
                </c:pt>
                <c:pt idx="222">
                  <c:v>41514</c:v>
                </c:pt>
                <c:pt idx="223">
                  <c:v>41515</c:v>
                </c:pt>
                <c:pt idx="224">
                  <c:v>41516</c:v>
                </c:pt>
                <c:pt idx="225">
                  <c:v>41519</c:v>
                </c:pt>
                <c:pt idx="226">
                  <c:v>41520</c:v>
                </c:pt>
                <c:pt idx="227">
                  <c:v>41521</c:v>
                </c:pt>
                <c:pt idx="228">
                  <c:v>41522</c:v>
                </c:pt>
                <c:pt idx="229">
                  <c:v>41523</c:v>
                </c:pt>
                <c:pt idx="230">
                  <c:v>41526</c:v>
                </c:pt>
                <c:pt idx="231">
                  <c:v>41527</c:v>
                </c:pt>
                <c:pt idx="232">
                  <c:v>41528</c:v>
                </c:pt>
                <c:pt idx="233">
                  <c:v>41529</c:v>
                </c:pt>
                <c:pt idx="234">
                  <c:v>41530</c:v>
                </c:pt>
                <c:pt idx="235">
                  <c:v>41533</c:v>
                </c:pt>
                <c:pt idx="236">
                  <c:v>41534</c:v>
                </c:pt>
                <c:pt idx="237">
                  <c:v>41535</c:v>
                </c:pt>
                <c:pt idx="238">
                  <c:v>41536</c:v>
                </c:pt>
                <c:pt idx="239">
                  <c:v>41537</c:v>
                </c:pt>
                <c:pt idx="240">
                  <c:v>41540</c:v>
                </c:pt>
                <c:pt idx="241">
                  <c:v>41541</c:v>
                </c:pt>
                <c:pt idx="242">
                  <c:v>41542</c:v>
                </c:pt>
                <c:pt idx="243">
                  <c:v>41543</c:v>
                </c:pt>
                <c:pt idx="244">
                  <c:v>41544</c:v>
                </c:pt>
                <c:pt idx="245">
                  <c:v>41547</c:v>
                </c:pt>
              </c:numCache>
            </c:numRef>
          </c:cat>
          <c:val>
            <c:numRef>
              <c:f>'33'!$C$5:$C$250</c:f>
              <c:numCache>
                <c:formatCode>General</c:formatCode>
                <c:ptCount val="246"/>
                <c:pt idx="0">
                  <c:v>0.37523406126165276</c:v>
                </c:pt>
                <c:pt idx="1">
                  <c:v>0.35819317175063614</c:v>
                </c:pt>
                <c:pt idx="2">
                  <c:v>0.3542976029288335</c:v>
                </c:pt>
                <c:pt idx="3">
                  <c:v>0.30385221141273078</c:v>
                </c:pt>
                <c:pt idx="4">
                  <c:v>0.30717636064739312</c:v>
                </c:pt>
                <c:pt idx="5">
                  <c:v>0.30777109300345523</c:v>
                </c:pt>
                <c:pt idx="6">
                  <c:v>0.32791068084175279</c:v>
                </c:pt>
                <c:pt idx="7">
                  <c:v>0.33045138753139353</c:v>
                </c:pt>
                <c:pt idx="8">
                  <c:v>0.34322449983838371</c:v>
                </c:pt>
                <c:pt idx="9">
                  <c:v>0.3494752488429671</c:v>
                </c:pt>
                <c:pt idx="10">
                  <c:v>0.35450764892283043</c:v>
                </c:pt>
                <c:pt idx="11">
                  <c:v>0.37120400754600391</c:v>
                </c:pt>
                <c:pt idx="12">
                  <c:v>0.37614038366577091</c:v>
                </c:pt>
                <c:pt idx="13">
                  <c:v>0.390986227068638</c:v>
                </c:pt>
                <c:pt idx="14">
                  <c:v>0.38695871516369762</c:v>
                </c:pt>
                <c:pt idx="15">
                  <c:v>0.38617586314035579</c:v>
                </c:pt>
                <c:pt idx="16">
                  <c:v>0.39386484053336651</c:v>
                </c:pt>
                <c:pt idx="17">
                  <c:v>0.39125078078116021</c:v>
                </c:pt>
                <c:pt idx="18">
                  <c:v>0.36580368678480879</c:v>
                </c:pt>
                <c:pt idx="19">
                  <c:v>0.41672832515630154</c:v>
                </c:pt>
                <c:pt idx="20">
                  <c:v>0.42383866832773692</c:v>
                </c:pt>
                <c:pt idx="21">
                  <c:v>0.4424696273234402</c:v>
                </c:pt>
                <c:pt idx="22">
                  <c:v>0.43978080239160799</c:v>
                </c:pt>
                <c:pt idx="23">
                  <c:v>0.40808260694029475</c:v>
                </c:pt>
                <c:pt idx="24">
                  <c:v>0.40284935798690902</c:v>
                </c:pt>
                <c:pt idx="25">
                  <c:v>0.38552800536532655</c:v>
                </c:pt>
                <c:pt idx="26">
                  <c:v>0.37326111549182078</c:v>
                </c:pt>
                <c:pt idx="27">
                  <c:v>0.37486778977282026</c:v>
                </c:pt>
                <c:pt idx="28">
                  <c:v>0.36725568450613161</c:v>
                </c:pt>
                <c:pt idx="29">
                  <c:v>0.34121915044940609</c:v>
                </c:pt>
                <c:pt idx="30">
                  <c:v>0.34999379676638503</c:v>
                </c:pt>
                <c:pt idx="31">
                  <c:v>0.34956020954632622</c:v>
                </c:pt>
                <c:pt idx="32">
                  <c:v>0.37326041068417831</c:v>
                </c:pt>
                <c:pt idx="33">
                  <c:v>0.38988867635333557</c:v>
                </c:pt>
                <c:pt idx="34">
                  <c:v>0.4134477593387712</c:v>
                </c:pt>
                <c:pt idx="35">
                  <c:v>0.41103402809915884</c:v>
                </c:pt>
                <c:pt idx="36">
                  <c:v>0.41926103887793098</c:v>
                </c:pt>
                <c:pt idx="37">
                  <c:v>0.40453340448466074</c:v>
                </c:pt>
                <c:pt idx="38">
                  <c:v>0.40482877109483328</c:v>
                </c:pt>
                <c:pt idx="39">
                  <c:v>0.41713118849431741</c:v>
                </c:pt>
                <c:pt idx="40">
                  <c:v>0.47436000282446805</c:v>
                </c:pt>
                <c:pt idx="41">
                  <c:v>0.46543382286435603</c:v>
                </c:pt>
                <c:pt idx="42">
                  <c:v>0.47787211151491815</c:v>
                </c:pt>
                <c:pt idx="43">
                  <c:v>0.49589435618096661</c:v>
                </c:pt>
                <c:pt idx="44">
                  <c:v>0.48062270804395374</c:v>
                </c:pt>
                <c:pt idx="45">
                  <c:v>0.45865989237675903</c:v>
                </c:pt>
                <c:pt idx="46">
                  <c:v>0.47298823673368606</c:v>
                </c:pt>
                <c:pt idx="47">
                  <c:v>0.41326092061167496</c:v>
                </c:pt>
                <c:pt idx="48">
                  <c:v>0.39449077043946534</c:v>
                </c:pt>
                <c:pt idx="49">
                  <c:v>0.3773513837459877</c:v>
                </c:pt>
                <c:pt idx="50">
                  <c:v>0.41813277375889624</c:v>
                </c:pt>
                <c:pt idx="51">
                  <c:v>0.42228281439649878</c:v>
                </c:pt>
                <c:pt idx="52">
                  <c:v>0.47105299832044872</c:v>
                </c:pt>
                <c:pt idx="53">
                  <c:v>0.44582413102236013</c:v>
                </c:pt>
                <c:pt idx="54">
                  <c:v>0.46407485885263616</c:v>
                </c:pt>
                <c:pt idx="55">
                  <c:v>0.48063930698636748</c:v>
                </c:pt>
                <c:pt idx="56">
                  <c:v>0.50767018902665129</c:v>
                </c:pt>
                <c:pt idx="57">
                  <c:v>0.4857009422225031</c:v>
                </c:pt>
                <c:pt idx="58">
                  <c:v>0.49690296601507283</c:v>
                </c:pt>
                <c:pt idx="59">
                  <c:v>0.5010369415200483</c:v>
                </c:pt>
                <c:pt idx="60">
                  <c:v>0.49235777903777372</c:v>
                </c:pt>
                <c:pt idx="61">
                  <c:v>0.4950549927921975</c:v>
                </c:pt>
                <c:pt idx="62">
                  <c:v>0.47685068099384725</c:v>
                </c:pt>
                <c:pt idx="63">
                  <c:v>0.4660319834671266</c:v>
                </c:pt>
                <c:pt idx="64">
                  <c:v>0.49404552151953712</c:v>
                </c:pt>
                <c:pt idx="65">
                  <c:v>0.36742125428771105</c:v>
                </c:pt>
                <c:pt idx="66">
                  <c:v>0.34948416981390001</c:v>
                </c:pt>
                <c:pt idx="67">
                  <c:v>0.34829559493636419</c:v>
                </c:pt>
                <c:pt idx="68">
                  <c:v>0.34805736785840413</c:v>
                </c:pt>
                <c:pt idx="69">
                  <c:v>0.34787149455548155</c:v>
                </c:pt>
                <c:pt idx="70">
                  <c:v>0.27430494435907943</c:v>
                </c:pt>
                <c:pt idx="71">
                  <c:v>0.27231719134293775</c:v>
                </c:pt>
                <c:pt idx="72">
                  <c:v>0.28415901366032326</c:v>
                </c:pt>
                <c:pt idx="73">
                  <c:v>0.32382072715254673</c:v>
                </c:pt>
                <c:pt idx="74">
                  <c:v>0.3193471641958211</c:v>
                </c:pt>
                <c:pt idx="75">
                  <c:v>0.35756087071350451</c:v>
                </c:pt>
                <c:pt idx="76">
                  <c:v>0.35659468751283713</c:v>
                </c:pt>
                <c:pt idx="77">
                  <c:v>0.40813755080208008</c:v>
                </c:pt>
                <c:pt idx="78">
                  <c:v>0.38763662291197648</c:v>
                </c:pt>
                <c:pt idx="79">
                  <c:v>0.38653155056547139</c:v>
                </c:pt>
                <c:pt idx="80">
                  <c:v>0.37986417550367468</c:v>
                </c:pt>
                <c:pt idx="81">
                  <c:v>0.34364743888111782</c:v>
                </c:pt>
                <c:pt idx="82">
                  <c:v>0.32800784726878929</c:v>
                </c:pt>
                <c:pt idx="83">
                  <c:v>0.32678431700798238</c:v>
                </c:pt>
                <c:pt idx="84">
                  <c:v>0.32685804186170014</c:v>
                </c:pt>
                <c:pt idx="85">
                  <c:v>0.20443687392712787</c:v>
                </c:pt>
                <c:pt idx="86">
                  <c:v>0.20422435423471455</c:v>
                </c:pt>
                <c:pt idx="87">
                  <c:v>0.20338158943864451</c:v>
                </c:pt>
                <c:pt idx="88">
                  <c:v>0.21057098167172436</c:v>
                </c:pt>
                <c:pt idx="89">
                  <c:v>0.21647396785109449</c:v>
                </c:pt>
                <c:pt idx="90">
                  <c:v>0.24277855194319781</c:v>
                </c:pt>
                <c:pt idx="91">
                  <c:v>0.25010059527716338</c:v>
                </c:pt>
                <c:pt idx="92">
                  <c:v>0.26469036350128389</c:v>
                </c:pt>
                <c:pt idx="93">
                  <c:v>0.27507303660075055</c:v>
                </c:pt>
                <c:pt idx="94">
                  <c:v>0.27736579665967259</c:v>
                </c:pt>
                <c:pt idx="95">
                  <c:v>0.326683579211831</c:v>
                </c:pt>
                <c:pt idx="96">
                  <c:v>0.31386357317561608</c:v>
                </c:pt>
                <c:pt idx="97">
                  <c:v>0.3289275063071298</c:v>
                </c:pt>
                <c:pt idx="98">
                  <c:v>0.37173587675023023</c:v>
                </c:pt>
                <c:pt idx="99">
                  <c:v>0.35462973591483993</c:v>
                </c:pt>
                <c:pt idx="100">
                  <c:v>0.34789966122277954</c:v>
                </c:pt>
                <c:pt idx="101">
                  <c:v>0.3735596145420752</c:v>
                </c:pt>
                <c:pt idx="102">
                  <c:v>0.35891816756040362</c:v>
                </c:pt>
                <c:pt idx="103">
                  <c:v>0.34155600138009529</c:v>
                </c:pt>
                <c:pt idx="104">
                  <c:v>0.33012716526304237</c:v>
                </c:pt>
                <c:pt idx="105">
                  <c:v>0.33385500617198677</c:v>
                </c:pt>
                <c:pt idx="106">
                  <c:v>0.35234701276190589</c:v>
                </c:pt>
                <c:pt idx="107">
                  <c:v>0.36679302252641732</c:v>
                </c:pt>
                <c:pt idx="108">
                  <c:v>0.34695331759344383</c:v>
                </c:pt>
                <c:pt idx="109">
                  <c:v>0.32740716531304748</c:v>
                </c:pt>
                <c:pt idx="110">
                  <c:v>0.3348239084975681</c:v>
                </c:pt>
                <c:pt idx="111">
                  <c:v>0.33968657495326149</c:v>
                </c:pt>
                <c:pt idx="112">
                  <c:v>0.32991778950323702</c:v>
                </c:pt>
                <c:pt idx="113">
                  <c:v>0.33020801873105537</c:v>
                </c:pt>
                <c:pt idx="114">
                  <c:v>0.35833036780828476</c:v>
                </c:pt>
                <c:pt idx="115">
                  <c:v>0.35787111514963554</c:v>
                </c:pt>
                <c:pt idx="116">
                  <c:v>0.3582653378103921</c:v>
                </c:pt>
                <c:pt idx="117">
                  <c:v>0.40712166589916665</c:v>
                </c:pt>
                <c:pt idx="118">
                  <c:v>0.37553447289913083</c:v>
                </c:pt>
                <c:pt idx="119">
                  <c:v>0.38315751643547102</c:v>
                </c:pt>
                <c:pt idx="120">
                  <c:v>0.44013277279661378</c:v>
                </c:pt>
                <c:pt idx="121">
                  <c:v>0.38897432078048783</c:v>
                </c:pt>
                <c:pt idx="122">
                  <c:v>0.39216119574721808</c:v>
                </c:pt>
                <c:pt idx="123">
                  <c:v>0.37389344657854351</c:v>
                </c:pt>
                <c:pt idx="124">
                  <c:v>0.34905788580131319</c:v>
                </c:pt>
                <c:pt idx="125">
                  <c:v>0.31814005587691446</c:v>
                </c:pt>
                <c:pt idx="126">
                  <c:v>0.29992142958740092</c:v>
                </c:pt>
                <c:pt idx="127">
                  <c:v>0.31397911504777692</c:v>
                </c:pt>
                <c:pt idx="128">
                  <c:v>0.33967271049094611</c:v>
                </c:pt>
                <c:pt idx="129">
                  <c:v>0.3540521119824625</c:v>
                </c:pt>
                <c:pt idx="130">
                  <c:v>0.36940387594231017</c:v>
                </c:pt>
                <c:pt idx="131">
                  <c:v>0.3667307997386976</c:v>
                </c:pt>
                <c:pt idx="132">
                  <c:v>0.37345109016696448</c:v>
                </c:pt>
                <c:pt idx="133">
                  <c:v>0.40388756096542738</c:v>
                </c:pt>
                <c:pt idx="134">
                  <c:v>0.39491295372719232</c:v>
                </c:pt>
                <c:pt idx="135">
                  <c:v>0.41116446045792698</c:v>
                </c:pt>
                <c:pt idx="136">
                  <c:v>0.43087488420928788</c:v>
                </c:pt>
                <c:pt idx="137">
                  <c:v>0.4513452221178299</c:v>
                </c:pt>
                <c:pt idx="138">
                  <c:v>0.45329039795292431</c:v>
                </c:pt>
                <c:pt idx="139">
                  <c:v>0.47818299738178632</c:v>
                </c:pt>
                <c:pt idx="140">
                  <c:v>0.53112899424693072</c:v>
                </c:pt>
                <c:pt idx="141">
                  <c:v>0.53088823953422426</c:v>
                </c:pt>
                <c:pt idx="142">
                  <c:v>0.51712023126641293</c:v>
                </c:pt>
                <c:pt idx="143">
                  <c:v>0.45483230973964572</c:v>
                </c:pt>
                <c:pt idx="144">
                  <c:v>0.49510872223632252</c:v>
                </c:pt>
                <c:pt idx="145">
                  <c:v>0.44111800089130215</c:v>
                </c:pt>
                <c:pt idx="146">
                  <c:v>0.40660334893232641</c:v>
                </c:pt>
                <c:pt idx="147">
                  <c:v>0.46211451267667375</c:v>
                </c:pt>
                <c:pt idx="148">
                  <c:v>0.47950097525117763</c:v>
                </c:pt>
                <c:pt idx="149">
                  <c:v>0.48375691633636575</c:v>
                </c:pt>
                <c:pt idx="150">
                  <c:v>0.48336883070083458</c:v>
                </c:pt>
                <c:pt idx="151">
                  <c:v>0.48366374727523609</c:v>
                </c:pt>
                <c:pt idx="152">
                  <c:v>0.46889557862464992</c:v>
                </c:pt>
                <c:pt idx="153">
                  <c:v>0.47153780994385663</c:v>
                </c:pt>
                <c:pt idx="154">
                  <c:v>0.48449130775938792</c:v>
                </c:pt>
                <c:pt idx="155">
                  <c:v>0.48288764973331733</c:v>
                </c:pt>
                <c:pt idx="156">
                  <c:v>0.50401232734664758</c:v>
                </c:pt>
                <c:pt idx="157">
                  <c:v>0.51861214778601283</c:v>
                </c:pt>
                <c:pt idx="158">
                  <c:v>0.53288682270210053</c:v>
                </c:pt>
                <c:pt idx="159">
                  <c:v>0.50606148143473284</c:v>
                </c:pt>
                <c:pt idx="160">
                  <c:v>0.50889518733986971</c:v>
                </c:pt>
                <c:pt idx="161">
                  <c:v>0.49997044654171252</c:v>
                </c:pt>
                <c:pt idx="162">
                  <c:v>0.48880952539453715</c:v>
                </c:pt>
                <c:pt idx="163">
                  <c:v>0.47991363726790898</c:v>
                </c:pt>
                <c:pt idx="164">
                  <c:v>0.44552914182376907</c:v>
                </c:pt>
                <c:pt idx="165">
                  <c:v>0.42345161333492881</c:v>
                </c:pt>
                <c:pt idx="166">
                  <c:v>0.40072701330547045</c:v>
                </c:pt>
                <c:pt idx="167">
                  <c:v>0.42924549520285837</c:v>
                </c:pt>
                <c:pt idx="168">
                  <c:v>0.45004306118241488</c:v>
                </c:pt>
                <c:pt idx="169">
                  <c:v>0.44791612284783128</c:v>
                </c:pt>
                <c:pt idx="170">
                  <c:v>0.45695637263762895</c:v>
                </c:pt>
                <c:pt idx="171">
                  <c:v>0.46641916414940049</c:v>
                </c:pt>
                <c:pt idx="172">
                  <c:v>0.48394598243693832</c:v>
                </c:pt>
                <c:pt idx="173">
                  <c:v>0.47574882540421087</c:v>
                </c:pt>
                <c:pt idx="174">
                  <c:v>0.49760799274608808</c:v>
                </c:pt>
                <c:pt idx="175">
                  <c:v>0.50700000000000001</c:v>
                </c:pt>
                <c:pt idx="176">
                  <c:v>0.51100000000000001</c:v>
                </c:pt>
                <c:pt idx="177">
                  <c:v>0.55700000000000005</c:v>
                </c:pt>
                <c:pt idx="178">
                  <c:v>0.55800000000000005</c:v>
                </c:pt>
                <c:pt idx="179">
                  <c:v>0.55600000000000005</c:v>
                </c:pt>
                <c:pt idx="180">
                  <c:v>0.49399999999999999</c:v>
                </c:pt>
                <c:pt idx="181">
                  <c:v>0.497</c:v>
                </c:pt>
                <c:pt idx="182">
                  <c:v>0.48699999999999999</c:v>
                </c:pt>
                <c:pt idx="183">
                  <c:v>0.47399999999999998</c:v>
                </c:pt>
                <c:pt idx="184">
                  <c:v>0.46700000000000003</c:v>
                </c:pt>
                <c:pt idx="185">
                  <c:v>0.45800000000000002</c:v>
                </c:pt>
                <c:pt idx="186">
                  <c:v>0.45100000000000001</c:v>
                </c:pt>
                <c:pt idx="187">
                  <c:v>0.44400000000000001</c:v>
                </c:pt>
                <c:pt idx="188">
                  <c:v>0.46400000000000002</c:v>
                </c:pt>
                <c:pt idx="189">
                  <c:v>0.48199999999999998</c:v>
                </c:pt>
                <c:pt idx="190">
                  <c:v>0.50800000000000001</c:v>
                </c:pt>
                <c:pt idx="191">
                  <c:v>0.52300000000000002</c:v>
                </c:pt>
                <c:pt idx="192">
                  <c:v>0.53300000000000003</c:v>
                </c:pt>
                <c:pt idx="193">
                  <c:v>0.51700000000000002</c:v>
                </c:pt>
                <c:pt idx="194">
                  <c:v>0.51900000000000002</c:v>
                </c:pt>
                <c:pt idx="195">
                  <c:v>0.51700000000000002</c:v>
                </c:pt>
                <c:pt idx="196">
                  <c:v>0.55000000000000004</c:v>
                </c:pt>
                <c:pt idx="197">
                  <c:v>0.55600000000000005</c:v>
                </c:pt>
                <c:pt idx="198">
                  <c:v>0.55500000000000005</c:v>
                </c:pt>
                <c:pt idx="199">
                  <c:v>0.56999999999999995</c:v>
                </c:pt>
                <c:pt idx="200">
                  <c:v>0.57799999999999996</c:v>
                </c:pt>
                <c:pt idx="201">
                  <c:v>0.58799999999999997</c:v>
                </c:pt>
                <c:pt idx="202">
                  <c:v>0.56699999999999995</c:v>
                </c:pt>
                <c:pt idx="203">
                  <c:v>0.46500000000000002</c:v>
                </c:pt>
                <c:pt idx="204">
                  <c:v>0.46700000000000003</c:v>
                </c:pt>
                <c:pt idx="205">
                  <c:v>0.46400000000000002</c:v>
                </c:pt>
                <c:pt idx="206">
                  <c:v>0.44600000000000001</c:v>
                </c:pt>
                <c:pt idx="207">
                  <c:v>0.438</c:v>
                </c:pt>
                <c:pt idx="208">
                  <c:v>0.438</c:v>
                </c:pt>
                <c:pt idx="209">
                  <c:v>0.42199999999999999</c:v>
                </c:pt>
                <c:pt idx="210">
                  <c:v>0.41299999999999998</c:v>
                </c:pt>
                <c:pt idx="211">
                  <c:v>0.42799999999999999</c:v>
                </c:pt>
                <c:pt idx="212">
                  <c:v>0.41799999999999998</c:v>
                </c:pt>
                <c:pt idx="213">
                  <c:v>0.42799999999999999</c:v>
                </c:pt>
                <c:pt idx="214">
                  <c:v>0.44500000000000001</c:v>
                </c:pt>
                <c:pt idx="215">
                  <c:v>0.46300000000000002</c:v>
                </c:pt>
                <c:pt idx="216">
                  <c:v>0.46300000000000002</c:v>
                </c:pt>
                <c:pt idx="217">
                  <c:v>0.47799999999999998</c:v>
                </c:pt>
                <c:pt idx="218">
                  <c:v>0.50600000000000001</c:v>
                </c:pt>
                <c:pt idx="219">
                  <c:v>0.50800000000000001</c:v>
                </c:pt>
                <c:pt idx="220">
                  <c:v>0.502</c:v>
                </c:pt>
                <c:pt idx="221">
                  <c:v>0.51400000000000001</c:v>
                </c:pt>
                <c:pt idx="222">
                  <c:v>0.53100000000000003</c:v>
                </c:pt>
                <c:pt idx="223">
                  <c:v>0.53300000000000003</c:v>
                </c:pt>
                <c:pt idx="224">
                  <c:v>0.54</c:v>
                </c:pt>
                <c:pt idx="225">
                  <c:v>0.53200000000000003</c:v>
                </c:pt>
                <c:pt idx="226">
                  <c:v>0.51100000000000001</c:v>
                </c:pt>
                <c:pt idx="227">
                  <c:v>0.51200000000000001</c:v>
                </c:pt>
                <c:pt idx="228">
                  <c:v>0.45900000000000002</c:v>
                </c:pt>
                <c:pt idx="229">
                  <c:v>0.47199999999999998</c:v>
                </c:pt>
                <c:pt idx="230">
                  <c:v>0.502</c:v>
                </c:pt>
                <c:pt idx="231">
                  <c:v>0.504</c:v>
                </c:pt>
                <c:pt idx="232">
                  <c:v>0.52500000000000002</c:v>
                </c:pt>
                <c:pt idx="233">
                  <c:v>0.53500000000000003</c:v>
                </c:pt>
                <c:pt idx="234">
                  <c:v>0.52400000000000002</c:v>
                </c:pt>
                <c:pt idx="235">
                  <c:v>0.53200000000000003</c:v>
                </c:pt>
                <c:pt idx="236">
                  <c:v>0.55300000000000005</c:v>
                </c:pt>
                <c:pt idx="237">
                  <c:v>0.55800000000000005</c:v>
                </c:pt>
                <c:pt idx="238">
                  <c:v>0.55300000000000005</c:v>
                </c:pt>
                <c:pt idx="239">
                  <c:v>0.55400000000000005</c:v>
                </c:pt>
                <c:pt idx="240">
                  <c:v>0.57199999999999995</c:v>
                </c:pt>
                <c:pt idx="241">
                  <c:v>0.57499999999999996</c:v>
                </c:pt>
                <c:pt idx="242">
                  <c:v>0.57299999999999995</c:v>
                </c:pt>
                <c:pt idx="243">
                  <c:v>0.58499999999999996</c:v>
                </c:pt>
                <c:pt idx="244">
                  <c:v>0.61199999999999999</c:v>
                </c:pt>
                <c:pt idx="245">
                  <c:v>0.60699999999999998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817216"/>
        <c:axId val="110101632"/>
      </c:lineChart>
      <c:dateAx>
        <c:axId val="109817216"/>
        <c:scaling>
          <c:orientation val="minMax"/>
          <c:max val="41548"/>
        </c:scaling>
        <c:delete val="0"/>
        <c:axPos val="b"/>
        <c:numFmt formatCode="m/d/yyyy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800"/>
            </a:pPr>
            <a:endParaRPr lang="ru-RU"/>
          </a:p>
        </c:txPr>
        <c:crossAx val="110101632"/>
        <c:crosses val="autoZero"/>
        <c:auto val="1"/>
        <c:lblOffset val="100"/>
        <c:baseTimeUnit val="days"/>
        <c:majorUnit val="3"/>
      </c:dateAx>
      <c:valAx>
        <c:axId val="110101632"/>
        <c:scaling>
          <c:orientation val="minMax"/>
          <c:min val="0.1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crossAx val="109817216"/>
        <c:crosses val="autoZero"/>
        <c:crossBetween val="between"/>
        <c:majorUnit val="0.1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266" l="0.70000000000000062" r="0.70000000000000062" t="0.75000000000000266" header="0.30000000000000032" footer="0.30000000000000032"/>
    <c:pageSetup/>
  </c:printSettings>
  <c:userShapes r:id="rId1"/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925271187024894"/>
          <c:y val="0.20933839445368141"/>
          <c:w val="0.7500500998530516"/>
          <c:h val="0.54508266148006401"/>
        </c:manualLayout>
      </c:layout>
      <c:lineChart>
        <c:grouping val="standard"/>
        <c:varyColors val="0"/>
        <c:ser>
          <c:idx val="0"/>
          <c:order val="0"/>
          <c:tx>
            <c:strRef>
              <c:f>'33'!$D$4</c:f>
              <c:strCache>
                <c:ptCount val="1"/>
                <c:pt idx="0">
                  <c:v>Bank of Russia fixed-rate swap and repo volumes, billions of roubles </c:v>
                </c:pt>
              </c:strCache>
            </c:strRef>
          </c:tx>
          <c:spPr>
            <a:ln w="28575">
              <a:solidFill>
                <a:schemeClr val="accent2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'33'!$A$5:$A$250</c:f>
              <c:numCache>
                <c:formatCode>m/d/yyyy</c:formatCode>
                <c:ptCount val="246"/>
                <c:pt idx="0">
                  <c:v>41183</c:v>
                </c:pt>
                <c:pt idx="1">
                  <c:v>41184</c:v>
                </c:pt>
                <c:pt idx="2">
                  <c:v>41185</c:v>
                </c:pt>
                <c:pt idx="3">
                  <c:v>41186</c:v>
                </c:pt>
                <c:pt idx="4">
                  <c:v>41187</c:v>
                </c:pt>
                <c:pt idx="5">
                  <c:v>41190</c:v>
                </c:pt>
                <c:pt idx="6">
                  <c:v>41191</c:v>
                </c:pt>
                <c:pt idx="7">
                  <c:v>41192</c:v>
                </c:pt>
                <c:pt idx="8">
                  <c:v>41193</c:v>
                </c:pt>
                <c:pt idx="9">
                  <c:v>41194</c:v>
                </c:pt>
                <c:pt idx="10">
                  <c:v>41197</c:v>
                </c:pt>
                <c:pt idx="11">
                  <c:v>41198</c:v>
                </c:pt>
                <c:pt idx="12">
                  <c:v>41199</c:v>
                </c:pt>
                <c:pt idx="13">
                  <c:v>41200</c:v>
                </c:pt>
                <c:pt idx="14">
                  <c:v>41201</c:v>
                </c:pt>
                <c:pt idx="15">
                  <c:v>41204</c:v>
                </c:pt>
                <c:pt idx="16">
                  <c:v>41205</c:v>
                </c:pt>
                <c:pt idx="17">
                  <c:v>41206</c:v>
                </c:pt>
                <c:pt idx="18">
                  <c:v>41207</c:v>
                </c:pt>
                <c:pt idx="19">
                  <c:v>41208</c:v>
                </c:pt>
                <c:pt idx="20">
                  <c:v>41211</c:v>
                </c:pt>
                <c:pt idx="21">
                  <c:v>41212</c:v>
                </c:pt>
                <c:pt idx="22">
                  <c:v>41213</c:v>
                </c:pt>
                <c:pt idx="23">
                  <c:v>41214</c:v>
                </c:pt>
                <c:pt idx="24">
                  <c:v>41215</c:v>
                </c:pt>
                <c:pt idx="25">
                  <c:v>41219</c:v>
                </c:pt>
                <c:pt idx="26">
                  <c:v>41220</c:v>
                </c:pt>
                <c:pt idx="27">
                  <c:v>41221</c:v>
                </c:pt>
                <c:pt idx="28">
                  <c:v>41222</c:v>
                </c:pt>
                <c:pt idx="29">
                  <c:v>41225</c:v>
                </c:pt>
                <c:pt idx="30">
                  <c:v>41226</c:v>
                </c:pt>
                <c:pt idx="31">
                  <c:v>41227</c:v>
                </c:pt>
                <c:pt idx="32">
                  <c:v>41228</c:v>
                </c:pt>
                <c:pt idx="33">
                  <c:v>41229</c:v>
                </c:pt>
                <c:pt idx="34">
                  <c:v>41232</c:v>
                </c:pt>
                <c:pt idx="35">
                  <c:v>41233</c:v>
                </c:pt>
                <c:pt idx="36">
                  <c:v>41234</c:v>
                </c:pt>
                <c:pt idx="37">
                  <c:v>41235</c:v>
                </c:pt>
                <c:pt idx="38">
                  <c:v>41236</c:v>
                </c:pt>
                <c:pt idx="39">
                  <c:v>41239</c:v>
                </c:pt>
                <c:pt idx="40">
                  <c:v>41240</c:v>
                </c:pt>
                <c:pt idx="41">
                  <c:v>41241</c:v>
                </c:pt>
                <c:pt idx="42">
                  <c:v>41242</c:v>
                </c:pt>
                <c:pt idx="43">
                  <c:v>41243</c:v>
                </c:pt>
                <c:pt idx="44">
                  <c:v>41246</c:v>
                </c:pt>
                <c:pt idx="45">
                  <c:v>41247</c:v>
                </c:pt>
                <c:pt idx="46">
                  <c:v>41248</c:v>
                </c:pt>
                <c:pt idx="47">
                  <c:v>41249</c:v>
                </c:pt>
                <c:pt idx="48">
                  <c:v>41250</c:v>
                </c:pt>
                <c:pt idx="49">
                  <c:v>41253</c:v>
                </c:pt>
                <c:pt idx="50">
                  <c:v>41254</c:v>
                </c:pt>
                <c:pt idx="51">
                  <c:v>41255</c:v>
                </c:pt>
                <c:pt idx="52">
                  <c:v>41256</c:v>
                </c:pt>
                <c:pt idx="53">
                  <c:v>41257</c:v>
                </c:pt>
                <c:pt idx="54">
                  <c:v>41260</c:v>
                </c:pt>
                <c:pt idx="55">
                  <c:v>41261</c:v>
                </c:pt>
                <c:pt idx="56">
                  <c:v>41262</c:v>
                </c:pt>
                <c:pt idx="57">
                  <c:v>41263</c:v>
                </c:pt>
                <c:pt idx="58">
                  <c:v>41264</c:v>
                </c:pt>
                <c:pt idx="59">
                  <c:v>41267</c:v>
                </c:pt>
                <c:pt idx="60">
                  <c:v>41268</c:v>
                </c:pt>
                <c:pt idx="61">
                  <c:v>41269</c:v>
                </c:pt>
                <c:pt idx="62">
                  <c:v>41270</c:v>
                </c:pt>
                <c:pt idx="63">
                  <c:v>41271</c:v>
                </c:pt>
                <c:pt idx="64">
                  <c:v>41283</c:v>
                </c:pt>
                <c:pt idx="65">
                  <c:v>41284</c:v>
                </c:pt>
                <c:pt idx="66">
                  <c:v>41285</c:v>
                </c:pt>
                <c:pt idx="67">
                  <c:v>41288</c:v>
                </c:pt>
                <c:pt idx="68">
                  <c:v>41289</c:v>
                </c:pt>
                <c:pt idx="69">
                  <c:v>41290</c:v>
                </c:pt>
                <c:pt idx="70">
                  <c:v>41291</c:v>
                </c:pt>
                <c:pt idx="71">
                  <c:v>41292</c:v>
                </c:pt>
                <c:pt idx="72">
                  <c:v>41295</c:v>
                </c:pt>
                <c:pt idx="73">
                  <c:v>41296</c:v>
                </c:pt>
                <c:pt idx="74">
                  <c:v>41297</c:v>
                </c:pt>
                <c:pt idx="75">
                  <c:v>41298</c:v>
                </c:pt>
                <c:pt idx="76">
                  <c:v>41299</c:v>
                </c:pt>
                <c:pt idx="77">
                  <c:v>41302</c:v>
                </c:pt>
                <c:pt idx="78">
                  <c:v>41303</c:v>
                </c:pt>
                <c:pt idx="79">
                  <c:v>41304</c:v>
                </c:pt>
                <c:pt idx="80">
                  <c:v>41305</c:v>
                </c:pt>
                <c:pt idx="81">
                  <c:v>41306</c:v>
                </c:pt>
                <c:pt idx="82">
                  <c:v>41309</c:v>
                </c:pt>
                <c:pt idx="83">
                  <c:v>41310</c:v>
                </c:pt>
                <c:pt idx="84">
                  <c:v>41311</c:v>
                </c:pt>
                <c:pt idx="85">
                  <c:v>41312</c:v>
                </c:pt>
                <c:pt idx="86">
                  <c:v>41313</c:v>
                </c:pt>
                <c:pt idx="87">
                  <c:v>41316</c:v>
                </c:pt>
                <c:pt idx="88">
                  <c:v>41317</c:v>
                </c:pt>
                <c:pt idx="89">
                  <c:v>41318</c:v>
                </c:pt>
                <c:pt idx="90">
                  <c:v>41319</c:v>
                </c:pt>
                <c:pt idx="91">
                  <c:v>41320</c:v>
                </c:pt>
                <c:pt idx="92">
                  <c:v>41323</c:v>
                </c:pt>
                <c:pt idx="93">
                  <c:v>41324</c:v>
                </c:pt>
                <c:pt idx="94">
                  <c:v>41325</c:v>
                </c:pt>
                <c:pt idx="95">
                  <c:v>41326</c:v>
                </c:pt>
                <c:pt idx="96">
                  <c:v>41327</c:v>
                </c:pt>
                <c:pt idx="97">
                  <c:v>41330</c:v>
                </c:pt>
                <c:pt idx="98">
                  <c:v>41331</c:v>
                </c:pt>
                <c:pt idx="99">
                  <c:v>41332</c:v>
                </c:pt>
                <c:pt idx="100">
                  <c:v>41333</c:v>
                </c:pt>
                <c:pt idx="101">
                  <c:v>41334</c:v>
                </c:pt>
                <c:pt idx="102">
                  <c:v>41337</c:v>
                </c:pt>
                <c:pt idx="103">
                  <c:v>41338</c:v>
                </c:pt>
                <c:pt idx="104">
                  <c:v>41339</c:v>
                </c:pt>
                <c:pt idx="105">
                  <c:v>41340</c:v>
                </c:pt>
                <c:pt idx="106">
                  <c:v>41344</c:v>
                </c:pt>
                <c:pt idx="107">
                  <c:v>41345</c:v>
                </c:pt>
                <c:pt idx="108">
                  <c:v>41346</c:v>
                </c:pt>
                <c:pt idx="109">
                  <c:v>41347</c:v>
                </c:pt>
                <c:pt idx="110">
                  <c:v>41348</c:v>
                </c:pt>
                <c:pt idx="111">
                  <c:v>41351</c:v>
                </c:pt>
                <c:pt idx="112">
                  <c:v>41352</c:v>
                </c:pt>
                <c:pt idx="113">
                  <c:v>41353</c:v>
                </c:pt>
                <c:pt idx="114">
                  <c:v>41354</c:v>
                </c:pt>
                <c:pt idx="115">
                  <c:v>41355</c:v>
                </c:pt>
                <c:pt idx="116">
                  <c:v>41358</c:v>
                </c:pt>
                <c:pt idx="117">
                  <c:v>41359</c:v>
                </c:pt>
                <c:pt idx="118">
                  <c:v>41360</c:v>
                </c:pt>
                <c:pt idx="119">
                  <c:v>41361</c:v>
                </c:pt>
                <c:pt idx="120">
                  <c:v>41362</c:v>
                </c:pt>
                <c:pt idx="121">
                  <c:v>41365</c:v>
                </c:pt>
                <c:pt idx="122">
                  <c:v>41366</c:v>
                </c:pt>
                <c:pt idx="123">
                  <c:v>41367</c:v>
                </c:pt>
                <c:pt idx="124">
                  <c:v>41368</c:v>
                </c:pt>
                <c:pt idx="125">
                  <c:v>41369</c:v>
                </c:pt>
                <c:pt idx="126">
                  <c:v>41372</c:v>
                </c:pt>
                <c:pt idx="127">
                  <c:v>41373</c:v>
                </c:pt>
                <c:pt idx="128">
                  <c:v>41374</c:v>
                </c:pt>
                <c:pt idx="129">
                  <c:v>41375</c:v>
                </c:pt>
                <c:pt idx="130">
                  <c:v>41376</c:v>
                </c:pt>
                <c:pt idx="131">
                  <c:v>41379</c:v>
                </c:pt>
                <c:pt idx="132">
                  <c:v>41380</c:v>
                </c:pt>
                <c:pt idx="133">
                  <c:v>41381</c:v>
                </c:pt>
                <c:pt idx="134">
                  <c:v>41382</c:v>
                </c:pt>
                <c:pt idx="135">
                  <c:v>41383</c:v>
                </c:pt>
                <c:pt idx="136">
                  <c:v>41386</c:v>
                </c:pt>
                <c:pt idx="137">
                  <c:v>41387</c:v>
                </c:pt>
                <c:pt idx="138">
                  <c:v>41388</c:v>
                </c:pt>
                <c:pt idx="139">
                  <c:v>41389</c:v>
                </c:pt>
                <c:pt idx="140">
                  <c:v>41390</c:v>
                </c:pt>
                <c:pt idx="141">
                  <c:v>41393</c:v>
                </c:pt>
                <c:pt idx="142">
                  <c:v>41394</c:v>
                </c:pt>
                <c:pt idx="143">
                  <c:v>41400</c:v>
                </c:pt>
                <c:pt idx="144">
                  <c:v>41401</c:v>
                </c:pt>
                <c:pt idx="145">
                  <c:v>41402</c:v>
                </c:pt>
                <c:pt idx="146">
                  <c:v>41407</c:v>
                </c:pt>
                <c:pt idx="147">
                  <c:v>41408</c:v>
                </c:pt>
                <c:pt idx="148">
                  <c:v>41409</c:v>
                </c:pt>
                <c:pt idx="149">
                  <c:v>41410</c:v>
                </c:pt>
                <c:pt idx="150">
                  <c:v>41411</c:v>
                </c:pt>
                <c:pt idx="151">
                  <c:v>41414</c:v>
                </c:pt>
                <c:pt idx="152">
                  <c:v>41415</c:v>
                </c:pt>
                <c:pt idx="153">
                  <c:v>41416</c:v>
                </c:pt>
                <c:pt idx="154">
                  <c:v>41417</c:v>
                </c:pt>
                <c:pt idx="155">
                  <c:v>41418</c:v>
                </c:pt>
                <c:pt idx="156">
                  <c:v>41421</c:v>
                </c:pt>
                <c:pt idx="157">
                  <c:v>41422</c:v>
                </c:pt>
                <c:pt idx="158">
                  <c:v>41423</c:v>
                </c:pt>
                <c:pt idx="159">
                  <c:v>41424</c:v>
                </c:pt>
                <c:pt idx="160">
                  <c:v>41425</c:v>
                </c:pt>
                <c:pt idx="161">
                  <c:v>41428</c:v>
                </c:pt>
                <c:pt idx="162">
                  <c:v>41429</c:v>
                </c:pt>
                <c:pt idx="163">
                  <c:v>41430</c:v>
                </c:pt>
                <c:pt idx="164">
                  <c:v>41431</c:v>
                </c:pt>
                <c:pt idx="165">
                  <c:v>41432</c:v>
                </c:pt>
                <c:pt idx="166">
                  <c:v>41435</c:v>
                </c:pt>
                <c:pt idx="167">
                  <c:v>41436</c:v>
                </c:pt>
                <c:pt idx="168">
                  <c:v>41438</c:v>
                </c:pt>
                <c:pt idx="169">
                  <c:v>41439</c:v>
                </c:pt>
                <c:pt idx="170">
                  <c:v>41442</c:v>
                </c:pt>
                <c:pt idx="171">
                  <c:v>41443</c:v>
                </c:pt>
                <c:pt idx="172">
                  <c:v>41444</c:v>
                </c:pt>
                <c:pt idx="173">
                  <c:v>41445</c:v>
                </c:pt>
                <c:pt idx="174">
                  <c:v>41446</c:v>
                </c:pt>
                <c:pt idx="175">
                  <c:v>41449</c:v>
                </c:pt>
                <c:pt idx="176">
                  <c:v>41450</c:v>
                </c:pt>
                <c:pt idx="177">
                  <c:v>41451</c:v>
                </c:pt>
                <c:pt idx="178">
                  <c:v>41452</c:v>
                </c:pt>
                <c:pt idx="179">
                  <c:v>41453</c:v>
                </c:pt>
                <c:pt idx="180">
                  <c:v>41456</c:v>
                </c:pt>
                <c:pt idx="181">
                  <c:v>41457</c:v>
                </c:pt>
                <c:pt idx="182">
                  <c:v>41458</c:v>
                </c:pt>
                <c:pt idx="183">
                  <c:v>41459</c:v>
                </c:pt>
                <c:pt idx="184">
                  <c:v>41460</c:v>
                </c:pt>
                <c:pt idx="185">
                  <c:v>41463</c:v>
                </c:pt>
                <c:pt idx="186">
                  <c:v>41464</c:v>
                </c:pt>
                <c:pt idx="187">
                  <c:v>41465</c:v>
                </c:pt>
                <c:pt idx="188">
                  <c:v>41466</c:v>
                </c:pt>
                <c:pt idx="189">
                  <c:v>41467</c:v>
                </c:pt>
                <c:pt idx="190">
                  <c:v>41470</c:v>
                </c:pt>
                <c:pt idx="191">
                  <c:v>41471</c:v>
                </c:pt>
                <c:pt idx="192">
                  <c:v>41472</c:v>
                </c:pt>
                <c:pt idx="193">
                  <c:v>41473</c:v>
                </c:pt>
                <c:pt idx="194">
                  <c:v>41474</c:v>
                </c:pt>
                <c:pt idx="195">
                  <c:v>41477</c:v>
                </c:pt>
                <c:pt idx="196">
                  <c:v>41478</c:v>
                </c:pt>
                <c:pt idx="197">
                  <c:v>41479</c:v>
                </c:pt>
                <c:pt idx="198">
                  <c:v>41480</c:v>
                </c:pt>
                <c:pt idx="199">
                  <c:v>41481</c:v>
                </c:pt>
                <c:pt idx="200">
                  <c:v>41484</c:v>
                </c:pt>
                <c:pt idx="201">
                  <c:v>41485</c:v>
                </c:pt>
                <c:pt idx="202">
                  <c:v>41486</c:v>
                </c:pt>
                <c:pt idx="203">
                  <c:v>41487</c:v>
                </c:pt>
                <c:pt idx="204">
                  <c:v>41488</c:v>
                </c:pt>
                <c:pt idx="205">
                  <c:v>41491</c:v>
                </c:pt>
                <c:pt idx="206">
                  <c:v>41492</c:v>
                </c:pt>
                <c:pt idx="207">
                  <c:v>41493</c:v>
                </c:pt>
                <c:pt idx="208">
                  <c:v>41494</c:v>
                </c:pt>
                <c:pt idx="209">
                  <c:v>41495</c:v>
                </c:pt>
                <c:pt idx="210">
                  <c:v>41498</c:v>
                </c:pt>
                <c:pt idx="211">
                  <c:v>41499</c:v>
                </c:pt>
                <c:pt idx="212">
                  <c:v>41500</c:v>
                </c:pt>
                <c:pt idx="213">
                  <c:v>41501</c:v>
                </c:pt>
                <c:pt idx="214">
                  <c:v>41502</c:v>
                </c:pt>
                <c:pt idx="215">
                  <c:v>41505</c:v>
                </c:pt>
                <c:pt idx="216">
                  <c:v>41506</c:v>
                </c:pt>
                <c:pt idx="217">
                  <c:v>41507</c:v>
                </c:pt>
                <c:pt idx="218">
                  <c:v>41508</c:v>
                </c:pt>
                <c:pt idx="219">
                  <c:v>41509</c:v>
                </c:pt>
                <c:pt idx="220">
                  <c:v>41512</c:v>
                </c:pt>
                <c:pt idx="221">
                  <c:v>41513</c:v>
                </c:pt>
                <c:pt idx="222">
                  <c:v>41514</c:v>
                </c:pt>
                <c:pt idx="223">
                  <c:v>41515</c:v>
                </c:pt>
                <c:pt idx="224">
                  <c:v>41516</c:v>
                </c:pt>
                <c:pt idx="225">
                  <c:v>41519</c:v>
                </c:pt>
                <c:pt idx="226">
                  <c:v>41520</c:v>
                </c:pt>
                <c:pt idx="227">
                  <c:v>41521</c:v>
                </c:pt>
                <c:pt idx="228">
                  <c:v>41522</c:v>
                </c:pt>
                <c:pt idx="229">
                  <c:v>41523</c:v>
                </c:pt>
                <c:pt idx="230">
                  <c:v>41526</c:v>
                </c:pt>
                <c:pt idx="231">
                  <c:v>41527</c:v>
                </c:pt>
                <c:pt idx="232">
                  <c:v>41528</c:v>
                </c:pt>
                <c:pt idx="233">
                  <c:v>41529</c:v>
                </c:pt>
                <c:pt idx="234">
                  <c:v>41530</c:v>
                </c:pt>
                <c:pt idx="235">
                  <c:v>41533</c:v>
                </c:pt>
                <c:pt idx="236">
                  <c:v>41534</c:v>
                </c:pt>
                <c:pt idx="237">
                  <c:v>41535</c:v>
                </c:pt>
                <c:pt idx="238">
                  <c:v>41536</c:v>
                </c:pt>
                <c:pt idx="239">
                  <c:v>41537</c:v>
                </c:pt>
                <c:pt idx="240">
                  <c:v>41540</c:v>
                </c:pt>
                <c:pt idx="241">
                  <c:v>41541</c:v>
                </c:pt>
                <c:pt idx="242">
                  <c:v>41542</c:v>
                </c:pt>
                <c:pt idx="243">
                  <c:v>41543</c:v>
                </c:pt>
                <c:pt idx="244">
                  <c:v>41544</c:v>
                </c:pt>
                <c:pt idx="245">
                  <c:v>41547</c:v>
                </c:pt>
              </c:numCache>
            </c:numRef>
          </c:cat>
          <c:val>
            <c:numRef>
              <c:f>'33'!$D$5:$D$250</c:f>
              <c:numCache>
                <c:formatCode>General</c:formatCode>
                <c:ptCount val="246"/>
                <c:pt idx="0">
                  <c:v>2.4897479200000001</c:v>
                </c:pt>
                <c:pt idx="1">
                  <c:v>1.2505739600000001</c:v>
                </c:pt>
                <c:pt idx="2">
                  <c:v>1.14E-2</c:v>
                </c:pt>
                <c:pt idx="3">
                  <c:v>0.21030000000000001</c:v>
                </c:pt>
                <c:pt idx="4">
                  <c:v>0.5111</c:v>
                </c:pt>
                <c:pt idx="5">
                  <c:v>2.6100000000000002E-2</c:v>
                </c:pt>
                <c:pt idx="6">
                  <c:v>6.6814999999999998</c:v>
                </c:pt>
                <c:pt idx="7">
                  <c:v>35.628755200000001</c:v>
                </c:pt>
                <c:pt idx="8">
                  <c:v>4.9439700000000002</c:v>
                </c:pt>
                <c:pt idx="9">
                  <c:v>1.0960999999999999</c:v>
                </c:pt>
                <c:pt idx="10">
                  <c:v>2.9411999999999998</c:v>
                </c:pt>
                <c:pt idx="11">
                  <c:v>6.8193000000000001</c:v>
                </c:pt>
                <c:pt idx="12">
                  <c:v>4.8331</c:v>
                </c:pt>
                <c:pt idx="13">
                  <c:v>4.7331000000000003</c:v>
                </c:pt>
                <c:pt idx="14">
                  <c:v>4.4898999999999996</c:v>
                </c:pt>
                <c:pt idx="15">
                  <c:v>13.443270120000001</c:v>
                </c:pt>
                <c:pt idx="16">
                  <c:v>2.7413000000000003</c:v>
                </c:pt>
                <c:pt idx="17">
                  <c:v>1.3517999999999999</c:v>
                </c:pt>
                <c:pt idx="18">
                  <c:v>42.234547259999999</c:v>
                </c:pt>
                <c:pt idx="19">
                  <c:v>0.67659999999999998</c:v>
                </c:pt>
                <c:pt idx="20">
                  <c:v>13.621471830000001</c:v>
                </c:pt>
                <c:pt idx="21">
                  <c:v>11.453605680000001</c:v>
                </c:pt>
                <c:pt idx="22">
                  <c:v>33.344993959999996</c:v>
                </c:pt>
                <c:pt idx="23">
                  <c:v>18.825780000000002</c:v>
                </c:pt>
                <c:pt idx="24">
                  <c:v>8.6099999999999996E-2</c:v>
                </c:pt>
                <c:pt idx="25">
                  <c:v>6.7799999999999999E-2</c:v>
                </c:pt>
                <c:pt idx="26">
                  <c:v>9.1999999999999998E-3</c:v>
                </c:pt>
                <c:pt idx="27">
                  <c:v>4.5177999999999994</c:v>
                </c:pt>
                <c:pt idx="28">
                  <c:v>9.0263999999999989</c:v>
                </c:pt>
                <c:pt idx="29">
                  <c:v>2.0853999999999999</c:v>
                </c:pt>
                <c:pt idx="30">
                  <c:v>0.95494254000000001</c:v>
                </c:pt>
                <c:pt idx="31">
                  <c:v>3.6876651200000001</c:v>
                </c:pt>
                <c:pt idx="32">
                  <c:v>3.4023699999999999</c:v>
                </c:pt>
                <c:pt idx="33">
                  <c:v>0.11609999999999999</c:v>
                </c:pt>
                <c:pt idx="34">
                  <c:v>0.37810000000000005</c:v>
                </c:pt>
                <c:pt idx="35">
                  <c:v>0.35570000000000002</c:v>
                </c:pt>
                <c:pt idx="36">
                  <c:v>1.5270999999999999</c:v>
                </c:pt>
                <c:pt idx="37">
                  <c:v>1.4274499999999999</c:v>
                </c:pt>
                <c:pt idx="38">
                  <c:v>1.3277999999999999</c:v>
                </c:pt>
                <c:pt idx="39">
                  <c:v>9.5213673100000005</c:v>
                </c:pt>
                <c:pt idx="40">
                  <c:v>8.0552074099999995</c:v>
                </c:pt>
                <c:pt idx="41">
                  <c:v>47.027214800000003</c:v>
                </c:pt>
                <c:pt idx="42">
                  <c:v>10.20904</c:v>
                </c:pt>
                <c:pt idx="43">
                  <c:v>12.854339449999999</c:v>
                </c:pt>
                <c:pt idx="44">
                  <c:v>27.734505850000001</c:v>
                </c:pt>
                <c:pt idx="45">
                  <c:v>134.83674999999999</c:v>
                </c:pt>
                <c:pt idx="46">
                  <c:v>0.52429999999999999</c:v>
                </c:pt>
                <c:pt idx="47">
                  <c:v>0.2853</c:v>
                </c:pt>
                <c:pt idx="48">
                  <c:v>10.273200000000001</c:v>
                </c:pt>
                <c:pt idx="49">
                  <c:v>4.98655735</c:v>
                </c:pt>
                <c:pt idx="50">
                  <c:v>18.35792198</c:v>
                </c:pt>
                <c:pt idx="51">
                  <c:v>27.510380000000001</c:v>
                </c:pt>
                <c:pt idx="52">
                  <c:v>14.42384459</c:v>
                </c:pt>
                <c:pt idx="53">
                  <c:v>2.7010000000000001</c:v>
                </c:pt>
                <c:pt idx="54">
                  <c:v>48.03841413</c:v>
                </c:pt>
                <c:pt idx="55">
                  <c:v>54.100771999999999</c:v>
                </c:pt>
                <c:pt idx="56">
                  <c:v>18.736039999999999</c:v>
                </c:pt>
                <c:pt idx="57">
                  <c:v>87.33111319999999</c:v>
                </c:pt>
                <c:pt idx="58">
                  <c:v>25.740021280000001</c:v>
                </c:pt>
                <c:pt idx="59">
                  <c:v>221.67691688000002</c:v>
                </c:pt>
                <c:pt idx="60">
                  <c:v>5.16E-2</c:v>
                </c:pt>
                <c:pt idx="61">
                  <c:v>228.86284582000002</c:v>
                </c:pt>
                <c:pt idx="62">
                  <c:v>149.34389650000003</c:v>
                </c:pt>
                <c:pt idx="63">
                  <c:v>224.77702888000002</c:v>
                </c:pt>
                <c:pt idx="64">
                  <c:v>9.3010000000000002</c:v>
                </c:pt>
                <c:pt idx="65">
                  <c:v>0.75679999999999992</c:v>
                </c:pt>
                <c:pt idx="66">
                  <c:v>0.1144</c:v>
                </c:pt>
                <c:pt idx="67">
                  <c:v>0.1303</c:v>
                </c:pt>
                <c:pt idx="68">
                  <c:v>8.9799999999999991E-2</c:v>
                </c:pt>
                <c:pt idx="69">
                  <c:v>0.11559999999999999</c:v>
                </c:pt>
                <c:pt idx="70">
                  <c:v>0.46899999999999997</c:v>
                </c:pt>
                <c:pt idx="71">
                  <c:v>0.30260000000000004</c:v>
                </c:pt>
                <c:pt idx="72">
                  <c:v>0.33839999999999998</c:v>
                </c:pt>
                <c:pt idx="73">
                  <c:v>8.5000000000000006E-2</c:v>
                </c:pt>
                <c:pt idx="74">
                  <c:v>0.9022</c:v>
                </c:pt>
                <c:pt idx="75">
                  <c:v>4.1299999999999996E-2</c:v>
                </c:pt>
                <c:pt idx="76">
                  <c:v>11.407821439999999</c:v>
                </c:pt>
                <c:pt idx="77">
                  <c:v>38.217628480000002</c:v>
                </c:pt>
                <c:pt idx="78">
                  <c:v>0.94089999999999996</c:v>
                </c:pt>
                <c:pt idx="79">
                  <c:v>10.138823090000001</c:v>
                </c:pt>
                <c:pt idx="80">
                  <c:v>8.7717000000000009</c:v>
                </c:pt>
                <c:pt idx="81">
                  <c:v>1.3745999999999998</c:v>
                </c:pt>
                <c:pt idx="82">
                  <c:v>0.1353</c:v>
                </c:pt>
                <c:pt idx="83">
                  <c:v>1.6271</c:v>
                </c:pt>
                <c:pt idx="84">
                  <c:v>0.81604999999999994</c:v>
                </c:pt>
                <c:pt idx="85">
                  <c:v>5.0000000000000001E-3</c:v>
                </c:pt>
                <c:pt idx="86">
                  <c:v>3.9200000000000006E-2</c:v>
                </c:pt>
                <c:pt idx="87">
                  <c:v>0.49920000000000003</c:v>
                </c:pt>
                <c:pt idx="88">
                  <c:v>0.95920000000000005</c:v>
                </c:pt>
                <c:pt idx="89">
                  <c:v>1.3552779199999998</c:v>
                </c:pt>
                <c:pt idx="90">
                  <c:v>6.3970000000000002</c:v>
                </c:pt>
                <c:pt idx="91">
                  <c:v>6.226</c:v>
                </c:pt>
                <c:pt idx="92">
                  <c:v>3.0699999999999998E-2</c:v>
                </c:pt>
                <c:pt idx="93">
                  <c:v>5.4000000000000003E-3</c:v>
                </c:pt>
                <c:pt idx="94">
                  <c:v>6.720000000000001E-2</c:v>
                </c:pt>
                <c:pt idx="95">
                  <c:v>46.384267299999998</c:v>
                </c:pt>
                <c:pt idx="96">
                  <c:v>5.7000000000000002E-2</c:v>
                </c:pt>
                <c:pt idx="97">
                  <c:v>5.7976619000000005</c:v>
                </c:pt>
                <c:pt idx="98">
                  <c:v>0.10729999999999999</c:v>
                </c:pt>
                <c:pt idx="99">
                  <c:v>7.7220932399999995</c:v>
                </c:pt>
                <c:pt idx="100">
                  <c:v>15.336886479999999</c:v>
                </c:pt>
                <c:pt idx="101">
                  <c:v>0.15740000000000001</c:v>
                </c:pt>
                <c:pt idx="102">
                  <c:v>0.1457</c:v>
                </c:pt>
                <c:pt idx="103">
                  <c:v>4.6867720999999998</c:v>
                </c:pt>
                <c:pt idx="104">
                  <c:v>3.1073300000000001</c:v>
                </c:pt>
                <c:pt idx="105">
                  <c:v>86.269446640000012</c:v>
                </c:pt>
                <c:pt idx="106">
                  <c:v>0.32350000000000001</c:v>
                </c:pt>
                <c:pt idx="107">
                  <c:v>8.3000000000000001E-3</c:v>
                </c:pt>
                <c:pt idx="108">
                  <c:v>0.38589999999999997</c:v>
                </c:pt>
                <c:pt idx="109">
                  <c:v>0.33410000000000001</c:v>
                </c:pt>
                <c:pt idx="110">
                  <c:v>0.2792</c:v>
                </c:pt>
                <c:pt idx="111">
                  <c:v>0.2243</c:v>
                </c:pt>
                <c:pt idx="112">
                  <c:v>1.3048</c:v>
                </c:pt>
                <c:pt idx="113">
                  <c:v>2.0888</c:v>
                </c:pt>
                <c:pt idx="114">
                  <c:v>0.6986</c:v>
                </c:pt>
                <c:pt idx="115">
                  <c:v>11.356589750000001</c:v>
                </c:pt>
                <c:pt idx="116">
                  <c:v>40.326689999999999</c:v>
                </c:pt>
                <c:pt idx="117">
                  <c:v>34.6242503</c:v>
                </c:pt>
                <c:pt idx="118">
                  <c:v>3.0000000000000001E-3</c:v>
                </c:pt>
                <c:pt idx="119">
                  <c:v>1.6500000000000001E-2</c:v>
                </c:pt>
                <c:pt idx="120">
                  <c:v>172.18790126000002</c:v>
                </c:pt>
                <c:pt idx="121">
                  <c:v>43.214902039999998</c:v>
                </c:pt>
                <c:pt idx="122">
                  <c:v>1.5300000000000001E-2</c:v>
                </c:pt>
                <c:pt idx="123">
                  <c:v>9.300000000000001E-3</c:v>
                </c:pt>
                <c:pt idx="124">
                  <c:v>0.10840000000000001</c:v>
                </c:pt>
                <c:pt idx="125">
                  <c:v>1.2647999999999999</c:v>
                </c:pt>
                <c:pt idx="126">
                  <c:v>47.412100000000002</c:v>
                </c:pt>
                <c:pt idx="127">
                  <c:v>29.977762239999997</c:v>
                </c:pt>
                <c:pt idx="128">
                  <c:v>0.2329</c:v>
                </c:pt>
                <c:pt idx="129">
                  <c:v>0.70720000000000005</c:v>
                </c:pt>
                <c:pt idx="130">
                  <c:v>0.41155000000000003</c:v>
                </c:pt>
                <c:pt idx="131">
                  <c:v>0.1159</c:v>
                </c:pt>
                <c:pt idx="132">
                  <c:v>1.0714002699999998</c:v>
                </c:pt>
                <c:pt idx="133">
                  <c:v>5.6511000000000005</c:v>
                </c:pt>
                <c:pt idx="134">
                  <c:v>3.0189543999999997</c:v>
                </c:pt>
                <c:pt idx="135">
                  <c:v>6.4799999999999996E-2</c:v>
                </c:pt>
                <c:pt idx="136">
                  <c:v>18.048121600000002</c:v>
                </c:pt>
                <c:pt idx="137">
                  <c:v>100.8248368</c:v>
                </c:pt>
                <c:pt idx="138">
                  <c:v>124.85885268</c:v>
                </c:pt>
                <c:pt idx="139">
                  <c:v>158.90147483000001</c:v>
                </c:pt>
                <c:pt idx="140">
                  <c:v>125.63481759</c:v>
                </c:pt>
                <c:pt idx="141">
                  <c:v>199.79633616000001</c:v>
                </c:pt>
                <c:pt idx="142">
                  <c:v>241.24010107999999</c:v>
                </c:pt>
                <c:pt idx="143">
                  <c:v>260.03624005999995</c:v>
                </c:pt>
                <c:pt idx="144">
                  <c:v>57.183934049999998</c:v>
                </c:pt>
                <c:pt idx="145">
                  <c:v>23.858115490000003</c:v>
                </c:pt>
                <c:pt idx="146">
                  <c:v>12.065664009999999</c:v>
                </c:pt>
                <c:pt idx="147">
                  <c:v>0.99525545999999998</c:v>
                </c:pt>
                <c:pt idx="148">
                  <c:v>4.9299999999999997E-2</c:v>
                </c:pt>
                <c:pt idx="149">
                  <c:v>0.22169999999999998</c:v>
                </c:pt>
                <c:pt idx="150">
                  <c:v>1.78446288</c:v>
                </c:pt>
                <c:pt idx="151">
                  <c:v>44.745346779999998</c:v>
                </c:pt>
                <c:pt idx="152">
                  <c:v>54.291343980000001</c:v>
                </c:pt>
                <c:pt idx="153">
                  <c:v>1.0985648000000001</c:v>
                </c:pt>
                <c:pt idx="154">
                  <c:v>46.380330800000003</c:v>
                </c:pt>
                <c:pt idx="155">
                  <c:v>102.71243398</c:v>
                </c:pt>
                <c:pt idx="156">
                  <c:v>0.1129</c:v>
                </c:pt>
                <c:pt idx="157">
                  <c:v>118.14228375</c:v>
                </c:pt>
                <c:pt idx="158">
                  <c:v>91.095276159999997</c:v>
                </c:pt>
                <c:pt idx="159">
                  <c:v>8.5199999999999998E-2</c:v>
                </c:pt>
                <c:pt idx="160">
                  <c:v>52.047534429999999</c:v>
                </c:pt>
                <c:pt idx="161">
                  <c:v>73.923631310000005</c:v>
                </c:pt>
                <c:pt idx="162">
                  <c:v>156.14040920999997</c:v>
                </c:pt>
                <c:pt idx="163">
                  <c:v>1.0031000000000001</c:v>
                </c:pt>
                <c:pt idx="164">
                  <c:v>0.7602000000000001</c:v>
                </c:pt>
                <c:pt idx="165">
                  <c:v>9.1965000000000003</c:v>
                </c:pt>
                <c:pt idx="166">
                  <c:v>23.088161729999996</c:v>
                </c:pt>
                <c:pt idx="167">
                  <c:v>0.02</c:v>
                </c:pt>
                <c:pt idx="168">
                  <c:v>8.6630527099999988</c:v>
                </c:pt>
                <c:pt idx="169">
                  <c:v>0.12659999999999999</c:v>
                </c:pt>
                <c:pt idx="170">
                  <c:v>29.604396529999999</c:v>
                </c:pt>
                <c:pt idx="171">
                  <c:v>16.1688394</c:v>
                </c:pt>
                <c:pt idx="172">
                  <c:v>41.076442559999997</c:v>
                </c:pt>
                <c:pt idx="173">
                  <c:v>61.942975820000001</c:v>
                </c:pt>
                <c:pt idx="174">
                  <c:v>37.78958755</c:v>
                </c:pt>
                <c:pt idx="175">
                  <c:v>75.873512000000005</c:v>
                </c:pt>
                <c:pt idx="176">
                  <c:v>131.85311996999999</c:v>
                </c:pt>
                <c:pt idx="177">
                  <c:v>118.1296</c:v>
                </c:pt>
                <c:pt idx="178">
                  <c:v>216.5917</c:v>
                </c:pt>
                <c:pt idx="179">
                  <c:v>28.545999999999999</c:v>
                </c:pt>
                <c:pt idx="180">
                  <c:v>0.61</c:v>
                </c:pt>
                <c:pt idx="181">
                  <c:v>0.11</c:v>
                </c:pt>
                <c:pt idx="182">
                  <c:v>7.59</c:v>
                </c:pt>
                <c:pt idx="183">
                  <c:v>0.7</c:v>
                </c:pt>
                <c:pt idx="184">
                  <c:v>1.2</c:v>
                </c:pt>
                <c:pt idx="185">
                  <c:v>0.03</c:v>
                </c:pt>
                <c:pt idx="186">
                  <c:v>3.23</c:v>
                </c:pt>
                <c:pt idx="187">
                  <c:v>0.9</c:v>
                </c:pt>
                <c:pt idx="188">
                  <c:v>1.57</c:v>
                </c:pt>
                <c:pt idx="189">
                  <c:v>44.062999999999995</c:v>
                </c:pt>
                <c:pt idx="190">
                  <c:v>0.15</c:v>
                </c:pt>
                <c:pt idx="191">
                  <c:v>2.2999999999999998</c:v>
                </c:pt>
                <c:pt idx="192">
                  <c:v>10.76</c:v>
                </c:pt>
                <c:pt idx="193">
                  <c:v>0.09</c:v>
                </c:pt>
                <c:pt idx="194">
                  <c:v>0.18</c:v>
                </c:pt>
                <c:pt idx="195">
                  <c:v>0.65</c:v>
                </c:pt>
                <c:pt idx="196">
                  <c:v>11.459</c:v>
                </c:pt>
                <c:pt idx="197">
                  <c:v>92.786000000000001</c:v>
                </c:pt>
                <c:pt idx="198">
                  <c:v>41.819000000000003</c:v>
                </c:pt>
                <c:pt idx="199">
                  <c:v>108.029</c:v>
                </c:pt>
                <c:pt idx="200">
                  <c:v>23.812000000000001</c:v>
                </c:pt>
                <c:pt idx="201">
                  <c:v>49.338999999999999</c:v>
                </c:pt>
                <c:pt idx="202">
                  <c:v>0.89</c:v>
                </c:pt>
                <c:pt idx="203">
                  <c:v>0.1</c:v>
                </c:pt>
                <c:pt idx="204">
                  <c:v>0.45</c:v>
                </c:pt>
                <c:pt idx="205">
                  <c:v>4.13</c:v>
                </c:pt>
                <c:pt idx="206">
                  <c:v>32.058999999999997</c:v>
                </c:pt>
                <c:pt idx="207">
                  <c:v>0.19</c:v>
                </c:pt>
                <c:pt idx="208">
                  <c:v>0.31</c:v>
                </c:pt>
                <c:pt idx="209">
                  <c:v>0.05</c:v>
                </c:pt>
                <c:pt idx="210">
                  <c:v>0.14000000000000001</c:v>
                </c:pt>
                <c:pt idx="211">
                  <c:v>4.9800000000000004</c:v>
                </c:pt>
                <c:pt idx="212">
                  <c:v>11.44</c:v>
                </c:pt>
                <c:pt idx="213">
                  <c:v>4.76</c:v>
                </c:pt>
                <c:pt idx="214">
                  <c:v>0.06</c:v>
                </c:pt>
                <c:pt idx="215">
                  <c:v>0.34</c:v>
                </c:pt>
                <c:pt idx="216">
                  <c:v>0.51</c:v>
                </c:pt>
                <c:pt idx="217">
                  <c:v>0.33</c:v>
                </c:pt>
                <c:pt idx="218">
                  <c:v>0.4</c:v>
                </c:pt>
                <c:pt idx="219">
                  <c:v>113.61999999999999</c:v>
                </c:pt>
                <c:pt idx="220">
                  <c:v>69.691000000000003</c:v>
                </c:pt>
                <c:pt idx="221">
                  <c:v>1.919</c:v>
                </c:pt>
                <c:pt idx="222">
                  <c:v>0.19</c:v>
                </c:pt>
                <c:pt idx="223">
                  <c:v>31.155000000000001</c:v>
                </c:pt>
                <c:pt idx="224">
                  <c:v>7.0000000000000007E-2</c:v>
                </c:pt>
                <c:pt idx="225">
                  <c:v>7.0000000000000007E-2</c:v>
                </c:pt>
                <c:pt idx="226">
                  <c:v>0.01</c:v>
                </c:pt>
                <c:pt idx="227">
                  <c:v>33.075000000000003</c:v>
                </c:pt>
                <c:pt idx="228">
                  <c:v>1.51</c:v>
                </c:pt>
                <c:pt idx="229">
                  <c:v>52.291000000000004</c:v>
                </c:pt>
                <c:pt idx="230">
                  <c:v>25.21</c:v>
                </c:pt>
                <c:pt idx="231">
                  <c:v>12.552</c:v>
                </c:pt>
                <c:pt idx="232">
                  <c:v>0.01</c:v>
                </c:pt>
                <c:pt idx="233">
                  <c:v>0.1</c:v>
                </c:pt>
                <c:pt idx="234">
                  <c:v>0.22</c:v>
                </c:pt>
                <c:pt idx="235">
                  <c:v>21.002999999999997</c:v>
                </c:pt>
                <c:pt idx="236">
                  <c:v>33.869999999999997</c:v>
                </c:pt>
                <c:pt idx="237">
                  <c:v>0.59</c:v>
                </c:pt>
                <c:pt idx="238">
                  <c:v>1.4449999999999998</c:v>
                </c:pt>
                <c:pt idx="239">
                  <c:v>49.975000000000001</c:v>
                </c:pt>
                <c:pt idx="240">
                  <c:v>78.092999999999989</c:v>
                </c:pt>
                <c:pt idx="241">
                  <c:v>201.36799999999999</c:v>
                </c:pt>
                <c:pt idx="242">
                  <c:v>145.17699999999999</c:v>
                </c:pt>
                <c:pt idx="243">
                  <c:v>62.478999999999999</c:v>
                </c:pt>
                <c:pt idx="244">
                  <c:v>260.70400000000001</c:v>
                </c:pt>
                <c:pt idx="245">
                  <c:v>8.02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138112"/>
        <c:axId val="110139648"/>
      </c:lineChart>
      <c:dateAx>
        <c:axId val="110138112"/>
        <c:scaling>
          <c:orientation val="minMax"/>
          <c:max val="41548"/>
        </c:scaling>
        <c:delete val="0"/>
        <c:axPos val="b"/>
        <c:numFmt formatCode="m/d/yyyy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800"/>
            </a:pPr>
            <a:endParaRPr lang="ru-RU"/>
          </a:p>
        </c:txPr>
        <c:crossAx val="110139648"/>
        <c:crosses val="autoZero"/>
        <c:auto val="1"/>
        <c:lblOffset val="100"/>
        <c:baseTimeUnit val="days"/>
        <c:majorUnit val="3"/>
      </c:dateAx>
      <c:valAx>
        <c:axId val="110139648"/>
        <c:scaling>
          <c:orientation val="minMax"/>
          <c:max val="300"/>
          <c:min val="0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110138112"/>
        <c:crosses val="autoZero"/>
        <c:crossBetween val="between"/>
        <c:majorUnit val="100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266" l="0.70000000000000062" r="0.70000000000000062" t="0.75000000000000266" header="0.30000000000000032" footer="0.30000000000000032"/>
    <c:pageSetup/>
  </c:printSettings>
  <c:userShapes r:id="rId1"/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806879403232492"/>
          <c:y val="0.1190457760576538"/>
          <c:w val="0.78344061361261885"/>
          <c:h val="0.62400017794385876"/>
        </c:manualLayout>
      </c:layout>
      <c:lineChart>
        <c:grouping val="standard"/>
        <c:varyColors val="0"/>
        <c:ser>
          <c:idx val="0"/>
          <c:order val="0"/>
          <c:tx>
            <c:strRef>
              <c:f>'33'!$G$4</c:f>
              <c:strCache>
                <c:ptCount val="1"/>
                <c:pt idx="0">
                  <c:v>Money market lender concentration</c:v>
                </c:pt>
              </c:strCache>
            </c:strRef>
          </c:tx>
          <c:spPr>
            <a:ln w="28575">
              <a:solidFill>
                <a:schemeClr val="accent2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'33'!$A$5:$A$250</c:f>
              <c:numCache>
                <c:formatCode>m/d/yyyy</c:formatCode>
                <c:ptCount val="246"/>
                <c:pt idx="0">
                  <c:v>41183</c:v>
                </c:pt>
                <c:pt idx="1">
                  <c:v>41184</c:v>
                </c:pt>
                <c:pt idx="2">
                  <c:v>41185</c:v>
                </c:pt>
                <c:pt idx="3">
                  <c:v>41186</c:v>
                </c:pt>
                <c:pt idx="4">
                  <c:v>41187</c:v>
                </c:pt>
                <c:pt idx="5">
                  <c:v>41190</c:v>
                </c:pt>
                <c:pt idx="6">
                  <c:v>41191</c:v>
                </c:pt>
                <c:pt idx="7">
                  <c:v>41192</c:v>
                </c:pt>
                <c:pt idx="8">
                  <c:v>41193</c:v>
                </c:pt>
                <c:pt idx="9">
                  <c:v>41194</c:v>
                </c:pt>
                <c:pt idx="10">
                  <c:v>41197</c:v>
                </c:pt>
                <c:pt idx="11">
                  <c:v>41198</c:v>
                </c:pt>
                <c:pt idx="12">
                  <c:v>41199</c:v>
                </c:pt>
                <c:pt idx="13">
                  <c:v>41200</c:v>
                </c:pt>
                <c:pt idx="14">
                  <c:v>41201</c:v>
                </c:pt>
                <c:pt idx="15">
                  <c:v>41204</c:v>
                </c:pt>
                <c:pt idx="16">
                  <c:v>41205</c:v>
                </c:pt>
                <c:pt idx="17">
                  <c:v>41206</c:v>
                </c:pt>
                <c:pt idx="18">
                  <c:v>41207</c:v>
                </c:pt>
                <c:pt idx="19">
                  <c:v>41208</c:v>
                </c:pt>
                <c:pt idx="20">
                  <c:v>41211</c:v>
                </c:pt>
                <c:pt idx="21">
                  <c:v>41212</c:v>
                </c:pt>
                <c:pt idx="22">
                  <c:v>41213</c:v>
                </c:pt>
                <c:pt idx="23">
                  <c:v>41214</c:v>
                </c:pt>
                <c:pt idx="24">
                  <c:v>41215</c:v>
                </c:pt>
                <c:pt idx="25">
                  <c:v>41219</c:v>
                </c:pt>
                <c:pt idx="26">
                  <c:v>41220</c:v>
                </c:pt>
                <c:pt idx="27">
                  <c:v>41221</c:v>
                </c:pt>
                <c:pt idx="28">
                  <c:v>41222</c:v>
                </c:pt>
                <c:pt idx="29">
                  <c:v>41225</c:v>
                </c:pt>
                <c:pt idx="30">
                  <c:v>41226</c:v>
                </c:pt>
                <c:pt idx="31">
                  <c:v>41227</c:v>
                </c:pt>
                <c:pt idx="32">
                  <c:v>41228</c:v>
                </c:pt>
                <c:pt idx="33">
                  <c:v>41229</c:v>
                </c:pt>
                <c:pt idx="34">
                  <c:v>41232</c:v>
                </c:pt>
                <c:pt idx="35">
                  <c:v>41233</c:v>
                </c:pt>
                <c:pt idx="36">
                  <c:v>41234</c:v>
                </c:pt>
                <c:pt idx="37">
                  <c:v>41235</c:v>
                </c:pt>
                <c:pt idx="38">
                  <c:v>41236</c:v>
                </c:pt>
                <c:pt idx="39">
                  <c:v>41239</c:v>
                </c:pt>
                <c:pt idx="40">
                  <c:v>41240</c:v>
                </c:pt>
                <c:pt idx="41">
                  <c:v>41241</c:v>
                </c:pt>
                <c:pt idx="42">
                  <c:v>41242</c:v>
                </c:pt>
                <c:pt idx="43">
                  <c:v>41243</c:v>
                </c:pt>
                <c:pt idx="44">
                  <c:v>41246</c:v>
                </c:pt>
                <c:pt idx="45">
                  <c:v>41247</c:v>
                </c:pt>
                <c:pt idx="46">
                  <c:v>41248</c:v>
                </c:pt>
                <c:pt idx="47">
                  <c:v>41249</c:v>
                </c:pt>
                <c:pt idx="48">
                  <c:v>41250</c:v>
                </c:pt>
                <c:pt idx="49">
                  <c:v>41253</c:v>
                </c:pt>
                <c:pt idx="50">
                  <c:v>41254</c:v>
                </c:pt>
                <c:pt idx="51">
                  <c:v>41255</c:v>
                </c:pt>
                <c:pt idx="52">
                  <c:v>41256</c:v>
                </c:pt>
                <c:pt idx="53">
                  <c:v>41257</c:v>
                </c:pt>
                <c:pt idx="54">
                  <c:v>41260</c:v>
                </c:pt>
                <c:pt idx="55">
                  <c:v>41261</c:v>
                </c:pt>
                <c:pt idx="56">
                  <c:v>41262</c:v>
                </c:pt>
                <c:pt idx="57">
                  <c:v>41263</c:v>
                </c:pt>
                <c:pt idx="58">
                  <c:v>41264</c:v>
                </c:pt>
                <c:pt idx="59">
                  <c:v>41267</c:v>
                </c:pt>
                <c:pt idx="60">
                  <c:v>41268</c:v>
                </c:pt>
                <c:pt idx="61">
                  <c:v>41269</c:v>
                </c:pt>
                <c:pt idx="62">
                  <c:v>41270</c:v>
                </c:pt>
                <c:pt idx="63">
                  <c:v>41271</c:v>
                </c:pt>
                <c:pt idx="64">
                  <c:v>41283</c:v>
                </c:pt>
                <c:pt idx="65">
                  <c:v>41284</c:v>
                </c:pt>
                <c:pt idx="66">
                  <c:v>41285</c:v>
                </c:pt>
                <c:pt idx="67">
                  <c:v>41288</c:v>
                </c:pt>
                <c:pt idx="68">
                  <c:v>41289</c:v>
                </c:pt>
                <c:pt idx="69">
                  <c:v>41290</c:v>
                </c:pt>
                <c:pt idx="70">
                  <c:v>41291</c:v>
                </c:pt>
                <c:pt idx="71">
                  <c:v>41292</c:v>
                </c:pt>
                <c:pt idx="72">
                  <c:v>41295</c:v>
                </c:pt>
                <c:pt idx="73">
                  <c:v>41296</c:v>
                </c:pt>
                <c:pt idx="74">
                  <c:v>41297</c:v>
                </c:pt>
                <c:pt idx="75">
                  <c:v>41298</c:v>
                </c:pt>
                <c:pt idx="76">
                  <c:v>41299</c:v>
                </c:pt>
                <c:pt idx="77">
                  <c:v>41302</c:v>
                </c:pt>
                <c:pt idx="78">
                  <c:v>41303</c:v>
                </c:pt>
                <c:pt idx="79">
                  <c:v>41304</c:v>
                </c:pt>
                <c:pt idx="80">
                  <c:v>41305</c:v>
                </c:pt>
                <c:pt idx="81">
                  <c:v>41306</c:v>
                </c:pt>
                <c:pt idx="82">
                  <c:v>41309</c:v>
                </c:pt>
                <c:pt idx="83">
                  <c:v>41310</c:v>
                </c:pt>
                <c:pt idx="84">
                  <c:v>41311</c:v>
                </c:pt>
                <c:pt idx="85">
                  <c:v>41312</c:v>
                </c:pt>
                <c:pt idx="86">
                  <c:v>41313</c:v>
                </c:pt>
                <c:pt idx="87">
                  <c:v>41316</c:v>
                </c:pt>
                <c:pt idx="88">
                  <c:v>41317</c:v>
                </c:pt>
                <c:pt idx="89">
                  <c:v>41318</c:v>
                </c:pt>
                <c:pt idx="90">
                  <c:v>41319</c:v>
                </c:pt>
                <c:pt idx="91">
                  <c:v>41320</c:v>
                </c:pt>
                <c:pt idx="92">
                  <c:v>41323</c:v>
                </c:pt>
                <c:pt idx="93">
                  <c:v>41324</c:v>
                </c:pt>
                <c:pt idx="94">
                  <c:v>41325</c:v>
                </c:pt>
                <c:pt idx="95">
                  <c:v>41326</c:v>
                </c:pt>
                <c:pt idx="96">
                  <c:v>41327</c:v>
                </c:pt>
                <c:pt idx="97">
                  <c:v>41330</c:v>
                </c:pt>
                <c:pt idx="98">
                  <c:v>41331</c:v>
                </c:pt>
                <c:pt idx="99">
                  <c:v>41332</c:v>
                </c:pt>
                <c:pt idx="100">
                  <c:v>41333</c:v>
                </c:pt>
                <c:pt idx="101">
                  <c:v>41334</c:v>
                </c:pt>
                <c:pt idx="102">
                  <c:v>41337</c:v>
                </c:pt>
                <c:pt idx="103">
                  <c:v>41338</c:v>
                </c:pt>
                <c:pt idx="104">
                  <c:v>41339</c:v>
                </c:pt>
                <c:pt idx="105">
                  <c:v>41340</c:v>
                </c:pt>
                <c:pt idx="106">
                  <c:v>41344</c:v>
                </c:pt>
                <c:pt idx="107">
                  <c:v>41345</c:v>
                </c:pt>
                <c:pt idx="108">
                  <c:v>41346</c:v>
                </c:pt>
                <c:pt idx="109">
                  <c:v>41347</c:v>
                </c:pt>
                <c:pt idx="110">
                  <c:v>41348</c:v>
                </c:pt>
                <c:pt idx="111">
                  <c:v>41351</c:v>
                </c:pt>
                <c:pt idx="112">
                  <c:v>41352</c:v>
                </c:pt>
                <c:pt idx="113">
                  <c:v>41353</c:v>
                </c:pt>
                <c:pt idx="114">
                  <c:v>41354</c:v>
                </c:pt>
                <c:pt idx="115">
                  <c:v>41355</c:v>
                </c:pt>
                <c:pt idx="116">
                  <c:v>41358</c:v>
                </c:pt>
                <c:pt idx="117">
                  <c:v>41359</c:v>
                </c:pt>
                <c:pt idx="118">
                  <c:v>41360</c:v>
                </c:pt>
                <c:pt idx="119">
                  <c:v>41361</c:v>
                </c:pt>
                <c:pt idx="120">
                  <c:v>41362</c:v>
                </c:pt>
                <c:pt idx="121">
                  <c:v>41365</c:v>
                </c:pt>
                <c:pt idx="122">
                  <c:v>41366</c:v>
                </c:pt>
                <c:pt idx="123">
                  <c:v>41367</c:v>
                </c:pt>
                <c:pt idx="124">
                  <c:v>41368</c:v>
                </c:pt>
                <c:pt idx="125">
                  <c:v>41369</c:v>
                </c:pt>
                <c:pt idx="126">
                  <c:v>41372</c:v>
                </c:pt>
                <c:pt idx="127">
                  <c:v>41373</c:v>
                </c:pt>
                <c:pt idx="128">
                  <c:v>41374</c:v>
                </c:pt>
                <c:pt idx="129">
                  <c:v>41375</c:v>
                </c:pt>
                <c:pt idx="130">
                  <c:v>41376</c:v>
                </c:pt>
                <c:pt idx="131">
                  <c:v>41379</c:v>
                </c:pt>
                <c:pt idx="132">
                  <c:v>41380</c:v>
                </c:pt>
                <c:pt idx="133">
                  <c:v>41381</c:v>
                </c:pt>
                <c:pt idx="134">
                  <c:v>41382</c:v>
                </c:pt>
                <c:pt idx="135">
                  <c:v>41383</c:v>
                </c:pt>
                <c:pt idx="136">
                  <c:v>41386</c:v>
                </c:pt>
                <c:pt idx="137">
                  <c:v>41387</c:v>
                </c:pt>
                <c:pt idx="138">
                  <c:v>41388</c:v>
                </c:pt>
                <c:pt idx="139">
                  <c:v>41389</c:v>
                </c:pt>
                <c:pt idx="140">
                  <c:v>41390</c:v>
                </c:pt>
                <c:pt idx="141">
                  <c:v>41393</c:v>
                </c:pt>
                <c:pt idx="142">
                  <c:v>41394</c:v>
                </c:pt>
                <c:pt idx="143">
                  <c:v>41400</c:v>
                </c:pt>
                <c:pt idx="144">
                  <c:v>41401</c:v>
                </c:pt>
                <c:pt idx="145">
                  <c:v>41402</c:v>
                </c:pt>
                <c:pt idx="146">
                  <c:v>41407</c:v>
                </c:pt>
                <c:pt idx="147">
                  <c:v>41408</c:v>
                </c:pt>
                <c:pt idx="148">
                  <c:v>41409</c:v>
                </c:pt>
                <c:pt idx="149">
                  <c:v>41410</c:v>
                </c:pt>
                <c:pt idx="150">
                  <c:v>41411</c:v>
                </c:pt>
                <c:pt idx="151">
                  <c:v>41414</c:v>
                </c:pt>
                <c:pt idx="152">
                  <c:v>41415</c:v>
                </c:pt>
                <c:pt idx="153">
                  <c:v>41416</c:v>
                </c:pt>
                <c:pt idx="154">
                  <c:v>41417</c:v>
                </c:pt>
                <c:pt idx="155">
                  <c:v>41418</c:v>
                </c:pt>
                <c:pt idx="156">
                  <c:v>41421</c:v>
                </c:pt>
                <c:pt idx="157">
                  <c:v>41422</c:v>
                </c:pt>
                <c:pt idx="158">
                  <c:v>41423</c:v>
                </c:pt>
                <c:pt idx="159">
                  <c:v>41424</c:v>
                </c:pt>
                <c:pt idx="160">
                  <c:v>41425</c:v>
                </c:pt>
                <c:pt idx="161">
                  <c:v>41428</c:v>
                </c:pt>
                <c:pt idx="162">
                  <c:v>41429</c:v>
                </c:pt>
                <c:pt idx="163">
                  <c:v>41430</c:v>
                </c:pt>
                <c:pt idx="164">
                  <c:v>41431</c:v>
                </c:pt>
                <c:pt idx="165">
                  <c:v>41432</c:v>
                </c:pt>
                <c:pt idx="166">
                  <c:v>41435</c:v>
                </c:pt>
                <c:pt idx="167">
                  <c:v>41436</c:v>
                </c:pt>
                <c:pt idx="168">
                  <c:v>41438</c:v>
                </c:pt>
                <c:pt idx="169">
                  <c:v>41439</c:v>
                </c:pt>
                <c:pt idx="170">
                  <c:v>41442</c:v>
                </c:pt>
                <c:pt idx="171">
                  <c:v>41443</c:v>
                </c:pt>
                <c:pt idx="172">
                  <c:v>41444</c:v>
                </c:pt>
                <c:pt idx="173">
                  <c:v>41445</c:v>
                </c:pt>
                <c:pt idx="174">
                  <c:v>41446</c:v>
                </c:pt>
                <c:pt idx="175">
                  <c:v>41449</c:v>
                </c:pt>
                <c:pt idx="176">
                  <c:v>41450</c:v>
                </c:pt>
                <c:pt idx="177">
                  <c:v>41451</c:v>
                </c:pt>
                <c:pt idx="178">
                  <c:v>41452</c:v>
                </c:pt>
                <c:pt idx="179">
                  <c:v>41453</c:v>
                </c:pt>
                <c:pt idx="180">
                  <c:v>41456</c:v>
                </c:pt>
                <c:pt idx="181">
                  <c:v>41457</c:v>
                </c:pt>
                <c:pt idx="182">
                  <c:v>41458</c:v>
                </c:pt>
                <c:pt idx="183">
                  <c:v>41459</c:v>
                </c:pt>
                <c:pt idx="184">
                  <c:v>41460</c:v>
                </c:pt>
                <c:pt idx="185">
                  <c:v>41463</c:v>
                </c:pt>
                <c:pt idx="186">
                  <c:v>41464</c:v>
                </c:pt>
                <c:pt idx="187">
                  <c:v>41465</c:v>
                </c:pt>
                <c:pt idx="188">
                  <c:v>41466</c:v>
                </c:pt>
                <c:pt idx="189">
                  <c:v>41467</c:v>
                </c:pt>
                <c:pt idx="190">
                  <c:v>41470</c:v>
                </c:pt>
                <c:pt idx="191">
                  <c:v>41471</c:v>
                </c:pt>
                <c:pt idx="192">
                  <c:v>41472</c:v>
                </c:pt>
                <c:pt idx="193">
                  <c:v>41473</c:v>
                </c:pt>
                <c:pt idx="194">
                  <c:v>41474</c:v>
                </c:pt>
                <c:pt idx="195">
                  <c:v>41477</c:v>
                </c:pt>
                <c:pt idx="196">
                  <c:v>41478</c:v>
                </c:pt>
                <c:pt idx="197">
                  <c:v>41479</c:v>
                </c:pt>
                <c:pt idx="198">
                  <c:v>41480</c:v>
                </c:pt>
                <c:pt idx="199">
                  <c:v>41481</c:v>
                </c:pt>
                <c:pt idx="200">
                  <c:v>41484</c:v>
                </c:pt>
                <c:pt idx="201">
                  <c:v>41485</c:v>
                </c:pt>
                <c:pt idx="202">
                  <c:v>41486</c:v>
                </c:pt>
                <c:pt idx="203">
                  <c:v>41487</c:v>
                </c:pt>
                <c:pt idx="204">
                  <c:v>41488</c:v>
                </c:pt>
                <c:pt idx="205">
                  <c:v>41491</c:v>
                </c:pt>
                <c:pt idx="206">
                  <c:v>41492</c:v>
                </c:pt>
                <c:pt idx="207">
                  <c:v>41493</c:v>
                </c:pt>
                <c:pt idx="208">
                  <c:v>41494</c:v>
                </c:pt>
                <c:pt idx="209">
                  <c:v>41495</c:v>
                </c:pt>
                <c:pt idx="210">
                  <c:v>41498</c:v>
                </c:pt>
                <c:pt idx="211">
                  <c:v>41499</c:v>
                </c:pt>
                <c:pt idx="212">
                  <c:v>41500</c:v>
                </c:pt>
                <c:pt idx="213">
                  <c:v>41501</c:v>
                </c:pt>
                <c:pt idx="214">
                  <c:v>41502</c:v>
                </c:pt>
                <c:pt idx="215">
                  <c:v>41505</c:v>
                </c:pt>
                <c:pt idx="216">
                  <c:v>41506</c:v>
                </c:pt>
                <c:pt idx="217">
                  <c:v>41507</c:v>
                </c:pt>
                <c:pt idx="218">
                  <c:v>41508</c:v>
                </c:pt>
                <c:pt idx="219">
                  <c:v>41509</c:v>
                </c:pt>
                <c:pt idx="220">
                  <c:v>41512</c:v>
                </c:pt>
                <c:pt idx="221">
                  <c:v>41513</c:v>
                </c:pt>
                <c:pt idx="222">
                  <c:v>41514</c:v>
                </c:pt>
                <c:pt idx="223">
                  <c:v>41515</c:v>
                </c:pt>
                <c:pt idx="224">
                  <c:v>41516</c:v>
                </c:pt>
                <c:pt idx="225">
                  <c:v>41519</c:v>
                </c:pt>
                <c:pt idx="226">
                  <c:v>41520</c:v>
                </c:pt>
                <c:pt idx="227">
                  <c:v>41521</c:v>
                </c:pt>
                <c:pt idx="228">
                  <c:v>41522</c:v>
                </c:pt>
                <c:pt idx="229">
                  <c:v>41523</c:v>
                </c:pt>
                <c:pt idx="230">
                  <c:v>41526</c:v>
                </c:pt>
                <c:pt idx="231">
                  <c:v>41527</c:v>
                </c:pt>
                <c:pt idx="232">
                  <c:v>41528</c:v>
                </c:pt>
                <c:pt idx="233">
                  <c:v>41529</c:v>
                </c:pt>
                <c:pt idx="234">
                  <c:v>41530</c:v>
                </c:pt>
                <c:pt idx="235">
                  <c:v>41533</c:v>
                </c:pt>
                <c:pt idx="236">
                  <c:v>41534</c:v>
                </c:pt>
                <c:pt idx="237">
                  <c:v>41535</c:v>
                </c:pt>
                <c:pt idx="238">
                  <c:v>41536</c:v>
                </c:pt>
                <c:pt idx="239">
                  <c:v>41537</c:v>
                </c:pt>
                <c:pt idx="240">
                  <c:v>41540</c:v>
                </c:pt>
                <c:pt idx="241">
                  <c:v>41541</c:v>
                </c:pt>
                <c:pt idx="242">
                  <c:v>41542</c:v>
                </c:pt>
                <c:pt idx="243">
                  <c:v>41543</c:v>
                </c:pt>
                <c:pt idx="244">
                  <c:v>41544</c:v>
                </c:pt>
                <c:pt idx="245">
                  <c:v>41547</c:v>
                </c:pt>
              </c:numCache>
            </c:numRef>
          </c:cat>
          <c:val>
            <c:numRef>
              <c:f>'33'!$G$5:$G$250</c:f>
              <c:numCache>
                <c:formatCode>General</c:formatCode>
                <c:ptCount val="246"/>
                <c:pt idx="0">
                  <c:v>0.22094678874119603</c:v>
                </c:pt>
                <c:pt idx="1">
                  <c:v>0.21292087086021974</c:v>
                </c:pt>
                <c:pt idx="2">
                  <c:v>0.18736236546609777</c:v>
                </c:pt>
                <c:pt idx="3">
                  <c:v>0.1879741672283412</c:v>
                </c:pt>
                <c:pt idx="4">
                  <c:v>0.18830868562797259</c:v>
                </c:pt>
                <c:pt idx="5">
                  <c:v>0.27706540890689363</c:v>
                </c:pt>
                <c:pt idx="6">
                  <c:v>0.2248963275481945</c:v>
                </c:pt>
                <c:pt idx="7">
                  <c:v>0.19057448480989708</c:v>
                </c:pt>
                <c:pt idx="8">
                  <c:v>0.19630294780180696</c:v>
                </c:pt>
                <c:pt idx="9">
                  <c:v>0.20961197298959289</c:v>
                </c:pt>
                <c:pt idx="10">
                  <c:v>0.22219383722437699</c:v>
                </c:pt>
                <c:pt idx="11">
                  <c:v>0.22547919852942117</c:v>
                </c:pt>
                <c:pt idx="12">
                  <c:v>0.19700674754614342</c:v>
                </c:pt>
                <c:pt idx="13">
                  <c:v>0.18968249504400109</c:v>
                </c:pt>
                <c:pt idx="14">
                  <c:v>0.18867606947927051</c:v>
                </c:pt>
                <c:pt idx="15">
                  <c:v>0.20169366554739518</c:v>
                </c:pt>
                <c:pt idx="16">
                  <c:v>0.1940420454739121</c:v>
                </c:pt>
                <c:pt idx="17">
                  <c:v>0.21376833090624259</c:v>
                </c:pt>
                <c:pt idx="18">
                  <c:v>0.31279771717212812</c:v>
                </c:pt>
                <c:pt idx="19">
                  <c:v>0.30793959779748892</c:v>
                </c:pt>
                <c:pt idx="20">
                  <c:v>0.34404399140129699</c:v>
                </c:pt>
                <c:pt idx="21">
                  <c:v>0.33200643798555562</c:v>
                </c:pt>
                <c:pt idx="22">
                  <c:v>0.26556542439781061</c:v>
                </c:pt>
                <c:pt idx="23">
                  <c:v>0.27405248374291191</c:v>
                </c:pt>
                <c:pt idx="24">
                  <c:v>0.24461031845641679</c:v>
                </c:pt>
                <c:pt idx="25">
                  <c:v>0.21941057596112748</c:v>
                </c:pt>
                <c:pt idx="26">
                  <c:v>0.21995839146707657</c:v>
                </c:pt>
                <c:pt idx="27">
                  <c:v>0.20966107333887665</c:v>
                </c:pt>
                <c:pt idx="28">
                  <c:v>0.18035735218606255</c:v>
                </c:pt>
                <c:pt idx="29">
                  <c:v>0.23165436592356445</c:v>
                </c:pt>
                <c:pt idx="30">
                  <c:v>0.19232133056244502</c:v>
                </c:pt>
                <c:pt idx="31">
                  <c:v>0.2186470389319656</c:v>
                </c:pt>
                <c:pt idx="32">
                  <c:v>0.24127502930984654</c:v>
                </c:pt>
                <c:pt idx="33">
                  <c:v>0.27034551267521151</c:v>
                </c:pt>
                <c:pt idx="34">
                  <c:v>0.2747390003281826</c:v>
                </c:pt>
                <c:pt idx="35">
                  <c:v>0.29013799952838148</c:v>
                </c:pt>
                <c:pt idx="36">
                  <c:v>0.20518042770550893</c:v>
                </c:pt>
                <c:pt idx="37">
                  <c:v>0.24745105137359064</c:v>
                </c:pt>
                <c:pt idx="38">
                  <c:v>0.21930021585390747</c:v>
                </c:pt>
                <c:pt idx="39">
                  <c:v>0.31061646457480913</c:v>
                </c:pt>
                <c:pt idx="40">
                  <c:v>0.30665415157671339</c:v>
                </c:pt>
                <c:pt idx="41">
                  <c:v>0.32884310073117651</c:v>
                </c:pt>
                <c:pt idx="42">
                  <c:v>0.34488978955312416</c:v>
                </c:pt>
                <c:pt idx="43">
                  <c:v>0.31886820243499087</c:v>
                </c:pt>
                <c:pt idx="44">
                  <c:v>0.32306899820842178</c:v>
                </c:pt>
                <c:pt idx="45">
                  <c:v>0.34049176678569676</c:v>
                </c:pt>
                <c:pt idx="46">
                  <c:v>0.29177221965602224</c:v>
                </c:pt>
                <c:pt idx="47">
                  <c:v>0.25920995902905336</c:v>
                </c:pt>
                <c:pt idx="48">
                  <c:v>0.22201302689441002</c:v>
                </c:pt>
                <c:pt idx="49">
                  <c:v>0.2955106253209745</c:v>
                </c:pt>
                <c:pt idx="50">
                  <c:v>0.3010216969030115</c:v>
                </c:pt>
                <c:pt idx="51">
                  <c:v>0.3568494424171319</c:v>
                </c:pt>
                <c:pt idx="52">
                  <c:v>0.29903613965586939</c:v>
                </c:pt>
                <c:pt idx="53">
                  <c:v>0.3339011099188125</c:v>
                </c:pt>
                <c:pt idx="54">
                  <c:v>0.36290892228550808</c:v>
                </c:pt>
                <c:pt idx="55">
                  <c:v>0.37474798146925686</c:v>
                </c:pt>
                <c:pt idx="56">
                  <c:v>0.33556068200309425</c:v>
                </c:pt>
                <c:pt idx="57">
                  <c:v>0.3486900695314058</c:v>
                </c:pt>
                <c:pt idx="58">
                  <c:v>0.34963270350492959</c:v>
                </c:pt>
                <c:pt idx="59">
                  <c:v>0.32916990429634768</c:v>
                </c:pt>
                <c:pt idx="60">
                  <c:v>0.33136551764938105</c:v>
                </c:pt>
                <c:pt idx="61">
                  <c:v>0.40558989331589751</c:v>
                </c:pt>
                <c:pt idx="62">
                  <c:v>0.39012804185233318</c:v>
                </c:pt>
                <c:pt idx="63">
                  <c:v>0.37400485480296985</c:v>
                </c:pt>
                <c:pt idx="64">
                  <c:v>0.18958012199999999</c:v>
                </c:pt>
                <c:pt idx="65">
                  <c:v>0.16671841500000001</c:v>
                </c:pt>
                <c:pt idx="66">
                  <c:v>0.16307724900000001</c:v>
                </c:pt>
                <c:pt idx="67">
                  <c:v>0.17072229</c:v>
                </c:pt>
                <c:pt idx="68">
                  <c:v>0.16967805599999999</c:v>
                </c:pt>
                <c:pt idx="69">
                  <c:v>0.168955301</c:v>
                </c:pt>
                <c:pt idx="70">
                  <c:v>0.157362787</c:v>
                </c:pt>
                <c:pt idx="71">
                  <c:v>0.166439069</c:v>
                </c:pt>
                <c:pt idx="72">
                  <c:v>0.170613132</c:v>
                </c:pt>
                <c:pt idx="73">
                  <c:v>0.174105862</c:v>
                </c:pt>
                <c:pt idx="74">
                  <c:v>0.165125562</c:v>
                </c:pt>
                <c:pt idx="75">
                  <c:v>0.16033246600000001</c:v>
                </c:pt>
                <c:pt idx="76">
                  <c:v>0.191980337</c:v>
                </c:pt>
                <c:pt idx="77">
                  <c:v>0.184996087</c:v>
                </c:pt>
                <c:pt idx="78">
                  <c:v>0.19693366200000001</c:v>
                </c:pt>
                <c:pt idx="79">
                  <c:v>0.18649680399999999</c:v>
                </c:pt>
                <c:pt idx="80">
                  <c:v>0.20766506400000001</c:v>
                </c:pt>
                <c:pt idx="81">
                  <c:v>0.18959079600000001</c:v>
                </c:pt>
                <c:pt idx="82">
                  <c:v>0.18862896400000001</c:v>
                </c:pt>
                <c:pt idx="83">
                  <c:v>0.200491375</c:v>
                </c:pt>
                <c:pt idx="84">
                  <c:v>0.19309684699999999</c:v>
                </c:pt>
                <c:pt idx="85">
                  <c:v>0.176325657</c:v>
                </c:pt>
                <c:pt idx="86">
                  <c:v>0.177752457</c:v>
                </c:pt>
                <c:pt idx="87">
                  <c:v>0.18452239300000001</c:v>
                </c:pt>
                <c:pt idx="88">
                  <c:v>0.19862148700000001</c:v>
                </c:pt>
                <c:pt idx="89">
                  <c:v>0.18947128399999999</c:v>
                </c:pt>
                <c:pt idx="90">
                  <c:v>0.17408706600000001</c:v>
                </c:pt>
                <c:pt idx="91">
                  <c:v>0.18352237800000001</c:v>
                </c:pt>
                <c:pt idx="92">
                  <c:v>0.19358682199999999</c:v>
                </c:pt>
                <c:pt idx="93">
                  <c:v>0.18374029</c:v>
                </c:pt>
                <c:pt idx="94">
                  <c:v>0.18795955</c:v>
                </c:pt>
                <c:pt idx="95">
                  <c:v>0.20036542099999999</c:v>
                </c:pt>
                <c:pt idx="96">
                  <c:v>0.19769610300000001</c:v>
                </c:pt>
                <c:pt idx="97">
                  <c:v>0.22157026499999999</c:v>
                </c:pt>
                <c:pt idx="98">
                  <c:v>0.22052569799999999</c:v>
                </c:pt>
                <c:pt idx="99">
                  <c:v>0.21006396699999999</c:v>
                </c:pt>
                <c:pt idx="100">
                  <c:v>0.22456663199999999</c:v>
                </c:pt>
                <c:pt idx="101">
                  <c:v>0.19689514499999999</c:v>
                </c:pt>
                <c:pt idx="102">
                  <c:v>0.206791434</c:v>
                </c:pt>
                <c:pt idx="103">
                  <c:v>0.205124049</c:v>
                </c:pt>
                <c:pt idx="104">
                  <c:v>0.173841248</c:v>
                </c:pt>
                <c:pt idx="105">
                  <c:v>0.19030707699999999</c:v>
                </c:pt>
                <c:pt idx="106">
                  <c:v>0.220199214</c:v>
                </c:pt>
                <c:pt idx="107">
                  <c:v>0.21657006600000001</c:v>
                </c:pt>
                <c:pt idx="108">
                  <c:v>0.19809094899999999</c:v>
                </c:pt>
                <c:pt idx="109">
                  <c:v>0.196573948</c:v>
                </c:pt>
                <c:pt idx="110">
                  <c:v>0.206027761</c:v>
                </c:pt>
                <c:pt idx="111">
                  <c:v>0.20628439800000001</c:v>
                </c:pt>
                <c:pt idx="112">
                  <c:v>0.22917104599999999</c:v>
                </c:pt>
                <c:pt idx="113">
                  <c:v>0.22383655199999999</c:v>
                </c:pt>
                <c:pt idx="114">
                  <c:v>0.209735752</c:v>
                </c:pt>
                <c:pt idx="115">
                  <c:v>0.227480813</c:v>
                </c:pt>
                <c:pt idx="116">
                  <c:v>0.258847938</c:v>
                </c:pt>
                <c:pt idx="117">
                  <c:v>0.25265460099999998</c:v>
                </c:pt>
                <c:pt idx="118">
                  <c:v>0.25685670599999999</c:v>
                </c:pt>
                <c:pt idx="119">
                  <c:v>0.26196611600000003</c:v>
                </c:pt>
                <c:pt idx="120">
                  <c:v>0.26652884700000001</c:v>
                </c:pt>
                <c:pt idx="121">
                  <c:v>0.234157267</c:v>
                </c:pt>
                <c:pt idx="122">
                  <c:v>0.226396709</c:v>
                </c:pt>
                <c:pt idx="123">
                  <c:v>0.22051770800000001</c:v>
                </c:pt>
                <c:pt idx="124">
                  <c:v>0.22758594400000001</c:v>
                </c:pt>
                <c:pt idx="125">
                  <c:v>0.19675139699999999</c:v>
                </c:pt>
                <c:pt idx="126">
                  <c:v>0.218270883</c:v>
                </c:pt>
                <c:pt idx="127">
                  <c:v>0.20542039600000001</c:v>
                </c:pt>
                <c:pt idx="128">
                  <c:v>0.21675891999999999</c:v>
                </c:pt>
                <c:pt idx="129">
                  <c:v>0.22642250899999999</c:v>
                </c:pt>
                <c:pt idx="130">
                  <c:v>0.22217726900000001</c:v>
                </c:pt>
                <c:pt idx="131">
                  <c:v>0.244718242</c:v>
                </c:pt>
                <c:pt idx="132">
                  <c:v>0.25341828100000002</c:v>
                </c:pt>
                <c:pt idx="133">
                  <c:v>0.268745226</c:v>
                </c:pt>
                <c:pt idx="134">
                  <c:v>0.28267803400000002</c:v>
                </c:pt>
                <c:pt idx="135">
                  <c:v>0.25221347599999999</c:v>
                </c:pt>
                <c:pt idx="136">
                  <c:v>0.26991207099999998</c:v>
                </c:pt>
                <c:pt idx="137">
                  <c:v>0.26314556500000003</c:v>
                </c:pt>
                <c:pt idx="138">
                  <c:v>0.260127838</c:v>
                </c:pt>
                <c:pt idx="139">
                  <c:v>0.29324288100000001</c:v>
                </c:pt>
                <c:pt idx="140">
                  <c:v>0.31843636800000003</c:v>
                </c:pt>
                <c:pt idx="141">
                  <c:v>0.34048463699999998</c:v>
                </c:pt>
                <c:pt idx="142">
                  <c:v>0.331864926</c:v>
                </c:pt>
                <c:pt idx="143">
                  <c:v>0.31862404599999999</c:v>
                </c:pt>
                <c:pt idx="144">
                  <c:v>0.31250982999999999</c:v>
                </c:pt>
                <c:pt idx="145">
                  <c:v>0.25255041700000003</c:v>
                </c:pt>
                <c:pt idx="146">
                  <c:v>0.285751325</c:v>
                </c:pt>
                <c:pt idx="147">
                  <c:v>0.26951061999999998</c:v>
                </c:pt>
                <c:pt idx="148">
                  <c:v>0.28606981100000001</c:v>
                </c:pt>
                <c:pt idx="149">
                  <c:v>0.270210171</c:v>
                </c:pt>
                <c:pt idx="150">
                  <c:v>0.27400271599999998</c:v>
                </c:pt>
                <c:pt idx="151">
                  <c:v>0.27278446899999997</c:v>
                </c:pt>
                <c:pt idx="152">
                  <c:v>0.27437355000000002</c:v>
                </c:pt>
                <c:pt idx="153">
                  <c:v>0.263528453</c:v>
                </c:pt>
                <c:pt idx="154">
                  <c:v>0.24699359600000001</c:v>
                </c:pt>
                <c:pt idx="155">
                  <c:v>0.2735765</c:v>
                </c:pt>
                <c:pt idx="156">
                  <c:v>0.27118575900000003</c:v>
                </c:pt>
                <c:pt idx="157">
                  <c:v>0.26597199199999999</c:v>
                </c:pt>
                <c:pt idx="158">
                  <c:v>0.25787378999999999</c:v>
                </c:pt>
                <c:pt idx="159">
                  <c:v>0.25473959299999999</c:v>
                </c:pt>
                <c:pt idx="160">
                  <c:v>0.27243862800000002</c:v>
                </c:pt>
                <c:pt idx="161">
                  <c:v>0.24937342300000001</c:v>
                </c:pt>
                <c:pt idx="162">
                  <c:v>0.24966743199999999</c:v>
                </c:pt>
                <c:pt idx="163">
                  <c:v>0.225352779</c:v>
                </c:pt>
                <c:pt idx="164">
                  <c:v>0.24215299300000001</c:v>
                </c:pt>
                <c:pt idx="165">
                  <c:v>0.24114691499999999</c:v>
                </c:pt>
                <c:pt idx="166">
                  <c:v>0.24374520899999999</c:v>
                </c:pt>
                <c:pt idx="167">
                  <c:v>0.22506340999999999</c:v>
                </c:pt>
                <c:pt idx="168">
                  <c:v>0.227187414</c:v>
                </c:pt>
                <c:pt idx="169">
                  <c:v>0.22916251600000001</c:v>
                </c:pt>
                <c:pt idx="170">
                  <c:v>0.25030581800000001</c:v>
                </c:pt>
                <c:pt idx="171">
                  <c:v>0.28027335399999997</c:v>
                </c:pt>
                <c:pt idx="172">
                  <c:v>0.29053310199999999</c:v>
                </c:pt>
                <c:pt idx="173">
                  <c:v>0.27250781600000001</c:v>
                </c:pt>
                <c:pt idx="174">
                  <c:v>0.270383655</c:v>
                </c:pt>
                <c:pt idx="175">
                  <c:v>0.26535795400000001</c:v>
                </c:pt>
                <c:pt idx="176">
                  <c:v>0.29565821199999998</c:v>
                </c:pt>
                <c:pt idx="177">
                  <c:v>0.28072379800000002</c:v>
                </c:pt>
                <c:pt idx="178">
                  <c:v>0.28434074799999998</c:v>
                </c:pt>
                <c:pt idx="179">
                  <c:v>0.23954465</c:v>
                </c:pt>
                <c:pt idx="180">
                  <c:v>0.21496754100000001</c:v>
                </c:pt>
                <c:pt idx="181">
                  <c:v>0.207145255</c:v>
                </c:pt>
                <c:pt idx="182">
                  <c:v>0.22458540599999999</c:v>
                </c:pt>
                <c:pt idx="183">
                  <c:v>0.22321465400000001</c:v>
                </c:pt>
                <c:pt idx="184">
                  <c:v>0.21947872900000001</c:v>
                </c:pt>
                <c:pt idx="185">
                  <c:v>0.21152295300000001</c:v>
                </c:pt>
                <c:pt idx="186">
                  <c:v>0.231047798</c:v>
                </c:pt>
                <c:pt idx="187">
                  <c:v>0.25865216899999999</c:v>
                </c:pt>
                <c:pt idx="188">
                  <c:v>0.22939866</c:v>
                </c:pt>
                <c:pt idx="189">
                  <c:v>0.28141846399999998</c:v>
                </c:pt>
                <c:pt idx="190">
                  <c:v>0.249128407</c:v>
                </c:pt>
                <c:pt idx="191">
                  <c:v>0.24165741700000001</c:v>
                </c:pt>
                <c:pt idx="192">
                  <c:v>0.24462320600000001</c:v>
                </c:pt>
                <c:pt idx="193">
                  <c:v>0.23824790600000001</c:v>
                </c:pt>
                <c:pt idx="194">
                  <c:v>0.240527399</c:v>
                </c:pt>
                <c:pt idx="195">
                  <c:v>0.247086166</c:v>
                </c:pt>
                <c:pt idx="196">
                  <c:v>0.22241364199999999</c:v>
                </c:pt>
                <c:pt idx="197">
                  <c:v>0.243527998</c:v>
                </c:pt>
                <c:pt idx="198">
                  <c:v>0.26921426999999998</c:v>
                </c:pt>
                <c:pt idx="199">
                  <c:v>0.26906605300000003</c:v>
                </c:pt>
                <c:pt idx="200">
                  <c:v>0.27262394400000001</c:v>
                </c:pt>
                <c:pt idx="201">
                  <c:v>0.254785549</c:v>
                </c:pt>
                <c:pt idx="202">
                  <c:v>0.24730924000000001</c:v>
                </c:pt>
                <c:pt idx="203">
                  <c:v>0.22558286</c:v>
                </c:pt>
                <c:pt idx="204">
                  <c:v>0.23576587299999999</c:v>
                </c:pt>
                <c:pt idx="205">
                  <c:v>0.24071461</c:v>
                </c:pt>
                <c:pt idx="206">
                  <c:v>0.24530741</c:v>
                </c:pt>
                <c:pt idx="207">
                  <c:v>0.23498122499999999</c:v>
                </c:pt>
                <c:pt idx="208">
                  <c:v>0.236197931</c:v>
                </c:pt>
                <c:pt idx="209">
                  <c:v>0.20909301299999999</c:v>
                </c:pt>
                <c:pt idx="210">
                  <c:v>0.28189449900000002</c:v>
                </c:pt>
                <c:pt idx="211">
                  <c:v>0.263403952</c:v>
                </c:pt>
                <c:pt idx="212">
                  <c:v>0.26096395100000003</c:v>
                </c:pt>
                <c:pt idx="213">
                  <c:v>0.26601850399999999</c:v>
                </c:pt>
                <c:pt idx="214">
                  <c:v>0.231514843</c:v>
                </c:pt>
                <c:pt idx="215">
                  <c:v>0.22413817599999999</c:v>
                </c:pt>
                <c:pt idx="216">
                  <c:v>0.24405964399999999</c:v>
                </c:pt>
                <c:pt idx="217">
                  <c:v>0.24081551500000001</c:v>
                </c:pt>
                <c:pt idx="218">
                  <c:v>0.239448678</c:v>
                </c:pt>
                <c:pt idx="219">
                  <c:v>0.28615708200000001</c:v>
                </c:pt>
                <c:pt idx="220">
                  <c:v>0.306390471</c:v>
                </c:pt>
                <c:pt idx="221">
                  <c:v>0.29569463299999998</c:v>
                </c:pt>
                <c:pt idx="222">
                  <c:v>0.29766656000000002</c:v>
                </c:pt>
                <c:pt idx="223">
                  <c:v>0.275397434</c:v>
                </c:pt>
                <c:pt idx="224">
                  <c:v>0.26549792900000002</c:v>
                </c:pt>
                <c:pt idx="225">
                  <c:v>0.25715052700000002</c:v>
                </c:pt>
                <c:pt idx="226">
                  <c:v>0.25069070399999999</c:v>
                </c:pt>
                <c:pt idx="227">
                  <c:v>0.24437536000000001</c:v>
                </c:pt>
                <c:pt idx="228">
                  <c:v>0.258305913</c:v>
                </c:pt>
                <c:pt idx="229">
                  <c:v>0.25715218699999998</c:v>
                </c:pt>
                <c:pt idx="230">
                  <c:v>0.24358595999999999</c:v>
                </c:pt>
                <c:pt idx="231">
                  <c:v>0.254991246</c:v>
                </c:pt>
                <c:pt idx="232">
                  <c:v>0.27239371499999998</c:v>
                </c:pt>
                <c:pt idx="233">
                  <c:v>0.26250521799999998</c:v>
                </c:pt>
                <c:pt idx="234">
                  <c:v>0.26196998999999999</c:v>
                </c:pt>
                <c:pt idx="235">
                  <c:v>0.26430346599999999</c:v>
                </c:pt>
                <c:pt idx="236">
                  <c:v>0.231071416</c:v>
                </c:pt>
                <c:pt idx="237">
                  <c:v>0.249785432</c:v>
                </c:pt>
                <c:pt idx="238">
                  <c:v>0.251254959</c:v>
                </c:pt>
                <c:pt idx="239">
                  <c:v>0.24106740099999999</c:v>
                </c:pt>
                <c:pt idx="240">
                  <c:v>0.25375429900000002</c:v>
                </c:pt>
                <c:pt idx="241">
                  <c:v>0.26754229099999999</c:v>
                </c:pt>
                <c:pt idx="242">
                  <c:v>0.27323823600000002</c:v>
                </c:pt>
                <c:pt idx="243">
                  <c:v>0.26367034299999997</c:v>
                </c:pt>
                <c:pt idx="244">
                  <c:v>0.289952551</c:v>
                </c:pt>
                <c:pt idx="245">
                  <c:v>0.26175430999999999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151552"/>
        <c:axId val="110153088"/>
      </c:lineChart>
      <c:dateAx>
        <c:axId val="110151552"/>
        <c:scaling>
          <c:orientation val="minMax"/>
          <c:max val="41548"/>
        </c:scaling>
        <c:delete val="0"/>
        <c:axPos val="b"/>
        <c:numFmt formatCode="m/d/yyyy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800"/>
            </a:pPr>
            <a:endParaRPr lang="ru-RU"/>
          </a:p>
        </c:txPr>
        <c:crossAx val="110153088"/>
        <c:crosses val="autoZero"/>
        <c:auto val="1"/>
        <c:lblOffset val="100"/>
        <c:baseTimeUnit val="days"/>
        <c:majorUnit val="3"/>
      </c:dateAx>
      <c:valAx>
        <c:axId val="110153088"/>
        <c:scaling>
          <c:orientation val="minMax"/>
          <c:max val="0.5"/>
          <c:min val="0.1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crossAx val="110151552"/>
        <c:crosses val="autoZero"/>
        <c:crossBetween val="between"/>
        <c:majorUnit val="0.1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355" l="0.70000000000000062" r="0.70000000000000062" t="0.75000000000000355" header="0.30000000000000032" footer="0.30000000000000032"/>
    <c:pageSetup/>
  </c:printSettings>
  <c:userShapes r:id="rId1"/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806872297131689"/>
          <c:y val="0.13533156903104954"/>
          <c:w val="0.78536909448819192"/>
          <c:h val="0.60223391163241524"/>
        </c:manualLayout>
      </c:layout>
      <c:lineChart>
        <c:grouping val="standard"/>
        <c:varyColors val="0"/>
        <c:ser>
          <c:idx val="0"/>
          <c:order val="0"/>
          <c:tx>
            <c:strRef>
              <c:f>'33'!$I$4</c:f>
              <c:strCache>
                <c:ptCount val="1"/>
                <c:pt idx="0">
                  <c:v>Money market intermediation</c:v>
                </c:pt>
              </c:strCache>
            </c:strRef>
          </c:tx>
          <c:spPr>
            <a:ln w="28575">
              <a:solidFill>
                <a:schemeClr val="accent2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'33'!$A$5:$A$250</c:f>
              <c:numCache>
                <c:formatCode>m/d/yyyy</c:formatCode>
                <c:ptCount val="246"/>
                <c:pt idx="0">
                  <c:v>41183</c:v>
                </c:pt>
                <c:pt idx="1">
                  <c:v>41184</c:v>
                </c:pt>
                <c:pt idx="2">
                  <c:v>41185</c:v>
                </c:pt>
                <c:pt idx="3">
                  <c:v>41186</c:v>
                </c:pt>
                <c:pt idx="4">
                  <c:v>41187</c:v>
                </c:pt>
                <c:pt idx="5">
                  <c:v>41190</c:v>
                </c:pt>
                <c:pt idx="6">
                  <c:v>41191</c:v>
                </c:pt>
                <c:pt idx="7">
                  <c:v>41192</c:v>
                </c:pt>
                <c:pt idx="8">
                  <c:v>41193</c:v>
                </c:pt>
                <c:pt idx="9">
                  <c:v>41194</c:v>
                </c:pt>
                <c:pt idx="10">
                  <c:v>41197</c:v>
                </c:pt>
                <c:pt idx="11">
                  <c:v>41198</c:v>
                </c:pt>
                <c:pt idx="12">
                  <c:v>41199</c:v>
                </c:pt>
                <c:pt idx="13">
                  <c:v>41200</c:v>
                </c:pt>
                <c:pt idx="14">
                  <c:v>41201</c:v>
                </c:pt>
                <c:pt idx="15">
                  <c:v>41204</c:v>
                </c:pt>
                <c:pt idx="16">
                  <c:v>41205</c:v>
                </c:pt>
                <c:pt idx="17">
                  <c:v>41206</c:v>
                </c:pt>
                <c:pt idx="18">
                  <c:v>41207</c:v>
                </c:pt>
                <c:pt idx="19">
                  <c:v>41208</c:v>
                </c:pt>
                <c:pt idx="20">
                  <c:v>41211</c:v>
                </c:pt>
                <c:pt idx="21">
                  <c:v>41212</c:v>
                </c:pt>
                <c:pt idx="22">
                  <c:v>41213</c:v>
                </c:pt>
                <c:pt idx="23">
                  <c:v>41214</c:v>
                </c:pt>
                <c:pt idx="24">
                  <c:v>41215</c:v>
                </c:pt>
                <c:pt idx="25">
                  <c:v>41219</c:v>
                </c:pt>
                <c:pt idx="26">
                  <c:v>41220</c:v>
                </c:pt>
                <c:pt idx="27">
                  <c:v>41221</c:v>
                </c:pt>
                <c:pt idx="28">
                  <c:v>41222</c:v>
                </c:pt>
                <c:pt idx="29">
                  <c:v>41225</c:v>
                </c:pt>
                <c:pt idx="30">
                  <c:v>41226</c:v>
                </c:pt>
                <c:pt idx="31">
                  <c:v>41227</c:v>
                </c:pt>
                <c:pt idx="32">
                  <c:v>41228</c:v>
                </c:pt>
                <c:pt idx="33">
                  <c:v>41229</c:v>
                </c:pt>
                <c:pt idx="34">
                  <c:v>41232</c:v>
                </c:pt>
                <c:pt idx="35">
                  <c:v>41233</c:v>
                </c:pt>
                <c:pt idx="36">
                  <c:v>41234</c:v>
                </c:pt>
                <c:pt idx="37">
                  <c:v>41235</c:v>
                </c:pt>
                <c:pt idx="38">
                  <c:v>41236</c:v>
                </c:pt>
                <c:pt idx="39">
                  <c:v>41239</c:v>
                </c:pt>
                <c:pt idx="40">
                  <c:v>41240</c:v>
                </c:pt>
                <c:pt idx="41">
                  <c:v>41241</c:v>
                </c:pt>
                <c:pt idx="42">
                  <c:v>41242</c:v>
                </c:pt>
                <c:pt idx="43">
                  <c:v>41243</c:v>
                </c:pt>
                <c:pt idx="44">
                  <c:v>41246</c:v>
                </c:pt>
                <c:pt idx="45">
                  <c:v>41247</c:v>
                </c:pt>
                <c:pt idx="46">
                  <c:v>41248</c:v>
                </c:pt>
                <c:pt idx="47">
                  <c:v>41249</c:v>
                </c:pt>
                <c:pt idx="48">
                  <c:v>41250</c:v>
                </c:pt>
                <c:pt idx="49">
                  <c:v>41253</c:v>
                </c:pt>
                <c:pt idx="50">
                  <c:v>41254</c:v>
                </c:pt>
                <c:pt idx="51">
                  <c:v>41255</c:v>
                </c:pt>
                <c:pt idx="52">
                  <c:v>41256</c:v>
                </c:pt>
                <c:pt idx="53">
                  <c:v>41257</c:v>
                </c:pt>
                <c:pt idx="54">
                  <c:v>41260</c:v>
                </c:pt>
                <c:pt idx="55">
                  <c:v>41261</c:v>
                </c:pt>
                <c:pt idx="56">
                  <c:v>41262</c:v>
                </c:pt>
                <c:pt idx="57">
                  <c:v>41263</c:v>
                </c:pt>
                <c:pt idx="58">
                  <c:v>41264</c:v>
                </c:pt>
                <c:pt idx="59">
                  <c:v>41267</c:v>
                </c:pt>
                <c:pt idx="60">
                  <c:v>41268</c:v>
                </c:pt>
                <c:pt idx="61">
                  <c:v>41269</c:v>
                </c:pt>
                <c:pt idx="62">
                  <c:v>41270</c:v>
                </c:pt>
                <c:pt idx="63">
                  <c:v>41271</c:v>
                </c:pt>
                <c:pt idx="64">
                  <c:v>41283</c:v>
                </c:pt>
                <c:pt idx="65">
                  <c:v>41284</c:v>
                </c:pt>
                <c:pt idx="66">
                  <c:v>41285</c:v>
                </c:pt>
                <c:pt idx="67">
                  <c:v>41288</c:v>
                </c:pt>
                <c:pt idx="68">
                  <c:v>41289</c:v>
                </c:pt>
                <c:pt idx="69">
                  <c:v>41290</c:v>
                </c:pt>
                <c:pt idx="70">
                  <c:v>41291</c:v>
                </c:pt>
                <c:pt idx="71">
                  <c:v>41292</c:v>
                </c:pt>
                <c:pt idx="72">
                  <c:v>41295</c:v>
                </c:pt>
                <c:pt idx="73">
                  <c:v>41296</c:v>
                </c:pt>
                <c:pt idx="74">
                  <c:v>41297</c:v>
                </c:pt>
                <c:pt idx="75">
                  <c:v>41298</c:v>
                </c:pt>
                <c:pt idx="76">
                  <c:v>41299</c:v>
                </c:pt>
                <c:pt idx="77">
                  <c:v>41302</c:v>
                </c:pt>
                <c:pt idx="78">
                  <c:v>41303</c:v>
                </c:pt>
                <c:pt idx="79">
                  <c:v>41304</c:v>
                </c:pt>
                <c:pt idx="80">
                  <c:v>41305</c:v>
                </c:pt>
                <c:pt idx="81">
                  <c:v>41306</c:v>
                </c:pt>
                <c:pt idx="82">
                  <c:v>41309</c:v>
                </c:pt>
                <c:pt idx="83">
                  <c:v>41310</c:v>
                </c:pt>
                <c:pt idx="84">
                  <c:v>41311</c:v>
                </c:pt>
                <c:pt idx="85">
                  <c:v>41312</c:v>
                </c:pt>
                <c:pt idx="86">
                  <c:v>41313</c:v>
                </c:pt>
                <c:pt idx="87">
                  <c:v>41316</c:v>
                </c:pt>
                <c:pt idx="88">
                  <c:v>41317</c:v>
                </c:pt>
                <c:pt idx="89">
                  <c:v>41318</c:v>
                </c:pt>
                <c:pt idx="90">
                  <c:v>41319</c:v>
                </c:pt>
                <c:pt idx="91">
                  <c:v>41320</c:v>
                </c:pt>
                <c:pt idx="92">
                  <c:v>41323</c:v>
                </c:pt>
                <c:pt idx="93">
                  <c:v>41324</c:v>
                </c:pt>
                <c:pt idx="94">
                  <c:v>41325</c:v>
                </c:pt>
                <c:pt idx="95">
                  <c:v>41326</c:v>
                </c:pt>
                <c:pt idx="96">
                  <c:v>41327</c:v>
                </c:pt>
                <c:pt idx="97">
                  <c:v>41330</c:v>
                </c:pt>
                <c:pt idx="98">
                  <c:v>41331</c:v>
                </c:pt>
                <c:pt idx="99">
                  <c:v>41332</c:v>
                </c:pt>
                <c:pt idx="100">
                  <c:v>41333</c:v>
                </c:pt>
                <c:pt idx="101">
                  <c:v>41334</c:v>
                </c:pt>
                <c:pt idx="102">
                  <c:v>41337</c:v>
                </c:pt>
                <c:pt idx="103">
                  <c:v>41338</c:v>
                </c:pt>
                <c:pt idx="104">
                  <c:v>41339</c:v>
                </c:pt>
                <c:pt idx="105">
                  <c:v>41340</c:v>
                </c:pt>
                <c:pt idx="106">
                  <c:v>41344</c:v>
                </c:pt>
                <c:pt idx="107">
                  <c:v>41345</c:v>
                </c:pt>
                <c:pt idx="108">
                  <c:v>41346</c:v>
                </c:pt>
                <c:pt idx="109">
                  <c:v>41347</c:v>
                </c:pt>
                <c:pt idx="110">
                  <c:v>41348</c:v>
                </c:pt>
                <c:pt idx="111">
                  <c:v>41351</c:v>
                </c:pt>
                <c:pt idx="112">
                  <c:v>41352</c:v>
                </c:pt>
                <c:pt idx="113">
                  <c:v>41353</c:v>
                </c:pt>
                <c:pt idx="114">
                  <c:v>41354</c:v>
                </c:pt>
                <c:pt idx="115">
                  <c:v>41355</c:v>
                </c:pt>
                <c:pt idx="116">
                  <c:v>41358</c:v>
                </c:pt>
                <c:pt idx="117">
                  <c:v>41359</c:v>
                </c:pt>
                <c:pt idx="118">
                  <c:v>41360</c:v>
                </c:pt>
                <c:pt idx="119">
                  <c:v>41361</c:v>
                </c:pt>
                <c:pt idx="120">
                  <c:v>41362</c:v>
                </c:pt>
                <c:pt idx="121">
                  <c:v>41365</c:v>
                </c:pt>
                <c:pt idx="122">
                  <c:v>41366</c:v>
                </c:pt>
                <c:pt idx="123">
                  <c:v>41367</c:v>
                </c:pt>
                <c:pt idx="124">
                  <c:v>41368</c:v>
                </c:pt>
                <c:pt idx="125">
                  <c:v>41369</c:v>
                </c:pt>
                <c:pt idx="126">
                  <c:v>41372</c:v>
                </c:pt>
                <c:pt idx="127">
                  <c:v>41373</c:v>
                </c:pt>
                <c:pt idx="128">
                  <c:v>41374</c:v>
                </c:pt>
                <c:pt idx="129">
                  <c:v>41375</c:v>
                </c:pt>
                <c:pt idx="130">
                  <c:v>41376</c:v>
                </c:pt>
                <c:pt idx="131">
                  <c:v>41379</c:v>
                </c:pt>
                <c:pt idx="132">
                  <c:v>41380</c:v>
                </c:pt>
                <c:pt idx="133">
                  <c:v>41381</c:v>
                </c:pt>
                <c:pt idx="134">
                  <c:v>41382</c:v>
                </c:pt>
                <c:pt idx="135">
                  <c:v>41383</c:v>
                </c:pt>
                <c:pt idx="136">
                  <c:v>41386</c:v>
                </c:pt>
                <c:pt idx="137">
                  <c:v>41387</c:v>
                </c:pt>
                <c:pt idx="138">
                  <c:v>41388</c:v>
                </c:pt>
                <c:pt idx="139">
                  <c:v>41389</c:v>
                </c:pt>
                <c:pt idx="140">
                  <c:v>41390</c:v>
                </c:pt>
                <c:pt idx="141">
                  <c:v>41393</c:v>
                </c:pt>
                <c:pt idx="142">
                  <c:v>41394</c:v>
                </c:pt>
                <c:pt idx="143">
                  <c:v>41400</c:v>
                </c:pt>
                <c:pt idx="144">
                  <c:v>41401</c:v>
                </c:pt>
                <c:pt idx="145">
                  <c:v>41402</c:v>
                </c:pt>
                <c:pt idx="146">
                  <c:v>41407</c:v>
                </c:pt>
                <c:pt idx="147">
                  <c:v>41408</c:v>
                </c:pt>
                <c:pt idx="148">
                  <c:v>41409</c:v>
                </c:pt>
                <c:pt idx="149">
                  <c:v>41410</c:v>
                </c:pt>
                <c:pt idx="150">
                  <c:v>41411</c:v>
                </c:pt>
                <c:pt idx="151">
                  <c:v>41414</c:v>
                </c:pt>
                <c:pt idx="152">
                  <c:v>41415</c:v>
                </c:pt>
                <c:pt idx="153">
                  <c:v>41416</c:v>
                </c:pt>
                <c:pt idx="154">
                  <c:v>41417</c:v>
                </c:pt>
                <c:pt idx="155">
                  <c:v>41418</c:v>
                </c:pt>
                <c:pt idx="156">
                  <c:v>41421</c:v>
                </c:pt>
                <c:pt idx="157">
                  <c:v>41422</c:v>
                </c:pt>
                <c:pt idx="158">
                  <c:v>41423</c:v>
                </c:pt>
                <c:pt idx="159">
                  <c:v>41424</c:v>
                </c:pt>
                <c:pt idx="160">
                  <c:v>41425</c:v>
                </c:pt>
                <c:pt idx="161">
                  <c:v>41428</c:v>
                </c:pt>
                <c:pt idx="162">
                  <c:v>41429</c:v>
                </c:pt>
                <c:pt idx="163">
                  <c:v>41430</c:v>
                </c:pt>
                <c:pt idx="164">
                  <c:v>41431</c:v>
                </c:pt>
                <c:pt idx="165">
                  <c:v>41432</c:v>
                </c:pt>
                <c:pt idx="166">
                  <c:v>41435</c:v>
                </c:pt>
                <c:pt idx="167">
                  <c:v>41436</c:v>
                </c:pt>
                <c:pt idx="168">
                  <c:v>41438</c:v>
                </c:pt>
                <c:pt idx="169">
                  <c:v>41439</c:v>
                </c:pt>
                <c:pt idx="170">
                  <c:v>41442</c:v>
                </c:pt>
                <c:pt idx="171">
                  <c:v>41443</c:v>
                </c:pt>
                <c:pt idx="172">
                  <c:v>41444</c:v>
                </c:pt>
                <c:pt idx="173">
                  <c:v>41445</c:v>
                </c:pt>
                <c:pt idx="174">
                  <c:v>41446</c:v>
                </c:pt>
                <c:pt idx="175">
                  <c:v>41449</c:v>
                </c:pt>
                <c:pt idx="176">
                  <c:v>41450</c:v>
                </c:pt>
                <c:pt idx="177">
                  <c:v>41451</c:v>
                </c:pt>
                <c:pt idx="178">
                  <c:v>41452</c:v>
                </c:pt>
                <c:pt idx="179">
                  <c:v>41453</c:v>
                </c:pt>
                <c:pt idx="180">
                  <c:v>41456</c:v>
                </c:pt>
                <c:pt idx="181">
                  <c:v>41457</c:v>
                </c:pt>
                <c:pt idx="182">
                  <c:v>41458</c:v>
                </c:pt>
                <c:pt idx="183">
                  <c:v>41459</c:v>
                </c:pt>
                <c:pt idx="184">
                  <c:v>41460</c:v>
                </c:pt>
                <c:pt idx="185">
                  <c:v>41463</c:v>
                </c:pt>
                <c:pt idx="186">
                  <c:v>41464</c:v>
                </c:pt>
                <c:pt idx="187">
                  <c:v>41465</c:v>
                </c:pt>
                <c:pt idx="188">
                  <c:v>41466</c:v>
                </c:pt>
                <c:pt idx="189">
                  <c:v>41467</c:v>
                </c:pt>
                <c:pt idx="190">
                  <c:v>41470</c:v>
                </c:pt>
                <c:pt idx="191">
                  <c:v>41471</c:v>
                </c:pt>
                <c:pt idx="192">
                  <c:v>41472</c:v>
                </c:pt>
                <c:pt idx="193">
                  <c:v>41473</c:v>
                </c:pt>
                <c:pt idx="194">
                  <c:v>41474</c:v>
                </c:pt>
                <c:pt idx="195">
                  <c:v>41477</c:v>
                </c:pt>
                <c:pt idx="196">
                  <c:v>41478</c:v>
                </c:pt>
                <c:pt idx="197">
                  <c:v>41479</c:v>
                </c:pt>
                <c:pt idx="198">
                  <c:v>41480</c:v>
                </c:pt>
                <c:pt idx="199">
                  <c:v>41481</c:v>
                </c:pt>
                <c:pt idx="200">
                  <c:v>41484</c:v>
                </c:pt>
                <c:pt idx="201">
                  <c:v>41485</c:v>
                </c:pt>
                <c:pt idx="202">
                  <c:v>41486</c:v>
                </c:pt>
                <c:pt idx="203">
                  <c:v>41487</c:v>
                </c:pt>
                <c:pt idx="204">
                  <c:v>41488</c:v>
                </c:pt>
                <c:pt idx="205">
                  <c:v>41491</c:v>
                </c:pt>
                <c:pt idx="206">
                  <c:v>41492</c:v>
                </c:pt>
                <c:pt idx="207">
                  <c:v>41493</c:v>
                </c:pt>
                <c:pt idx="208">
                  <c:v>41494</c:v>
                </c:pt>
                <c:pt idx="209">
                  <c:v>41495</c:v>
                </c:pt>
                <c:pt idx="210">
                  <c:v>41498</c:v>
                </c:pt>
                <c:pt idx="211">
                  <c:v>41499</c:v>
                </c:pt>
                <c:pt idx="212">
                  <c:v>41500</c:v>
                </c:pt>
                <c:pt idx="213">
                  <c:v>41501</c:v>
                </c:pt>
                <c:pt idx="214">
                  <c:v>41502</c:v>
                </c:pt>
                <c:pt idx="215">
                  <c:v>41505</c:v>
                </c:pt>
                <c:pt idx="216">
                  <c:v>41506</c:v>
                </c:pt>
                <c:pt idx="217">
                  <c:v>41507</c:v>
                </c:pt>
                <c:pt idx="218">
                  <c:v>41508</c:v>
                </c:pt>
                <c:pt idx="219">
                  <c:v>41509</c:v>
                </c:pt>
                <c:pt idx="220">
                  <c:v>41512</c:v>
                </c:pt>
                <c:pt idx="221">
                  <c:v>41513</c:v>
                </c:pt>
                <c:pt idx="222">
                  <c:v>41514</c:v>
                </c:pt>
                <c:pt idx="223">
                  <c:v>41515</c:v>
                </c:pt>
                <c:pt idx="224">
                  <c:v>41516</c:v>
                </c:pt>
                <c:pt idx="225">
                  <c:v>41519</c:v>
                </c:pt>
                <c:pt idx="226">
                  <c:v>41520</c:v>
                </c:pt>
                <c:pt idx="227">
                  <c:v>41521</c:v>
                </c:pt>
                <c:pt idx="228">
                  <c:v>41522</c:v>
                </c:pt>
                <c:pt idx="229">
                  <c:v>41523</c:v>
                </c:pt>
                <c:pt idx="230">
                  <c:v>41526</c:v>
                </c:pt>
                <c:pt idx="231">
                  <c:v>41527</c:v>
                </c:pt>
                <c:pt idx="232">
                  <c:v>41528</c:v>
                </c:pt>
                <c:pt idx="233">
                  <c:v>41529</c:v>
                </c:pt>
                <c:pt idx="234">
                  <c:v>41530</c:v>
                </c:pt>
                <c:pt idx="235">
                  <c:v>41533</c:v>
                </c:pt>
                <c:pt idx="236">
                  <c:v>41534</c:v>
                </c:pt>
                <c:pt idx="237">
                  <c:v>41535</c:v>
                </c:pt>
                <c:pt idx="238">
                  <c:v>41536</c:v>
                </c:pt>
                <c:pt idx="239">
                  <c:v>41537</c:v>
                </c:pt>
                <c:pt idx="240">
                  <c:v>41540</c:v>
                </c:pt>
                <c:pt idx="241">
                  <c:v>41541</c:v>
                </c:pt>
                <c:pt idx="242">
                  <c:v>41542</c:v>
                </c:pt>
                <c:pt idx="243">
                  <c:v>41543</c:v>
                </c:pt>
                <c:pt idx="244">
                  <c:v>41544</c:v>
                </c:pt>
                <c:pt idx="245">
                  <c:v>41547</c:v>
                </c:pt>
              </c:numCache>
            </c:numRef>
          </c:cat>
          <c:val>
            <c:numRef>
              <c:f>'33'!$I$5:$I$250</c:f>
              <c:numCache>
                <c:formatCode>General</c:formatCode>
                <c:ptCount val="246"/>
                <c:pt idx="0">
                  <c:v>0.68643254352023442</c:v>
                </c:pt>
                <c:pt idx="1">
                  <c:v>0.69752504284308836</c:v>
                </c:pt>
                <c:pt idx="2">
                  <c:v>0.6250310615812511</c:v>
                </c:pt>
                <c:pt idx="3">
                  <c:v>0.66397901044467256</c:v>
                </c:pt>
                <c:pt idx="4">
                  <c:v>0.73841804695524527</c:v>
                </c:pt>
                <c:pt idx="5">
                  <c:v>0.66338476438740757</c:v>
                </c:pt>
                <c:pt idx="6">
                  <c:v>0.68661542307901791</c:v>
                </c:pt>
                <c:pt idx="7">
                  <c:v>0.73815500948315127</c:v>
                </c:pt>
                <c:pt idx="8">
                  <c:v>0.73332059981427733</c:v>
                </c:pt>
                <c:pt idx="9">
                  <c:v>0.77651755509555098</c:v>
                </c:pt>
                <c:pt idx="10">
                  <c:v>0.70530543667317014</c:v>
                </c:pt>
                <c:pt idx="11">
                  <c:v>0.736048979055825</c:v>
                </c:pt>
                <c:pt idx="12">
                  <c:v>0.70410942010531774</c:v>
                </c:pt>
                <c:pt idx="13">
                  <c:v>0.6396385996964733</c:v>
                </c:pt>
                <c:pt idx="14">
                  <c:v>0.70232448109738099</c:v>
                </c:pt>
                <c:pt idx="15">
                  <c:v>0.67064186238538526</c:v>
                </c:pt>
                <c:pt idx="16">
                  <c:v>0.78268235853106938</c:v>
                </c:pt>
                <c:pt idx="17">
                  <c:v>0.63905765884652355</c:v>
                </c:pt>
                <c:pt idx="18">
                  <c:v>0.65761377648314212</c:v>
                </c:pt>
                <c:pt idx="19">
                  <c:v>0.66582531440130444</c:v>
                </c:pt>
                <c:pt idx="20">
                  <c:v>0.69333581893196705</c:v>
                </c:pt>
                <c:pt idx="21">
                  <c:v>0.64184638998417454</c:v>
                </c:pt>
                <c:pt idx="22">
                  <c:v>0.576427672089595</c:v>
                </c:pt>
                <c:pt idx="23">
                  <c:v>0.65833617875868211</c:v>
                </c:pt>
                <c:pt idx="24">
                  <c:v>0.65763935575130694</c:v>
                </c:pt>
                <c:pt idx="25">
                  <c:v>0.6760563038222448</c:v>
                </c:pt>
                <c:pt idx="26">
                  <c:v>0.74688438462784401</c:v>
                </c:pt>
                <c:pt idx="27">
                  <c:v>0.73111118744937165</c:v>
                </c:pt>
                <c:pt idx="28">
                  <c:v>0.70527337676378699</c:v>
                </c:pt>
                <c:pt idx="29">
                  <c:v>0.6748405632056671</c:v>
                </c:pt>
                <c:pt idx="30">
                  <c:v>0.67434945440994276</c:v>
                </c:pt>
                <c:pt idx="31">
                  <c:v>0.82392234685965848</c:v>
                </c:pt>
                <c:pt idx="32">
                  <c:v>0.78184915483677819</c:v>
                </c:pt>
                <c:pt idx="33">
                  <c:v>0.75869422206088533</c:v>
                </c:pt>
                <c:pt idx="34">
                  <c:v>0.69287700786656126</c:v>
                </c:pt>
                <c:pt idx="35">
                  <c:v>0.86497440360541722</c:v>
                </c:pt>
                <c:pt idx="36">
                  <c:v>0.84021407601926545</c:v>
                </c:pt>
                <c:pt idx="37">
                  <c:v>0.68841784056974908</c:v>
                </c:pt>
                <c:pt idx="38">
                  <c:v>0.83192042776049269</c:v>
                </c:pt>
                <c:pt idx="39">
                  <c:v>0.8195858190659232</c:v>
                </c:pt>
                <c:pt idx="40">
                  <c:v>0.84593471907302187</c:v>
                </c:pt>
                <c:pt idx="41">
                  <c:v>0.90669505930613226</c:v>
                </c:pt>
                <c:pt idx="42">
                  <c:v>0.88129833524157808</c:v>
                </c:pt>
                <c:pt idx="43">
                  <c:v>0.84036065845361185</c:v>
                </c:pt>
                <c:pt idx="44">
                  <c:v>0.90223417452992616</c:v>
                </c:pt>
                <c:pt idx="45">
                  <c:v>0.84995629907979964</c:v>
                </c:pt>
                <c:pt idx="46">
                  <c:v>0.83756461506274704</c:v>
                </c:pt>
                <c:pt idx="47">
                  <c:v>0.97419320817525112</c:v>
                </c:pt>
                <c:pt idx="48">
                  <c:v>0.91925219269098479</c:v>
                </c:pt>
                <c:pt idx="49">
                  <c:v>0.66334523391361566</c:v>
                </c:pt>
                <c:pt idx="50">
                  <c:v>0.7743214789295938</c:v>
                </c:pt>
                <c:pt idx="51">
                  <c:v>0.84769796178835766</c:v>
                </c:pt>
                <c:pt idx="52">
                  <c:v>0.83995424255224393</c:v>
                </c:pt>
                <c:pt idx="53">
                  <c:v>0.80113708714222887</c:v>
                </c:pt>
                <c:pt idx="54">
                  <c:v>0.82273254075507418</c:v>
                </c:pt>
                <c:pt idx="55">
                  <c:v>0.94136338060804814</c:v>
                </c:pt>
                <c:pt idx="56">
                  <c:v>0.82281962461495084</c:v>
                </c:pt>
                <c:pt idx="57">
                  <c:v>0.90463223558347317</c:v>
                </c:pt>
                <c:pt idx="58">
                  <c:v>0.94731482472335482</c:v>
                </c:pt>
                <c:pt idx="59">
                  <c:v>0.84284579753445676</c:v>
                </c:pt>
                <c:pt idx="60">
                  <c:v>0.91136603329630106</c:v>
                </c:pt>
                <c:pt idx="61">
                  <c:v>0.99772870416130022</c:v>
                </c:pt>
                <c:pt idx="62">
                  <c:v>0.92811169288943318</c:v>
                </c:pt>
                <c:pt idx="63">
                  <c:v>0.81295594163266338</c:v>
                </c:pt>
                <c:pt idx="64">
                  <c:v>0.29817682215375785</c:v>
                </c:pt>
                <c:pt idx="65">
                  <c:v>0.25876834331909698</c:v>
                </c:pt>
                <c:pt idx="66">
                  <c:v>0.3054192443068699</c:v>
                </c:pt>
                <c:pt idx="67">
                  <c:v>0.23892113931432168</c:v>
                </c:pt>
                <c:pt idx="68">
                  <c:v>0.24132704909047048</c:v>
                </c:pt>
                <c:pt idx="69">
                  <c:v>0.29565505203746956</c:v>
                </c:pt>
                <c:pt idx="70">
                  <c:v>0.31309153438614962</c:v>
                </c:pt>
                <c:pt idx="71">
                  <c:v>0.27455097665962785</c:v>
                </c:pt>
                <c:pt idx="72">
                  <c:v>0.25920927271439692</c:v>
                </c:pt>
                <c:pt idx="73">
                  <c:v>0.35196858481060328</c:v>
                </c:pt>
                <c:pt idx="74">
                  <c:v>0.32880827824115749</c:v>
                </c:pt>
                <c:pt idx="75">
                  <c:v>0.34479966951869473</c:v>
                </c:pt>
                <c:pt idx="76">
                  <c:v>0.34945054973380013</c:v>
                </c:pt>
                <c:pt idx="77">
                  <c:v>0.30763590358647569</c:v>
                </c:pt>
                <c:pt idx="78">
                  <c:v>0.31265112637986209</c:v>
                </c:pt>
                <c:pt idx="79">
                  <c:v>0.28404716617820774</c:v>
                </c:pt>
                <c:pt idx="80">
                  <c:v>0.32763643799272385</c:v>
                </c:pt>
                <c:pt idx="81">
                  <c:v>0.36294729909230139</c:v>
                </c:pt>
                <c:pt idx="82">
                  <c:v>0.36890479367528817</c:v>
                </c:pt>
                <c:pt idx="83">
                  <c:v>0.35147229452230716</c:v>
                </c:pt>
                <c:pt idx="84">
                  <c:v>0.35706370229745332</c:v>
                </c:pt>
                <c:pt idx="85">
                  <c:v>0.35613018386363798</c:v>
                </c:pt>
                <c:pt idx="86">
                  <c:v>0.35177039473758215</c:v>
                </c:pt>
                <c:pt idx="87">
                  <c:v>0.31257367687068716</c:v>
                </c:pt>
                <c:pt idx="88">
                  <c:v>0.3314209947002974</c:v>
                </c:pt>
                <c:pt idx="89">
                  <c:v>0.352211240277156</c:v>
                </c:pt>
                <c:pt idx="90">
                  <c:v>0.36884496511253073</c:v>
                </c:pt>
                <c:pt idx="91">
                  <c:v>0.3548924676880123</c:v>
                </c:pt>
                <c:pt idx="92">
                  <c:v>0.31269038452372738</c:v>
                </c:pt>
                <c:pt idx="93">
                  <c:v>0.39342914115440042</c:v>
                </c:pt>
                <c:pt idx="94">
                  <c:v>0.38581710358802862</c:v>
                </c:pt>
                <c:pt idx="95">
                  <c:v>0.41096040302932324</c:v>
                </c:pt>
                <c:pt idx="96">
                  <c:v>0.37685271340009852</c:v>
                </c:pt>
                <c:pt idx="97">
                  <c:v>0.40883138474109953</c:v>
                </c:pt>
                <c:pt idx="98">
                  <c:v>0.41777323053677951</c:v>
                </c:pt>
                <c:pt idx="99">
                  <c:v>0.42588349772858497</c:v>
                </c:pt>
                <c:pt idx="100">
                  <c:v>0.46014997863690393</c:v>
                </c:pt>
                <c:pt idx="101">
                  <c:v>0.39889406293693391</c:v>
                </c:pt>
                <c:pt idx="102">
                  <c:v>0.37911198779934224</c:v>
                </c:pt>
                <c:pt idx="103">
                  <c:v>0.34176283193706442</c:v>
                </c:pt>
                <c:pt idx="104">
                  <c:v>0.39357000363517458</c:v>
                </c:pt>
                <c:pt idx="105">
                  <c:v>0.4131644484619808</c:v>
                </c:pt>
                <c:pt idx="106">
                  <c:v>0.39964880469756336</c:v>
                </c:pt>
                <c:pt idx="107">
                  <c:v>0.46525627526235908</c:v>
                </c:pt>
                <c:pt idx="108">
                  <c:v>0.4563873028063466</c:v>
                </c:pt>
                <c:pt idx="109">
                  <c:v>0.45764469435858385</c:v>
                </c:pt>
                <c:pt idx="110">
                  <c:v>0.38560050897091575</c:v>
                </c:pt>
                <c:pt idx="111">
                  <c:v>0.41399619262184789</c:v>
                </c:pt>
                <c:pt idx="112">
                  <c:v>0.41270872179236484</c:v>
                </c:pt>
                <c:pt idx="113">
                  <c:v>0.49932674921134185</c:v>
                </c:pt>
                <c:pt idx="114">
                  <c:v>0.45870183702876799</c:v>
                </c:pt>
                <c:pt idx="115">
                  <c:v>0.42551171844018759</c:v>
                </c:pt>
                <c:pt idx="116">
                  <c:v>0.48305989547193551</c:v>
                </c:pt>
                <c:pt idx="117">
                  <c:v>0.50036108965858561</c:v>
                </c:pt>
                <c:pt idx="118">
                  <c:v>0.50119679723669053</c:v>
                </c:pt>
                <c:pt idx="119">
                  <c:v>0.53112788006118994</c:v>
                </c:pt>
                <c:pt idx="120">
                  <c:v>0.46142079744790465</c:v>
                </c:pt>
                <c:pt idx="121">
                  <c:v>0.43124430253705659</c:v>
                </c:pt>
                <c:pt idx="122">
                  <c:v>0.45616943324533521</c:v>
                </c:pt>
                <c:pt idx="123">
                  <c:v>0.5706681546644804</c:v>
                </c:pt>
                <c:pt idx="124">
                  <c:v>0.44360104001720863</c:v>
                </c:pt>
                <c:pt idx="125">
                  <c:v>0.57030786602607342</c:v>
                </c:pt>
                <c:pt idx="126">
                  <c:v>0.52044766967869072</c:v>
                </c:pt>
                <c:pt idx="127">
                  <c:v>0.51353406458378958</c:v>
                </c:pt>
                <c:pt idx="128">
                  <c:v>0.50634350349830048</c:v>
                </c:pt>
                <c:pt idx="129">
                  <c:v>0.48228585836189891</c:v>
                </c:pt>
                <c:pt idx="130">
                  <c:v>0.46245499230069265</c:v>
                </c:pt>
                <c:pt idx="131">
                  <c:v>0.51271691435832345</c:v>
                </c:pt>
                <c:pt idx="132">
                  <c:v>0.48852812295399922</c:v>
                </c:pt>
                <c:pt idx="133">
                  <c:v>0.46993758956072651</c:v>
                </c:pt>
                <c:pt idx="134">
                  <c:v>0.46339006479521472</c:v>
                </c:pt>
                <c:pt idx="135">
                  <c:v>0.45518328609701036</c:v>
                </c:pt>
                <c:pt idx="136">
                  <c:v>0.47927596231249175</c:v>
                </c:pt>
                <c:pt idx="137">
                  <c:v>0.4763069739612163</c:v>
                </c:pt>
                <c:pt idx="138">
                  <c:v>0.49335071147111853</c:v>
                </c:pt>
                <c:pt idx="139">
                  <c:v>0.46749872571445855</c:v>
                </c:pt>
                <c:pt idx="140">
                  <c:v>0.46095599425535311</c:v>
                </c:pt>
                <c:pt idx="141">
                  <c:v>0.46342912481551402</c:v>
                </c:pt>
                <c:pt idx="142">
                  <c:v>0.4139736096650124</c:v>
                </c:pt>
                <c:pt idx="143">
                  <c:v>0.4142908303134753</c:v>
                </c:pt>
                <c:pt idx="144">
                  <c:v>0.50490895873801134</c:v>
                </c:pt>
                <c:pt idx="145">
                  <c:v>0.46727052947354047</c:v>
                </c:pt>
                <c:pt idx="146">
                  <c:v>0.45910638644566026</c:v>
                </c:pt>
                <c:pt idx="147">
                  <c:v>0.4735199669325037</c:v>
                </c:pt>
                <c:pt idx="148">
                  <c:v>0.46397149111875735</c:v>
                </c:pt>
                <c:pt idx="149">
                  <c:v>0.54457400204859563</c:v>
                </c:pt>
                <c:pt idx="150">
                  <c:v>0.47281028396524954</c:v>
                </c:pt>
                <c:pt idx="151">
                  <c:v>0.44682470024802928</c:v>
                </c:pt>
                <c:pt idx="152">
                  <c:v>0.46634057072113194</c:v>
                </c:pt>
                <c:pt idx="153">
                  <c:v>0.44267316535186296</c:v>
                </c:pt>
                <c:pt idx="154">
                  <c:v>0.51538963974151419</c:v>
                </c:pt>
                <c:pt idx="155">
                  <c:v>0.43420253040352608</c:v>
                </c:pt>
                <c:pt idx="156">
                  <c:v>0.5614423651880508</c:v>
                </c:pt>
                <c:pt idx="157">
                  <c:v>0.46203229427176473</c:v>
                </c:pt>
                <c:pt idx="158">
                  <c:v>0.43493300000000001</c:v>
                </c:pt>
                <c:pt idx="159">
                  <c:v>0.41397519999999999</c:v>
                </c:pt>
                <c:pt idx="160">
                  <c:v>0.44168030000000003</c:v>
                </c:pt>
                <c:pt idx="161">
                  <c:v>0.44014880000000001</c:v>
                </c:pt>
                <c:pt idx="162">
                  <c:v>0.44602609999999998</c:v>
                </c:pt>
                <c:pt idx="163">
                  <c:v>0.44402119999999995</c:v>
                </c:pt>
                <c:pt idx="164">
                  <c:v>0.44474920000000001</c:v>
                </c:pt>
                <c:pt idx="165">
                  <c:v>0.455092</c:v>
                </c:pt>
                <c:pt idx="166">
                  <c:v>0.44371189999999999</c:v>
                </c:pt>
                <c:pt idx="167">
                  <c:v>0.43750910000000004</c:v>
                </c:pt>
                <c:pt idx="168">
                  <c:v>0.43383400000000005</c:v>
                </c:pt>
                <c:pt idx="169">
                  <c:v>0.42734979999999995</c:v>
                </c:pt>
                <c:pt idx="170">
                  <c:v>0.43415040000000005</c:v>
                </c:pt>
                <c:pt idx="171">
                  <c:v>0.44239179999999995</c:v>
                </c:pt>
                <c:pt idx="172">
                  <c:v>0.45287420000000006</c:v>
                </c:pt>
                <c:pt idx="173">
                  <c:v>0.4461408</c:v>
                </c:pt>
                <c:pt idx="174">
                  <c:v>0.41528830000000005</c:v>
                </c:pt>
                <c:pt idx="175">
                  <c:v>0.41984760000000004</c:v>
                </c:pt>
                <c:pt idx="176">
                  <c:v>0.4781782</c:v>
                </c:pt>
                <c:pt idx="177">
                  <c:v>0.46593650000000003</c:v>
                </c:pt>
                <c:pt idx="178">
                  <c:v>0.46015739999999999</c:v>
                </c:pt>
                <c:pt idx="179">
                  <c:v>0.53157029999999994</c:v>
                </c:pt>
                <c:pt idx="180">
                  <c:v>0.60536920000000005</c:v>
                </c:pt>
                <c:pt idx="181">
                  <c:v>0.56821719999999998</c:v>
                </c:pt>
                <c:pt idx="182">
                  <c:v>0.60915770000000002</c:v>
                </c:pt>
                <c:pt idx="183">
                  <c:v>0.62837370000000004</c:v>
                </c:pt>
                <c:pt idx="184">
                  <c:v>0.60246</c:v>
                </c:pt>
                <c:pt idx="185">
                  <c:v>0.58498139999999998</c:v>
                </c:pt>
                <c:pt idx="186">
                  <c:v>0.59604129999999989</c:v>
                </c:pt>
                <c:pt idx="187">
                  <c:v>0.64736540000000009</c:v>
                </c:pt>
                <c:pt idx="188">
                  <c:v>0.55341829999999992</c:v>
                </c:pt>
                <c:pt idx="189">
                  <c:v>0.49197349999999995</c:v>
                </c:pt>
                <c:pt idx="190">
                  <c:v>0.53547350000000005</c:v>
                </c:pt>
                <c:pt idx="191">
                  <c:v>0.59191379999999993</c:v>
                </c:pt>
                <c:pt idx="192">
                  <c:v>0.47419109999999998</c:v>
                </c:pt>
                <c:pt idx="193">
                  <c:v>0.68832689999999996</c:v>
                </c:pt>
                <c:pt idx="194">
                  <c:v>0.66601520000000003</c:v>
                </c:pt>
                <c:pt idx="195">
                  <c:v>0.67167670000000002</c:v>
                </c:pt>
                <c:pt idx="196">
                  <c:v>0.57455869999999998</c:v>
                </c:pt>
                <c:pt idx="197">
                  <c:v>0.60652439999999996</c:v>
                </c:pt>
                <c:pt idx="198">
                  <c:v>0.60220910000000005</c:v>
                </c:pt>
                <c:pt idx="199">
                  <c:v>0.61657119999999999</c:v>
                </c:pt>
                <c:pt idx="200">
                  <c:v>0.5279315</c:v>
                </c:pt>
                <c:pt idx="201">
                  <c:v>0.54898630000000004</c:v>
                </c:pt>
                <c:pt idx="202">
                  <c:v>0.57118979999999997</c:v>
                </c:pt>
                <c:pt idx="203">
                  <c:v>0.62630419999999998</c:v>
                </c:pt>
                <c:pt idx="204">
                  <c:v>0.49358769999999996</c:v>
                </c:pt>
                <c:pt idx="205">
                  <c:v>0.47750229999999999</c:v>
                </c:pt>
                <c:pt idx="206">
                  <c:v>0.48088560000000002</c:v>
                </c:pt>
                <c:pt idx="207">
                  <c:v>0.47430249999999996</c:v>
                </c:pt>
                <c:pt idx="208">
                  <c:v>0.50012429999999997</c:v>
                </c:pt>
                <c:pt idx="209">
                  <c:v>0.46679390000000004</c:v>
                </c:pt>
                <c:pt idx="210">
                  <c:v>0.52338260000000003</c:v>
                </c:pt>
                <c:pt idx="211">
                  <c:v>0.54600280000000001</c:v>
                </c:pt>
                <c:pt idx="212">
                  <c:v>0.55106579999999994</c:v>
                </c:pt>
                <c:pt idx="213">
                  <c:v>0.53660169999999996</c:v>
                </c:pt>
                <c:pt idx="214">
                  <c:v>0.64686480000000002</c:v>
                </c:pt>
                <c:pt idx="215">
                  <c:v>0.5316635999999999</c:v>
                </c:pt>
                <c:pt idx="216">
                  <c:v>0.50159810000000005</c:v>
                </c:pt>
                <c:pt idx="217">
                  <c:v>0.9481813</c:v>
                </c:pt>
                <c:pt idx="218">
                  <c:v>0.75267905301119786</c:v>
                </c:pt>
                <c:pt idx="219">
                  <c:v>0.88192740000000003</c:v>
                </c:pt>
                <c:pt idx="220">
                  <c:v>0.74001007951892139</c:v>
                </c:pt>
                <c:pt idx="221">
                  <c:v>0.70213389274198068</c:v>
                </c:pt>
                <c:pt idx="222">
                  <c:v>0.71387260332807567</c:v>
                </c:pt>
                <c:pt idx="223">
                  <c:v>0.68410847812177644</c:v>
                </c:pt>
                <c:pt idx="224">
                  <c:v>0.65381855323374449</c:v>
                </c:pt>
                <c:pt idx="225">
                  <c:v>0.57329733659204085</c:v>
                </c:pt>
                <c:pt idx="226">
                  <c:v>0.55014629999999998</c:v>
                </c:pt>
                <c:pt idx="227">
                  <c:v>0.59879059999999995</c:v>
                </c:pt>
                <c:pt idx="228">
                  <c:v>0.6091702</c:v>
                </c:pt>
                <c:pt idx="229">
                  <c:v>0.61915219999999993</c:v>
                </c:pt>
                <c:pt idx="230">
                  <c:v>0.62665970000000004</c:v>
                </c:pt>
                <c:pt idx="231">
                  <c:v>0.72428839999999994</c:v>
                </c:pt>
                <c:pt idx="232">
                  <c:v>0.6222953</c:v>
                </c:pt>
                <c:pt idx="233">
                  <c:v>0.63273419999999991</c:v>
                </c:pt>
                <c:pt idx="234">
                  <c:v>0.50884090000000004</c:v>
                </c:pt>
                <c:pt idx="235">
                  <c:v>0.46555850000000004</c:v>
                </c:pt>
                <c:pt idx="236">
                  <c:v>0.53188620000000009</c:v>
                </c:pt>
                <c:pt idx="237">
                  <c:v>0.65470170000000005</c:v>
                </c:pt>
                <c:pt idx="238">
                  <c:v>0.54220350000000006</c:v>
                </c:pt>
                <c:pt idx="239">
                  <c:v>0.49758450000000004</c:v>
                </c:pt>
                <c:pt idx="240">
                  <c:v>0.52211640000000004</c:v>
                </c:pt>
                <c:pt idx="241">
                  <c:v>0.61654510000000007</c:v>
                </c:pt>
                <c:pt idx="242">
                  <c:v>0.4888092</c:v>
                </c:pt>
                <c:pt idx="243">
                  <c:v>0.55301710000000004</c:v>
                </c:pt>
                <c:pt idx="244">
                  <c:v>0.4859156</c:v>
                </c:pt>
                <c:pt idx="245">
                  <c:v>0.54577580000000003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246912"/>
        <c:axId val="110269184"/>
      </c:lineChart>
      <c:dateAx>
        <c:axId val="110246912"/>
        <c:scaling>
          <c:orientation val="minMax"/>
          <c:max val="41548"/>
        </c:scaling>
        <c:delete val="0"/>
        <c:axPos val="b"/>
        <c:numFmt formatCode="m/d/yyyy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800"/>
            </a:pPr>
            <a:endParaRPr lang="ru-RU"/>
          </a:p>
        </c:txPr>
        <c:crossAx val="110269184"/>
        <c:crosses val="autoZero"/>
        <c:auto val="1"/>
        <c:lblOffset val="100"/>
        <c:baseTimeUnit val="days"/>
        <c:majorUnit val="3"/>
      </c:dateAx>
      <c:valAx>
        <c:axId val="110269184"/>
        <c:scaling>
          <c:orientation val="minMax"/>
          <c:min val="0.2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crossAx val="110246912"/>
        <c:crosses val="autoZero"/>
        <c:crossBetween val="between"/>
        <c:majorUnit val="0.2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289" l="0.70000000000000062" r="0.70000000000000062" t="0.75000000000000289" header="0.30000000000000032" footer="0.30000000000000032"/>
    <c:pageSetup/>
  </c:printSettings>
  <c:userShapes r:id="rId1"/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575328083989619"/>
          <c:y val="0.19981472904122291"/>
          <c:w val="0.77508005249344369"/>
          <c:h val="0.54260658594146316"/>
        </c:manualLayout>
      </c:layout>
      <c:lineChart>
        <c:grouping val="standard"/>
        <c:varyColors val="0"/>
        <c:ser>
          <c:idx val="0"/>
          <c:order val="0"/>
          <c:tx>
            <c:strRef>
              <c:f>'33'!$E$4</c:f>
              <c:strCache>
                <c:ptCount val="1"/>
                <c:pt idx="0">
                  <c:v>Share of securities excluded from the Lombard List</c:v>
                </c:pt>
              </c:strCache>
            </c:strRef>
          </c:tx>
          <c:spPr>
            <a:ln w="28575">
              <a:solidFill>
                <a:schemeClr val="accent2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'33'!$A$5:$A$250</c:f>
              <c:numCache>
                <c:formatCode>m/d/yyyy</c:formatCode>
                <c:ptCount val="246"/>
                <c:pt idx="0">
                  <c:v>41183</c:v>
                </c:pt>
                <c:pt idx="1">
                  <c:v>41184</c:v>
                </c:pt>
                <c:pt idx="2">
                  <c:v>41185</c:v>
                </c:pt>
                <c:pt idx="3">
                  <c:v>41186</c:v>
                </c:pt>
                <c:pt idx="4">
                  <c:v>41187</c:v>
                </c:pt>
                <c:pt idx="5">
                  <c:v>41190</c:v>
                </c:pt>
                <c:pt idx="6">
                  <c:v>41191</c:v>
                </c:pt>
                <c:pt idx="7">
                  <c:v>41192</c:v>
                </c:pt>
                <c:pt idx="8">
                  <c:v>41193</c:v>
                </c:pt>
                <c:pt idx="9">
                  <c:v>41194</c:v>
                </c:pt>
                <c:pt idx="10">
                  <c:v>41197</c:v>
                </c:pt>
                <c:pt idx="11">
                  <c:v>41198</c:v>
                </c:pt>
                <c:pt idx="12">
                  <c:v>41199</c:v>
                </c:pt>
                <c:pt idx="13">
                  <c:v>41200</c:v>
                </c:pt>
                <c:pt idx="14">
                  <c:v>41201</c:v>
                </c:pt>
                <c:pt idx="15">
                  <c:v>41204</c:v>
                </c:pt>
                <c:pt idx="16">
                  <c:v>41205</c:v>
                </c:pt>
                <c:pt idx="17">
                  <c:v>41206</c:v>
                </c:pt>
                <c:pt idx="18">
                  <c:v>41207</c:v>
                </c:pt>
                <c:pt idx="19">
                  <c:v>41208</c:v>
                </c:pt>
                <c:pt idx="20">
                  <c:v>41211</c:v>
                </c:pt>
                <c:pt idx="21">
                  <c:v>41212</c:v>
                </c:pt>
                <c:pt idx="22">
                  <c:v>41213</c:v>
                </c:pt>
                <c:pt idx="23">
                  <c:v>41214</c:v>
                </c:pt>
                <c:pt idx="24">
                  <c:v>41215</c:v>
                </c:pt>
                <c:pt idx="25">
                  <c:v>41219</c:v>
                </c:pt>
                <c:pt idx="26">
                  <c:v>41220</c:v>
                </c:pt>
                <c:pt idx="27">
                  <c:v>41221</c:v>
                </c:pt>
                <c:pt idx="28">
                  <c:v>41222</c:v>
                </c:pt>
                <c:pt idx="29">
                  <c:v>41225</c:v>
                </c:pt>
                <c:pt idx="30">
                  <c:v>41226</c:v>
                </c:pt>
                <c:pt idx="31">
                  <c:v>41227</c:v>
                </c:pt>
                <c:pt idx="32">
                  <c:v>41228</c:v>
                </c:pt>
                <c:pt idx="33">
                  <c:v>41229</c:v>
                </c:pt>
                <c:pt idx="34">
                  <c:v>41232</c:v>
                </c:pt>
                <c:pt idx="35">
                  <c:v>41233</c:v>
                </c:pt>
                <c:pt idx="36">
                  <c:v>41234</c:v>
                </c:pt>
                <c:pt idx="37">
                  <c:v>41235</c:v>
                </c:pt>
                <c:pt idx="38">
                  <c:v>41236</c:v>
                </c:pt>
                <c:pt idx="39">
                  <c:v>41239</c:v>
                </c:pt>
                <c:pt idx="40">
                  <c:v>41240</c:v>
                </c:pt>
                <c:pt idx="41">
                  <c:v>41241</c:v>
                </c:pt>
                <c:pt idx="42">
                  <c:v>41242</c:v>
                </c:pt>
                <c:pt idx="43">
                  <c:v>41243</c:v>
                </c:pt>
                <c:pt idx="44">
                  <c:v>41246</c:v>
                </c:pt>
                <c:pt idx="45">
                  <c:v>41247</c:v>
                </c:pt>
                <c:pt idx="46">
                  <c:v>41248</c:v>
                </c:pt>
                <c:pt idx="47">
                  <c:v>41249</c:v>
                </c:pt>
                <c:pt idx="48">
                  <c:v>41250</c:v>
                </c:pt>
                <c:pt idx="49">
                  <c:v>41253</c:v>
                </c:pt>
                <c:pt idx="50">
                  <c:v>41254</c:v>
                </c:pt>
                <c:pt idx="51">
                  <c:v>41255</c:v>
                </c:pt>
                <c:pt idx="52">
                  <c:v>41256</c:v>
                </c:pt>
                <c:pt idx="53">
                  <c:v>41257</c:v>
                </c:pt>
                <c:pt idx="54">
                  <c:v>41260</c:v>
                </c:pt>
                <c:pt idx="55">
                  <c:v>41261</c:v>
                </c:pt>
                <c:pt idx="56">
                  <c:v>41262</c:v>
                </c:pt>
                <c:pt idx="57">
                  <c:v>41263</c:v>
                </c:pt>
                <c:pt idx="58">
                  <c:v>41264</c:v>
                </c:pt>
                <c:pt idx="59">
                  <c:v>41267</c:v>
                </c:pt>
                <c:pt idx="60">
                  <c:v>41268</c:v>
                </c:pt>
                <c:pt idx="61">
                  <c:v>41269</c:v>
                </c:pt>
                <c:pt idx="62">
                  <c:v>41270</c:v>
                </c:pt>
                <c:pt idx="63">
                  <c:v>41271</c:v>
                </c:pt>
                <c:pt idx="64">
                  <c:v>41283</c:v>
                </c:pt>
                <c:pt idx="65">
                  <c:v>41284</c:v>
                </c:pt>
                <c:pt idx="66">
                  <c:v>41285</c:v>
                </c:pt>
                <c:pt idx="67">
                  <c:v>41288</c:v>
                </c:pt>
                <c:pt idx="68">
                  <c:v>41289</c:v>
                </c:pt>
                <c:pt idx="69">
                  <c:v>41290</c:v>
                </c:pt>
                <c:pt idx="70">
                  <c:v>41291</c:v>
                </c:pt>
                <c:pt idx="71">
                  <c:v>41292</c:v>
                </c:pt>
                <c:pt idx="72">
                  <c:v>41295</c:v>
                </c:pt>
                <c:pt idx="73">
                  <c:v>41296</c:v>
                </c:pt>
                <c:pt idx="74">
                  <c:v>41297</c:v>
                </c:pt>
                <c:pt idx="75">
                  <c:v>41298</c:v>
                </c:pt>
                <c:pt idx="76">
                  <c:v>41299</c:v>
                </c:pt>
                <c:pt idx="77">
                  <c:v>41302</c:v>
                </c:pt>
                <c:pt idx="78">
                  <c:v>41303</c:v>
                </c:pt>
                <c:pt idx="79">
                  <c:v>41304</c:v>
                </c:pt>
                <c:pt idx="80">
                  <c:v>41305</c:v>
                </c:pt>
                <c:pt idx="81">
                  <c:v>41306</c:v>
                </c:pt>
                <c:pt idx="82">
                  <c:v>41309</c:v>
                </c:pt>
                <c:pt idx="83">
                  <c:v>41310</c:v>
                </c:pt>
                <c:pt idx="84">
                  <c:v>41311</c:v>
                </c:pt>
                <c:pt idx="85">
                  <c:v>41312</c:v>
                </c:pt>
                <c:pt idx="86">
                  <c:v>41313</c:v>
                </c:pt>
                <c:pt idx="87">
                  <c:v>41316</c:v>
                </c:pt>
                <c:pt idx="88">
                  <c:v>41317</c:v>
                </c:pt>
                <c:pt idx="89">
                  <c:v>41318</c:v>
                </c:pt>
                <c:pt idx="90">
                  <c:v>41319</c:v>
                </c:pt>
                <c:pt idx="91">
                  <c:v>41320</c:v>
                </c:pt>
                <c:pt idx="92">
                  <c:v>41323</c:v>
                </c:pt>
                <c:pt idx="93">
                  <c:v>41324</c:v>
                </c:pt>
                <c:pt idx="94">
                  <c:v>41325</c:v>
                </c:pt>
                <c:pt idx="95">
                  <c:v>41326</c:v>
                </c:pt>
                <c:pt idx="96">
                  <c:v>41327</c:v>
                </c:pt>
                <c:pt idx="97">
                  <c:v>41330</c:v>
                </c:pt>
                <c:pt idx="98">
                  <c:v>41331</c:v>
                </c:pt>
                <c:pt idx="99">
                  <c:v>41332</c:v>
                </c:pt>
                <c:pt idx="100">
                  <c:v>41333</c:v>
                </c:pt>
                <c:pt idx="101">
                  <c:v>41334</c:v>
                </c:pt>
                <c:pt idx="102">
                  <c:v>41337</c:v>
                </c:pt>
                <c:pt idx="103">
                  <c:v>41338</c:v>
                </c:pt>
                <c:pt idx="104">
                  <c:v>41339</c:v>
                </c:pt>
                <c:pt idx="105">
                  <c:v>41340</c:v>
                </c:pt>
                <c:pt idx="106">
                  <c:v>41344</c:v>
                </c:pt>
                <c:pt idx="107">
                  <c:v>41345</c:v>
                </c:pt>
                <c:pt idx="108">
                  <c:v>41346</c:v>
                </c:pt>
                <c:pt idx="109">
                  <c:v>41347</c:v>
                </c:pt>
                <c:pt idx="110">
                  <c:v>41348</c:v>
                </c:pt>
                <c:pt idx="111">
                  <c:v>41351</c:v>
                </c:pt>
                <c:pt idx="112">
                  <c:v>41352</c:v>
                </c:pt>
                <c:pt idx="113">
                  <c:v>41353</c:v>
                </c:pt>
                <c:pt idx="114">
                  <c:v>41354</c:v>
                </c:pt>
                <c:pt idx="115">
                  <c:v>41355</c:v>
                </c:pt>
                <c:pt idx="116">
                  <c:v>41358</c:v>
                </c:pt>
                <c:pt idx="117">
                  <c:v>41359</c:v>
                </c:pt>
                <c:pt idx="118">
                  <c:v>41360</c:v>
                </c:pt>
                <c:pt idx="119">
                  <c:v>41361</c:v>
                </c:pt>
                <c:pt idx="120">
                  <c:v>41362</c:v>
                </c:pt>
                <c:pt idx="121">
                  <c:v>41365</c:v>
                </c:pt>
                <c:pt idx="122">
                  <c:v>41366</c:v>
                </c:pt>
                <c:pt idx="123">
                  <c:v>41367</c:v>
                </c:pt>
                <c:pt idx="124">
                  <c:v>41368</c:v>
                </c:pt>
                <c:pt idx="125">
                  <c:v>41369</c:v>
                </c:pt>
                <c:pt idx="126">
                  <c:v>41372</c:v>
                </c:pt>
                <c:pt idx="127">
                  <c:v>41373</c:v>
                </c:pt>
                <c:pt idx="128">
                  <c:v>41374</c:v>
                </c:pt>
                <c:pt idx="129">
                  <c:v>41375</c:v>
                </c:pt>
                <c:pt idx="130">
                  <c:v>41376</c:v>
                </c:pt>
                <c:pt idx="131">
                  <c:v>41379</c:v>
                </c:pt>
                <c:pt idx="132">
                  <c:v>41380</c:v>
                </c:pt>
                <c:pt idx="133">
                  <c:v>41381</c:v>
                </c:pt>
                <c:pt idx="134">
                  <c:v>41382</c:v>
                </c:pt>
                <c:pt idx="135">
                  <c:v>41383</c:v>
                </c:pt>
                <c:pt idx="136">
                  <c:v>41386</c:v>
                </c:pt>
                <c:pt idx="137">
                  <c:v>41387</c:v>
                </c:pt>
                <c:pt idx="138">
                  <c:v>41388</c:v>
                </c:pt>
                <c:pt idx="139">
                  <c:v>41389</c:v>
                </c:pt>
                <c:pt idx="140">
                  <c:v>41390</c:v>
                </c:pt>
                <c:pt idx="141">
                  <c:v>41393</c:v>
                </c:pt>
                <c:pt idx="142">
                  <c:v>41394</c:v>
                </c:pt>
                <c:pt idx="143">
                  <c:v>41400</c:v>
                </c:pt>
                <c:pt idx="144">
                  <c:v>41401</c:v>
                </c:pt>
                <c:pt idx="145">
                  <c:v>41402</c:v>
                </c:pt>
                <c:pt idx="146">
                  <c:v>41407</c:v>
                </c:pt>
                <c:pt idx="147">
                  <c:v>41408</c:v>
                </c:pt>
                <c:pt idx="148">
                  <c:v>41409</c:v>
                </c:pt>
                <c:pt idx="149">
                  <c:v>41410</c:v>
                </c:pt>
                <c:pt idx="150">
                  <c:v>41411</c:v>
                </c:pt>
                <c:pt idx="151">
                  <c:v>41414</c:v>
                </c:pt>
                <c:pt idx="152">
                  <c:v>41415</c:v>
                </c:pt>
                <c:pt idx="153">
                  <c:v>41416</c:v>
                </c:pt>
                <c:pt idx="154">
                  <c:v>41417</c:v>
                </c:pt>
                <c:pt idx="155">
                  <c:v>41418</c:v>
                </c:pt>
                <c:pt idx="156">
                  <c:v>41421</c:v>
                </c:pt>
                <c:pt idx="157">
                  <c:v>41422</c:v>
                </c:pt>
                <c:pt idx="158">
                  <c:v>41423</c:v>
                </c:pt>
                <c:pt idx="159">
                  <c:v>41424</c:v>
                </c:pt>
                <c:pt idx="160">
                  <c:v>41425</c:v>
                </c:pt>
                <c:pt idx="161">
                  <c:v>41428</c:v>
                </c:pt>
                <c:pt idx="162">
                  <c:v>41429</c:v>
                </c:pt>
                <c:pt idx="163">
                  <c:v>41430</c:v>
                </c:pt>
                <c:pt idx="164">
                  <c:v>41431</c:v>
                </c:pt>
                <c:pt idx="165">
                  <c:v>41432</c:v>
                </c:pt>
                <c:pt idx="166">
                  <c:v>41435</c:v>
                </c:pt>
                <c:pt idx="167">
                  <c:v>41436</c:v>
                </c:pt>
                <c:pt idx="168">
                  <c:v>41438</c:v>
                </c:pt>
                <c:pt idx="169">
                  <c:v>41439</c:v>
                </c:pt>
                <c:pt idx="170">
                  <c:v>41442</c:v>
                </c:pt>
                <c:pt idx="171">
                  <c:v>41443</c:v>
                </c:pt>
                <c:pt idx="172">
                  <c:v>41444</c:v>
                </c:pt>
                <c:pt idx="173">
                  <c:v>41445</c:v>
                </c:pt>
                <c:pt idx="174">
                  <c:v>41446</c:v>
                </c:pt>
                <c:pt idx="175">
                  <c:v>41449</c:v>
                </c:pt>
                <c:pt idx="176">
                  <c:v>41450</c:v>
                </c:pt>
                <c:pt idx="177">
                  <c:v>41451</c:v>
                </c:pt>
                <c:pt idx="178">
                  <c:v>41452</c:v>
                </c:pt>
                <c:pt idx="179">
                  <c:v>41453</c:v>
                </c:pt>
                <c:pt idx="180">
                  <c:v>41456</c:v>
                </c:pt>
                <c:pt idx="181">
                  <c:v>41457</c:v>
                </c:pt>
                <c:pt idx="182">
                  <c:v>41458</c:v>
                </c:pt>
                <c:pt idx="183">
                  <c:v>41459</c:v>
                </c:pt>
                <c:pt idx="184">
                  <c:v>41460</c:v>
                </c:pt>
                <c:pt idx="185">
                  <c:v>41463</c:v>
                </c:pt>
                <c:pt idx="186">
                  <c:v>41464</c:v>
                </c:pt>
                <c:pt idx="187">
                  <c:v>41465</c:v>
                </c:pt>
                <c:pt idx="188">
                  <c:v>41466</c:v>
                </c:pt>
                <c:pt idx="189">
                  <c:v>41467</c:v>
                </c:pt>
                <c:pt idx="190">
                  <c:v>41470</c:v>
                </c:pt>
                <c:pt idx="191">
                  <c:v>41471</c:v>
                </c:pt>
                <c:pt idx="192">
                  <c:v>41472</c:v>
                </c:pt>
                <c:pt idx="193">
                  <c:v>41473</c:v>
                </c:pt>
                <c:pt idx="194">
                  <c:v>41474</c:v>
                </c:pt>
                <c:pt idx="195">
                  <c:v>41477</c:v>
                </c:pt>
                <c:pt idx="196">
                  <c:v>41478</c:v>
                </c:pt>
                <c:pt idx="197">
                  <c:v>41479</c:v>
                </c:pt>
                <c:pt idx="198">
                  <c:v>41480</c:v>
                </c:pt>
                <c:pt idx="199">
                  <c:v>41481</c:v>
                </c:pt>
                <c:pt idx="200">
                  <c:v>41484</c:v>
                </c:pt>
                <c:pt idx="201">
                  <c:v>41485</c:v>
                </c:pt>
                <c:pt idx="202">
                  <c:v>41486</c:v>
                </c:pt>
                <c:pt idx="203">
                  <c:v>41487</c:v>
                </c:pt>
                <c:pt idx="204">
                  <c:v>41488</c:v>
                </c:pt>
                <c:pt idx="205">
                  <c:v>41491</c:v>
                </c:pt>
                <c:pt idx="206">
                  <c:v>41492</c:v>
                </c:pt>
                <c:pt idx="207">
                  <c:v>41493</c:v>
                </c:pt>
                <c:pt idx="208">
                  <c:v>41494</c:v>
                </c:pt>
                <c:pt idx="209">
                  <c:v>41495</c:v>
                </c:pt>
                <c:pt idx="210">
                  <c:v>41498</c:v>
                </c:pt>
                <c:pt idx="211">
                  <c:v>41499</c:v>
                </c:pt>
                <c:pt idx="212">
                  <c:v>41500</c:v>
                </c:pt>
                <c:pt idx="213">
                  <c:v>41501</c:v>
                </c:pt>
                <c:pt idx="214">
                  <c:v>41502</c:v>
                </c:pt>
                <c:pt idx="215">
                  <c:v>41505</c:v>
                </c:pt>
                <c:pt idx="216">
                  <c:v>41506</c:v>
                </c:pt>
                <c:pt idx="217">
                  <c:v>41507</c:v>
                </c:pt>
                <c:pt idx="218">
                  <c:v>41508</c:v>
                </c:pt>
                <c:pt idx="219">
                  <c:v>41509</c:v>
                </c:pt>
                <c:pt idx="220">
                  <c:v>41512</c:v>
                </c:pt>
                <c:pt idx="221">
                  <c:v>41513</c:v>
                </c:pt>
                <c:pt idx="222">
                  <c:v>41514</c:v>
                </c:pt>
                <c:pt idx="223">
                  <c:v>41515</c:v>
                </c:pt>
                <c:pt idx="224">
                  <c:v>41516</c:v>
                </c:pt>
                <c:pt idx="225">
                  <c:v>41519</c:v>
                </c:pt>
                <c:pt idx="226">
                  <c:v>41520</c:v>
                </c:pt>
                <c:pt idx="227">
                  <c:v>41521</c:v>
                </c:pt>
                <c:pt idx="228">
                  <c:v>41522</c:v>
                </c:pt>
                <c:pt idx="229">
                  <c:v>41523</c:v>
                </c:pt>
                <c:pt idx="230">
                  <c:v>41526</c:v>
                </c:pt>
                <c:pt idx="231">
                  <c:v>41527</c:v>
                </c:pt>
                <c:pt idx="232">
                  <c:v>41528</c:v>
                </c:pt>
                <c:pt idx="233">
                  <c:v>41529</c:v>
                </c:pt>
                <c:pt idx="234">
                  <c:v>41530</c:v>
                </c:pt>
                <c:pt idx="235">
                  <c:v>41533</c:v>
                </c:pt>
                <c:pt idx="236">
                  <c:v>41534</c:v>
                </c:pt>
                <c:pt idx="237">
                  <c:v>41535</c:v>
                </c:pt>
                <c:pt idx="238">
                  <c:v>41536</c:v>
                </c:pt>
                <c:pt idx="239">
                  <c:v>41537</c:v>
                </c:pt>
                <c:pt idx="240">
                  <c:v>41540</c:v>
                </c:pt>
                <c:pt idx="241">
                  <c:v>41541</c:v>
                </c:pt>
                <c:pt idx="242">
                  <c:v>41542</c:v>
                </c:pt>
                <c:pt idx="243">
                  <c:v>41543</c:v>
                </c:pt>
                <c:pt idx="244">
                  <c:v>41544</c:v>
                </c:pt>
                <c:pt idx="245">
                  <c:v>41547</c:v>
                </c:pt>
              </c:numCache>
            </c:numRef>
          </c:cat>
          <c:val>
            <c:numRef>
              <c:f>'33'!$E$5:$E$250</c:f>
              <c:numCache>
                <c:formatCode>General</c:formatCode>
                <c:ptCount val="246"/>
                <c:pt idx="0">
                  <c:v>0.19451164173581548</c:v>
                </c:pt>
                <c:pt idx="1">
                  <c:v>0.19468696453236178</c:v>
                </c:pt>
                <c:pt idx="2">
                  <c:v>0.19552461348525063</c:v>
                </c:pt>
                <c:pt idx="3">
                  <c:v>0.19636368088577594</c:v>
                </c:pt>
                <c:pt idx="4">
                  <c:v>0.19645998575752166</c:v>
                </c:pt>
                <c:pt idx="5">
                  <c:v>0.19687546842226755</c:v>
                </c:pt>
                <c:pt idx="6">
                  <c:v>0.18627398474441903</c:v>
                </c:pt>
                <c:pt idx="7">
                  <c:v>0.19389638294652023</c:v>
                </c:pt>
                <c:pt idx="8">
                  <c:v>0.18608616563107905</c:v>
                </c:pt>
                <c:pt idx="9">
                  <c:v>0.1901701274119284</c:v>
                </c:pt>
                <c:pt idx="10">
                  <c:v>0.18788970682391148</c:v>
                </c:pt>
                <c:pt idx="11">
                  <c:v>0.18899611031998165</c:v>
                </c:pt>
                <c:pt idx="12">
                  <c:v>0.19042255838361455</c:v>
                </c:pt>
                <c:pt idx="13">
                  <c:v>0.19079063224705839</c:v>
                </c:pt>
                <c:pt idx="14">
                  <c:v>0.19691721673876572</c:v>
                </c:pt>
                <c:pt idx="15">
                  <c:v>0.20136397630488467</c:v>
                </c:pt>
                <c:pt idx="16">
                  <c:v>0.2078166217097821</c:v>
                </c:pt>
                <c:pt idx="17">
                  <c:v>0.20629532407526752</c:v>
                </c:pt>
                <c:pt idx="18">
                  <c:v>0.21085844278077337</c:v>
                </c:pt>
                <c:pt idx="19">
                  <c:v>0.2180911442967739</c:v>
                </c:pt>
                <c:pt idx="20">
                  <c:v>0.26392947396906408</c:v>
                </c:pt>
                <c:pt idx="21">
                  <c:v>0.26208589325590681</c:v>
                </c:pt>
                <c:pt idx="22">
                  <c:v>0.26225634536889253</c:v>
                </c:pt>
                <c:pt idx="23">
                  <c:v>0.26073618278742905</c:v>
                </c:pt>
                <c:pt idx="24">
                  <c:v>0.26582032700147329</c:v>
                </c:pt>
                <c:pt idx="25">
                  <c:v>0.27126772239204433</c:v>
                </c:pt>
                <c:pt idx="26">
                  <c:v>0.25636414552947739</c:v>
                </c:pt>
                <c:pt idx="27">
                  <c:v>0.26433219874016423</c:v>
                </c:pt>
                <c:pt idx="28">
                  <c:v>0.26011753498017698</c:v>
                </c:pt>
                <c:pt idx="29">
                  <c:v>0.25683335586338896</c:v>
                </c:pt>
                <c:pt idx="30">
                  <c:v>0.25689449744291359</c:v>
                </c:pt>
                <c:pt idx="31">
                  <c:v>0.25340332658928144</c:v>
                </c:pt>
                <c:pt idx="32">
                  <c:v>0.25724233751517755</c:v>
                </c:pt>
                <c:pt idx="33">
                  <c:v>0.25127158591810883</c:v>
                </c:pt>
                <c:pt idx="34">
                  <c:v>0.252058118524076</c:v>
                </c:pt>
                <c:pt idx="35">
                  <c:v>0.24832696189102044</c:v>
                </c:pt>
                <c:pt idx="36">
                  <c:v>0.25064753924683036</c:v>
                </c:pt>
                <c:pt idx="37">
                  <c:v>0.25434528083171815</c:v>
                </c:pt>
                <c:pt idx="38">
                  <c:v>0.13768281834579676</c:v>
                </c:pt>
                <c:pt idx="39">
                  <c:v>0.13787811616932077</c:v>
                </c:pt>
                <c:pt idx="40">
                  <c:v>0.14546661471614142</c:v>
                </c:pt>
                <c:pt idx="41">
                  <c:v>0.14712599668472515</c:v>
                </c:pt>
                <c:pt idx="42">
                  <c:v>0.14596582934822999</c:v>
                </c:pt>
                <c:pt idx="43">
                  <c:v>0.14422934188379855</c:v>
                </c:pt>
                <c:pt idx="44">
                  <c:v>0.14644379324966672</c:v>
                </c:pt>
                <c:pt idx="45">
                  <c:v>0.14517967400254228</c:v>
                </c:pt>
                <c:pt idx="46">
                  <c:v>0.1464371285135242</c:v>
                </c:pt>
                <c:pt idx="47">
                  <c:v>0.14850158101660149</c:v>
                </c:pt>
                <c:pt idx="48">
                  <c:v>0.15222652517654589</c:v>
                </c:pt>
                <c:pt idx="49">
                  <c:v>0.15978321407852891</c:v>
                </c:pt>
                <c:pt idx="50">
                  <c:v>0.16493762475808915</c:v>
                </c:pt>
                <c:pt idx="51">
                  <c:v>0.16957689970144219</c:v>
                </c:pt>
                <c:pt idx="52">
                  <c:v>0.16657562337144005</c:v>
                </c:pt>
                <c:pt idx="53">
                  <c:v>0.17551493343994451</c:v>
                </c:pt>
                <c:pt idx="54">
                  <c:v>0.17410933302192488</c:v>
                </c:pt>
                <c:pt idx="55">
                  <c:v>0.17479124368964727</c:v>
                </c:pt>
                <c:pt idx="56">
                  <c:v>0.17551386263584889</c:v>
                </c:pt>
                <c:pt idx="57">
                  <c:v>0.17490127798012001</c:v>
                </c:pt>
                <c:pt idx="58">
                  <c:v>0.14800963907854015</c:v>
                </c:pt>
                <c:pt idx="59">
                  <c:v>0.15841475203715227</c:v>
                </c:pt>
                <c:pt idx="60">
                  <c:v>0.1538632889676389</c:v>
                </c:pt>
                <c:pt idx="61">
                  <c:v>0.14858354802248752</c:v>
                </c:pt>
                <c:pt idx="62">
                  <c:v>0.14285117727191343</c:v>
                </c:pt>
                <c:pt idx="63">
                  <c:v>0.12385089593546994</c:v>
                </c:pt>
                <c:pt idx="64">
                  <c:v>0.12877738193393029</c:v>
                </c:pt>
                <c:pt idx="65">
                  <c:v>0.12163305537001712</c:v>
                </c:pt>
                <c:pt idx="66">
                  <c:v>0.1281432590131153</c:v>
                </c:pt>
                <c:pt idx="67">
                  <c:v>0.13051488744780937</c:v>
                </c:pt>
                <c:pt idx="68">
                  <c:v>0.12979611386603174</c:v>
                </c:pt>
                <c:pt idx="69">
                  <c:v>0.13825881557379616</c:v>
                </c:pt>
                <c:pt idx="70">
                  <c:v>0.14173749788605228</c:v>
                </c:pt>
                <c:pt idx="71">
                  <c:v>0.14249985252794584</c:v>
                </c:pt>
                <c:pt idx="72">
                  <c:v>0.14128898641598575</c:v>
                </c:pt>
                <c:pt idx="73">
                  <c:v>0.14648281807382602</c:v>
                </c:pt>
                <c:pt idx="74">
                  <c:v>0.14047443729094344</c:v>
                </c:pt>
                <c:pt idx="75">
                  <c:v>0.14300909213598789</c:v>
                </c:pt>
                <c:pt idx="76">
                  <c:v>0.15094238082875788</c:v>
                </c:pt>
                <c:pt idx="77">
                  <c:v>0.14312724224738693</c:v>
                </c:pt>
                <c:pt idx="78">
                  <c:v>0.14647763658940782</c:v>
                </c:pt>
                <c:pt idx="79">
                  <c:v>0.14657764085302905</c:v>
                </c:pt>
                <c:pt idx="80">
                  <c:v>0.15106931466392792</c:v>
                </c:pt>
                <c:pt idx="81">
                  <c:v>0.15157387983684656</c:v>
                </c:pt>
                <c:pt idx="82">
                  <c:v>0.15287518860022831</c:v>
                </c:pt>
                <c:pt idx="83">
                  <c:v>0.14596925149715478</c:v>
                </c:pt>
                <c:pt idx="84">
                  <c:v>0.13722073774740851</c:v>
                </c:pt>
                <c:pt idx="85">
                  <c:v>0.13272390394121925</c:v>
                </c:pt>
                <c:pt idx="86">
                  <c:v>0.13664080944831136</c:v>
                </c:pt>
                <c:pt idx="87">
                  <c:v>0.13434597053157138</c:v>
                </c:pt>
                <c:pt idx="88">
                  <c:v>0.13393976931253526</c:v>
                </c:pt>
                <c:pt idx="89">
                  <c:v>0.13100228557809113</c:v>
                </c:pt>
                <c:pt idx="90">
                  <c:v>0.13875316841964147</c:v>
                </c:pt>
                <c:pt idx="91">
                  <c:v>0.14055705865396773</c:v>
                </c:pt>
                <c:pt idx="92">
                  <c:v>0.15043998650620249</c:v>
                </c:pt>
                <c:pt idx="93">
                  <c:v>0.17053188257965546</c:v>
                </c:pt>
                <c:pt idx="94">
                  <c:v>0.16026346610643494</c:v>
                </c:pt>
                <c:pt idx="95">
                  <c:v>0.15204709547211293</c:v>
                </c:pt>
                <c:pt idx="96">
                  <c:v>0.15374193329442176</c:v>
                </c:pt>
                <c:pt idx="97">
                  <c:v>0.16066148367939759</c:v>
                </c:pt>
                <c:pt idx="98">
                  <c:v>0.16077504060863734</c:v>
                </c:pt>
                <c:pt idx="99">
                  <c:v>0.16409192572811904</c:v>
                </c:pt>
                <c:pt idx="100">
                  <c:v>0.13788188501330756</c:v>
                </c:pt>
                <c:pt idx="101">
                  <c:v>0.14390244501322969</c:v>
                </c:pt>
                <c:pt idx="102">
                  <c:v>0.14719355234037113</c:v>
                </c:pt>
                <c:pt idx="103">
                  <c:v>0.14928710181405325</c:v>
                </c:pt>
                <c:pt idx="104">
                  <c:v>0.15760622577912997</c:v>
                </c:pt>
                <c:pt idx="105">
                  <c:v>0.15802677613990579</c:v>
                </c:pt>
                <c:pt idx="106">
                  <c:v>0.15772148583991308</c:v>
                </c:pt>
                <c:pt idx="107">
                  <c:v>0.1632635406034767</c:v>
                </c:pt>
                <c:pt idx="108">
                  <c:v>0.15790290447386324</c:v>
                </c:pt>
                <c:pt idx="109">
                  <c:v>0.16319356871751622</c:v>
                </c:pt>
                <c:pt idx="110">
                  <c:v>0.18178359373801867</c:v>
                </c:pt>
                <c:pt idx="111">
                  <c:v>0.17378852135272183</c:v>
                </c:pt>
                <c:pt idx="112">
                  <c:v>0.18690949713222471</c:v>
                </c:pt>
                <c:pt idx="113">
                  <c:v>0.19114143658140681</c:v>
                </c:pt>
                <c:pt idx="114">
                  <c:v>0.18958632639930395</c:v>
                </c:pt>
                <c:pt idx="115">
                  <c:v>0.19509614898388261</c:v>
                </c:pt>
                <c:pt idx="116">
                  <c:v>0.20446322710042908</c:v>
                </c:pt>
                <c:pt idx="117">
                  <c:v>0.19855019272046737</c:v>
                </c:pt>
                <c:pt idx="118">
                  <c:v>0.16524599661144235</c:v>
                </c:pt>
                <c:pt idx="119">
                  <c:v>0.16478636124953605</c:v>
                </c:pt>
                <c:pt idx="120">
                  <c:v>0.15873756309257558</c:v>
                </c:pt>
                <c:pt idx="121">
                  <c:v>0.16909713637869861</c:v>
                </c:pt>
                <c:pt idx="122">
                  <c:v>0.1607414427213224</c:v>
                </c:pt>
                <c:pt idx="123">
                  <c:v>0.15509239640985395</c:v>
                </c:pt>
                <c:pt idx="124">
                  <c:v>0.14547034812799209</c:v>
                </c:pt>
                <c:pt idx="125">
                  <c:v>0.14930378844196091</c:v>
                </c:pt>
                <c:pt idx="126">
                  <c:v>0.15609468261779291</c:v>
                </c:pt>
                <c:pt idx="127">
                  <c:v>0.14581712107931477</c:v>
                </c:pt>
                <c:pt idx="128">
                  <c:v>0.15762612892547323</c:v>
                </c:pt>
                <c:pt idx="129">
                  <c:v>0.15711961442874578</c:v>
                </c:pt>
                <c:pt idx="130">
                  <c:v>0.16400021059490699</c:v>
                </c:pt>
                <c:pt idx="131">
                  <c:v>0.17299463909165014</c:v>
                </c:pt>
                <c:pt idx="132">
                  <c:v>0.17833858823102355</c:v>
                </c:pt>
                <c:pt idx="133">
                  <c:v>0.17387825984736049</c:v>
                </c:pt>
                <c:pt idx="134">
                  <c:v>0.17445546602276985</c:v>
                </c:pt>
                <c:pt idx="135">
                  <c:v>0.17463666598489669</c:v>
                </c:pt>
                <c:pt idx="136">
                  <c:v>0.18018275258923666</c:v>
                </c:pt>
                <c:pt idx="137">
                  <c:v>0.18580083743925158</c:v>
                </c:pt>
                <c:pt idx="138">
                  <c:v>0.19171032385022402</c:v>
                </c:pt>
                <c:pt idx="139">
                  <c:v>0.19906703046601437</c:v>
                </c:pt>
                <c:pt idx="140">
                  <c:v>0.18729863210447584</c:v>
                </c:pt>
                <c:pt idx="141">
                  <c:v>0.18342770953819498</c:v>
                </c:pt>
                <c:pt idx="142">
                  <c:v>0.18018003183481213</c:v>
                </c:pt>
                <c:pt idx="143">
                  <c:v>0.19119024892661129</c:v>
                </c:pt>
                <c:pt idx="144">
                  <c:v>0.18758416292434366</c:v>
                </c:pt>
                <c:pt idx="145">
                  <c:v>0.19110518547490607</c:v>
                </c:pt>
                <c:pt idx="146">
                  <c:v>0.19872759195073919</c:v>
                </c:pt>
                <c:pt idx="147">
                  <c:v>0.20151626174553239</c:v>
                </c:pt>
                <c:pt idx="148">
                  <c:v>0.20264426007595315</c:v>
                </c:pt>
                <c:pt idx="149">
                  <c:v>0.20702915512188991</c:v>
                </c:pt>
                <c:pt idx="150">
                  <c:v>0.20146105586662255</c:v>
                </c:pt>
                <c:pt idx="151">
                  <c:v>0.20343471167951321</c:v>
                </c:pt>
                <c:pt idx="152">
                  <c:v>0.2007677247517714</c:v>
                </c:pt>
                <c:pt idx="153">
                  <c:v>0.21103211086051932</c:v>
                </c:pt>
                <c:pt idx="154">
                  <c:v>0.20007279847780379</c:v>
                </c:pt>
                <c:pt idx="155">
                  <c:v>0.19798033427551676</c:v>
                </c:pt>
                <c:pt idx="156">
                  <c:v>0.19941716663507136</c:v>
                </c:pt>
                <c:pt idx="157">
                  <c:v>0.19901461778997098</c:v>
                </c:pt>
                <c:pt idx="158">
                  <c:v>0.19668127291850934</c:v>
                </c:pt>
                <c:pt idx="159">
                  <c:v>0.20713379621857442</c:v>
                </c:pt>
                <c:pt idx="160">
                  <c:v>0.15171808940229348</c:v>
                </c:pt>
                <c:pt idx="161">
                  <c:v>0.1605824099001284</c:v>
                </c:pt>
                <c:pt idx="162">
                  <c:v>0.15634203734170693</c:v>
                </c:pt>
                <c:pt idx="163">
                  <c:v>0.16039643760456412</c:v>
                </c:pt>
                <c:pt idx="164">
                  <c:v>0.16209620503893063</c:v>
                </c:pt>
                <c:pt idx="165">
                  <c:v>0.16101432805303828</c:v>
                </c:pt>
                <c:pt idx="166">
                  <c:v>0.15849804872163875</c:v>
                </c:pt>
                <c:pt idx="167">
                  <c:v>0.16279631796067917</c:v>
                </c:pt>
                <c:pt idx="168">
                  <c:v>0.16201743613390551</c:v>
                </c:pt>
                <c:pt idx="169">
                  <c:v>0.16402238392403767</c:v>
                </c:pt>
                <c:pt idx="170">
                  <c:v>0.16726002595010903</c:v>
                </c:pt>
                <c:pt idx="171">
                  <c:v>0.17239660291864312</c:v>
                </c:pt>
                <c:pt idx="172">
                  <c:v>0.17434680401599378</c:v>
                </c:pt>
                <c:pt idx="173">
                  <c:v>0.17054565562012136</c:v>
                </c:pt>
                <c:pt idx="174">
                  <c:v>0.1649796659307059</c:v>
                </c:pt>
                <c:pt idx="175">
                  <c:v>0.16444533619071736</c:v>
                </c:pt>
                <c:pt idx="176">
                  <c:v>0.18543668792051501</c:v>
                </c:pt>
                <c:pt idx="177">
                  <c:v>0.18116239539185117</c:v>
                </c:pt>
                <c:pt idx="178">
                  <c:v>0.18025918109702888</c:v>
                </c:pt>
                <c:pt idx="179">
                  <c:v>0.16516962320788839</c:v>
                </c:pt>
                <c:pt idx="180">
                  <c:v>0.16969274258714881</c:v>
                </c:pt>
                <c:pt idx="181">
                  <c:v>0.17259456953409466</c:v>
                </c:pt>
                <c:pt idx="182">
                  <c:v>0.16927176042360012</c:v>
                </c:pt>
                <c:pt idx="183">
                  <c:v>0.17152531213928857</c:v>
                </c:pt>
                <c:pt idx="184">
                  <c:v>0.17283960026043338</c:v>
                </c:pt>
                <c:pt idx="185">
                  <c:v>0.16710602832731031</c:v>
                </c:pt>
                <c:pt idx="186">
                  <c:v>0.16692194884017017</c:v>
                </c:pt>
                <c:pt idx="187">
                  <c:v>0.1669013666443549</c:v>
                </c:pt>
                <c:pt idx="188">
                  <c:v>0.1246953509195242</c:v>
                </c:pt>
                <c:pt idx="189">
                  <c:v>0.12465876829289631</c:v>
                </c:pt>
                <c:pt idx="190">
                  <c:v>0.11854681888664079</c:v>
                </c:pt>
                <c:pt idx="191">
                  <c:v>0.1196621198230087</c:v>
                </c:pt>
                <c:pt idx="192">
                  <c:v>0.11968360159970659</c:v>
                </c:pt>
                <c:pt idx="193">
                  <c:v>0.11986952058358867</c:v>
                </c:pt>
                <c:pt idx="194">
                  <c:v>0.12648713236508632</c:v>
                </c:pt>
                <c:pt idx="195">
                  <c:v>0.13384879206467662</c:v>
                </c:pt>
                <c:pt idx="196">
                  <c:v>0.13979794768896434</c:v>
                </c:pt>
                <c:pt idx="197">
                  <c:v>0.14670913671222338</c:v>
                </c:pt>
                <c:pt idx="198">
                  <c:v>0.14946083002577867</c:v>
                </c:pt>
                <c:pt idx="199">
                  <c:v>0.14823786425384539</c:v>
                </c:pt>
                <c:pt idx="200">
                  <c:v>0.14586786697935142</c:v>
                </c:pt>
                <c:pt idx="201">
                  <c:v>0.15097268837287017</c:v>
                </c:pt>
                <c:pt idx="202">
                  <c:v>0.12998537707954658</c:v>
                </c:pt>
                <c:pt idx="203">
                  <c:v>0.14423023148401592</c:v>
                </c:pt>
                <c:pt idx="204">
                  <c:v>0.14685362934410512</c:v>
                </c:pt>
                <c:pt idx="205">
                  <c:v>0.14511301874751115</c:v>
                </c:pt>
                <c:pt idx="206">
                  <c:v>0.14054783293119766</c:v>
                </c:pt>
                <c:pt idx="207">
                  <c:v>0.15374610152339194</c:v>
                </c:pt>
                <c:pt idx="208">
                  <c:v>0.14967345880142227</c:v>
                </c:pt>
                <c:pt idx="209">
                  <c:v>0.14306321154063056</c:v>
                </c:pt>
                <c:pt idx="210">
                  <c:v>0.14930774850992878</c:v>
                </c:pt>
                <c:pt idx="211">
                  <c:v>0.14655280660916928</c:v>
                </c:pt>
                <c:pt idx="212">
                  <c:v>0.14145916656013574</c:v>
                </c:pt>
                <c:pt idx="213">
                  <c:v>0.12287490171155269</c:v>
                </c:pt>
                <c:pt idx="214">
                  <c:v>0.1254199395869352</c:v>
                </c:pt>
                <c:pt idx="215">
                  <c:v>0.12452425303655149</c:v>
                </c:pt>
                <c:pt idx="216">
                  <c:v>0.12749581954128991</c:v>
                </c:pt>
                <c:pt idx="217">
                  <c:v>0.13087648189020293</c:v>
                </c:pt>
                <c:pt idx="218">
                  <c:v>0.13305647392802522</c:v>
                </c:pt>
                <c:pt idx="219">
                  <c:v>0.13595642174508737</c:v>
                </c:pt>
                <c:pt idx="220">
                  <c:v>0.14200439122683517</c:v>
                </c:pt>
                <c:pt idx="221">
                  <c:v>0.1387819033372206</c:v>
                </c:pt>
                <c:pt idx="222">
                  <c:v>0.14086266455594096</c:v>
                </c:pt>
                <c:pt idx="223">
                  <c:v>0.13920039256691968</c:v>
                </c:pt>
                <c:pt idx="224">
                  <c:v>0.12577385500162991</c:v>
                </c:pt>
                <c:pt idx="225">
                  <c:v>0.12659619125298099</c:v>
                </c:pt>
                <c:pt idx="226">
                  <c:v>0.13545667084693205</c:v>
                </c:pt>
                <c:pt idx="227">
                  <c:v>0.14047380280568519</c:v>
                </c:pt>
                <c:pt idx="228">
                  <c:v>0.13593677927145295</c:v>
                </c:pt>
                <c:pt idx="229">
                  <c:v>0.13506714150029903</c:v>
                </c:pt>
                <c:pt idx="230">
                  <c:v>0.1434200101193471</c:v>
                </c:pt>
                <c:pt idx="231">
                  <c:v>0.13809875034309571</c:v>
                </c:pt>
                <c:pt idx="232">
                  <c:v>0.13721965670384759</c:v>
                </c:pt>
                <c:pt idx="233">
                  <c:v>0.13894574662042006</c:v>
                </c:pt>
                <c:pt idx="234">
                  <c:v>0.14012619871004156</c:v>
                </c:pt>
                <c:pt idx="235">
                  <c:v>0.13818445709551211</c:v>
                </c:pt>
                <c:pt idx="236">
                  <c:v>0.14372179674206809</c:v>
                </c:pt>
                <c:pt idx="237">
                  <c:v>0.14179090178451384</c:v>
                </c:pt>
                <c:pt idx="238">
                  <c:v>0.14289353097530647</c:v>
                </c:pt>
                <c:pt idx="239">
                  <c:v>0.14047814420732793</c:v>
                </c:pt>
                <c:pt idx="240">
                  <c:v>0.14242045404690654</c:v>
                </c:pt>
                <c:pt idx="241">
                  <c:v>0.14210822693631245</c:v>
                </c:pt>
                <c:pt idx="242">
                  <c:v>0.13913053184446575</c:v>
                </c:pt>
                <c:pt idx="243">
                  <c:v>0.13940086803375679</c:v>
                </c:pt>
                <c:pt idx="244">
                  <c:v>0.14670268755025781</c:v>
                </c:pt>
                <c:pt idx="245">
                  <c:v>0.1405507699958472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301568"/>
        <c:axId val="110303104"/>
      </c:lineChart>
      <c:dateAx>
        <c:axId val="110301568"/>
        <c:scaling>
          <c:orientation val="minMax"/>
          <c:max val="41548"/>
        </c:scaling>
        <c:delete val="0"/>
        <c:axPos val="b"/>
        <c:numFmt formatCode="m/d/yyyy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800"/>
            </a:pPr>
            <a:endParaRPr lang="ru-RU"/>
          </a:p>
        </c:txPr>
        <c:crossAx val="110303104"/>
        <c:crosses val="autoZero"/>
        <c:auto val="1"/>
        <c:lblOffset val="100"/>
        <c:baseTimeUnit val="days"/>
        <c:majorUnit val="3"/>
      </c:dateAx>
      <c:valAx>
        <c:axId val="110303104"/>
        <c:scaling>
          <c:orientation val="minMax"/>
          <c:max val="0.30000000000000032"/>
          <c:min val="0.1"/>
        </c:scaling>
        <c:delete val="0"/>
        <c:axPos val="l"/>
        <c:majorGridlines/>
        <c:numFmt formatCode="0.00" sourceLinked="0"/>
        <c:majorTickMark val="out"/>
        <c:minorTickMark val="none"/>
        <c:tickLblPos val="nextTo"/>
        <c:crossAx val="110301568"/>
        <c:crosses val="autoZero"/>
        <c:crossBetween val="between"/>
        <c:majorUnit val="0.05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311" l="0.70000000000000062" r="0.70000000000000062" t="0.75000000000000311" header="0.30000000000000032" footer="0.30000000000000032"/>
    <c:pageSetup/>
  </c:printSettings>
  <c:userShapes r:id="rId1"/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741999664768029"/>
          <c:y val="0.13657376092713747"/>
          <c:w val="0.78341338582676578"/>
          <c:h val="0.61182633102970918"/>
        </c:manualLayout>
      </c:layout>
      <c:lineChart>
        <c:grouping val="standard"/>
        <c:varyColors val="0"/>
        <c:ser>
          <c:idx val="0"/>
          <c:order val="0"/>
          <c:tx>
            <c:strRef>
              <c:f>'33'!$F$4</c:f>
              <c:strCache>
                <c:ptCount val="1"/>
                <c:pt idx="0">
                  <c:v>Money market borrower concentration</c:v>
                </c:pt>
              </c:strCache>
            </c:strRef>
          </c:tx>
          <c:spPr>
            <a:ln w="28575">
              <a:solidFill>
                <a:schemeClr val="accent2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'33'!$A$5:$A$250</c:f>
              <c:numCache>
                <c:formatCode>m/d/yyyy</c:formatCode>
                <c:ptCount val="246"/>
                <c:pt idx="0">
                  <c:v>41183</c:v>
                </c:pt>
                <c:pt idx="1">
                  <c:v>41184</c:v>
                </c:pt>
                <c:pt idx="2">
                  <c:v>41185</c:v>
                </c:pt>
                <c:pt idx="3">
                  <c:v>41186</c:v>
                </c:pt>
                <c:pt idx="4">
                  <c:v>41187</c:v>
                </c:pt>
                <c:pt idx="5">
                  <c:v>41190</c:v>
                </c:pt>
                <c:pt idx="6">
                  <c:v>41191</c:v>
                </c:pt>
                <c:pt idx="7">
                  <c:v>41192</c:v>
                </c:pt>
                <c:pt idx="8">
                  <c:v>41193</c:v>
                </c:pt>
                <c:pt idx="9">
                  <c:v>41194</c:v>
                </c:pt>
                <c:pt idx="10">
                  <c:v>41197</c:v>
                </c:pt>
                <c:pt idx="11">
                  <c:v>41198</c:v>
                </c:pt>
                <c:pt idx="12">
                  <c:v>41199</c:v>
                </c:pt>
                <c:pt idx="13">
                  <c:v>41200</c:v>
                </c:pt>
                <c:pt idx="14">
                  <c:v>41201</c:v>
                </c:pt>
                <c:pt idx="15">
                  <c:v>41204</c:v>
                </c:pt>
                <c:pt idx="16">
                  <c:v>41205</c:v>
                </c:pt>
                <c:pt idx="17">
                  <c:v>41206</c:v>
                </c:pt>
                <c:pt idx="18">
                  <c:v>41207</c:v>
                </c:pt>
                <c:pt idx="19">
                  <c:v>41208</c:v>
                </c:pt>
                <c:pt idx="20">
                  <c:v>41211</c:v>
                </c:pt>
                <c:pt idx="21">
                  <c:v>41212</c:v>
                </c:pt>
                <c:pt idx="22">
                  <c:v>41213</c:v>
                </c:pt>
                <c:pt idx="23">
                  <c:v>41214</c:v>
                </c:pt>
                <c:pt idx="24">
                  <c:v>41215</c:v>
                </c:pt>
                <c:pt idx="25">
                  <c:v>41219</c:v>
                </c:pt>
                <c:pt idx="26">
                  <c:v>41220</c:v>
                </c:pt>
                <c:pt idx="27">
                  <c:v>41221</c:v>
                </c:pt>
                <c:pt idx="28">
                  <c:v>41222</c:v>
                </c:pt>
                <c:pt idx="29">
                  <c:v>41225</c:v>
                </c:pt>
                <c:pt idx="30">
                  <c:v>41226</c:v>
                </c:pt>
                <c:pt idx="31">
                  <c:v>41227</c:v>
                </c:pt>
                <c:pt idx="32">
                  <c:v>41228</c:v>
                </c:pt>
                <c:pt idx="33">
                  <c:v>41229</c:v>
                </c:pt>
                <c:pt idx="34">
                  <c:v>41232</c:v>
                </c:pt>
                <c:pt idx="35">
                  <c:v>41233</c:v>
                </c:pt>
                <c:pt idx="36">
                  <c:v>41234</c:v>
                </c:pt>
                <c:pt idx="37">
                  <c:v>41235</c:v>
                </c:pt>
                <c:pt idx="38">
                  <c:v>41236</c:v>
                </c:pt>
                <c:pt idx="39">
                  <c:v>41239</c:v>
                </c:pt>
                <c:pt idx="40">
                  <c:v>41240</c:v>
                </c:pt>
                <c:pt idx="41">
                  <c:v>41241</c:v>
                </c:pt>
                <c:pt idx="42">
                  <c:v>41242</c:v>
                </c:pt>
                <c:pt idx="43">
                  <c:v>41243</c:v>
                </c:pt>
                <c:pt idx="44">
                  <c:v>41246</c:v>
                </c:pt>
                <c:pt idx="45">
                  <c:v>41247</c:v>
                </c:pt>
                <c:pt idx="46">
                  <c:v>41248</c:v>
                </c:pt>
                <c:pt idx="47">
                  <c:v>41249</c:v>
                </c:pt>
                <c:pt idx="48">
                  <c:v>41250</c:v>
                </c:pt>
                <c:pt idx="49">
                  <c:v>41253</c:v>
                </c:pt>
                <c:pt idx="50">
                  <c:v>41254</c:v>
                </c:pt>
                <c:pt idx="51">
                  <c:v>41255</c:v>
                </c:pt>
                <c:pt idx="52">
                  <c:v>41256</c:v>
                </c:pt>
                <c:pt idx="53">
                  <c:v>41257</c:v>
                </c:pt>
                <c:pt idx="54">
                  <c:v>41260</c:v>
                </c:pt>
                <c:pt idx="55">
                  <c:v>41261</c:v>
                </c:pt>
                <c:pt idx="56">
                  <c:v>41262</c:v>
                </c:pt>
                <c:pt idx="57">
                  <c:v>41263</c:v>
                </c:pt>
                <c:pt idx="58">
                  <c:v>41264</c:v>
                </c:pt>
                <c:pt idx="59">
                  <c:v>41267</c:v>
                </c:pt>
                <c:pt idx="60">
                  <c:v>41268</c:v>
                </c:pt>
                <c:pt idx="61">
                  <c:v>41269</c:v>
                </c:pt>
                <c:pt idx="62">
                  <c:v>41270</c:v>
                </c:pt>
                <c:pt idx="63">
                  <c:v>41271</c:v>
                </c:pt>
                <c:pt idx="64">
                  <c:v>41283</c:v>
                </c:pt>
                <c:pt idx="65">
                  <c:v>41284</c:v>
                </c:pt>
                <c:pt idx="66">
                  <c:v>41285</c:v>
                </c:pt>
                <c:pt idx="67">
                  <c:v>41288</c:v>
                </c:pt>
                <c:pt idx="68">
                  <c:v>41289</c:v>
                </c:pt>
                <c:pt idx="69">
                  <c:v>41290</c:v>
                </c:pt>
                <c:pt idx="70">
                  <c:v>41291</c:v>
                </c:pt>
                <c:pt idx="71">
                  <c:v>41292</c:v>
                </c:pt>
                <c:pt idx="72">
                  <c:v>41295</c:v>
                </c:pt>
                <c:pt idx="73">
                  <c:v>41296</c:v>
                </c:pt>
                <c:pt idx="74">
                  <c:v>41297</c:v>
                </c:pt>
                <c:pt idx="75">
                  <c:v>41298</c:v>
                </c:pt>
                <c:pt idx="76">
                  <c:v>41299</c:v>
                </c:pt>
                <c:pt idx="77">
                  <c:v>41302</c:v>
                </c:pt>
                <c:pt idx="78">
                  <c:v>41303</c:v>
                </c:pt>
                <c:pt idx="79">
                  <c:v>41304</c:v>
                </c:pt>
                <c:pt idx="80">
                  <c:v>41305</c:v>
                </c:pt>
                <c:pt idx="81">
                  <c:v>41306</c:v>
                </c:pt>
                <c:pt idx="82">
                  <c:v>41309</c:v>
                </c:pt>
                <c:pt idx="83">
                  <c:v>41310</c:v>
                </c:pt>
                <c:pt idx="84">
                  <c:v>41311</c:v>
                </c:pt>
                <c:pt idx="85">
                  <c:v>41312</c:v>
                </c:pt>
                <c:pt idx="86">
                  <c:v>41313</c:v>
                </c:pt>
                <c:pt idx="87">
                  <c:v>41316</c:v>
                </c:pt>
                <c:pt idx="88">
                  <c:v>41317</c:v>
                </c:pt>
                <c:pt idx="89">
                  <c:v>41318</c:v>
                </c:pt>
                <c:pt idx="90">
                  <c:v>41319</c:v>
                </c:pt>
                <c:pt idx="91">
                  <c:v>41320</c:v>
                </c:pt>
                <c:pt idx="92">
                  <c:v>41323</c:v>
                </c:pt>
                <c:pt idx="93">
                  <c:v>41324</c:v>
                </c:pt>
                <c:pt idx="94">
                  <c:v>41325</c:v>
                </c:pt>
                <c:pt idx="95">
                  <c:v>41326</c:v>
                </c:pt>
                <c:pt idx="96">
                  <c:v>41327</c:v>
                </c:pt>
                <c:pt idx="97">
                  <c:v>41330</c:v>
                </c:pt>
                <c:pt idx="98">
                  <c:v>41331</c:v>
                </c:pt>
                <c:pt idx="99">
                  <c:v>41332</c:v>
                </c:pt>
                <c:pt idx="100">
                  <c:v>41333</c:v>
                </c:pt>
                <c:pt idx="101">
                  <c:v>41334</c:v>
                </c:pt>
                <c:pt idx="102">
                  <c:v>41337</c:v>
                </c:pt>
                <c:pt idx="103">
                  <c:v>41338</c:v>
                </c:pt>
                <c:pt idx="104">
                  <c:v>41339</c:v>
                </c:pt>
                <c:pt idx="105">
                  <c:v>41340</c:v>
                </c:pt>
                <c:pt idx="106">
                  <c:v>41344</c:v>
                </c:pt>
                <c:pt idx="107">
                  <c:v>41345</c:v>
                </c:pt>
                <c:pt idx="108">
                  <c:v>41346</c:v>
                </c:pt>
                <c:pt idx="109">
                  <c:v>41347</c:v>
                </c:pt>
                <c:pt idx="110">
                  <c:v>41348</c:v>
                </c:pt>
                <c:pt idx="111">
                  <c:v>41351</c:v>
                </c:pt>
                <c:pt idx="112">
                  <c:v>41352</c:v>
                </c:pt>
                <c:pt idx="113">
                  <c:v>41353</c:v>
                </c:pt>
                <c:pt idx="114">
                  <c:v>41354</c:v>
                </c:pt>
                <c:pt idx="115">
                  <c:v>41355</c:v>
                </c:pt>
                <c:pt idx="116">
                  <c:v>41358</c:v>
                </c:pt>
                <c:pt idx="117">
                  <c:v>41359</c:v>
                </c:pt>
                <c:pt idx="118">
                  <c:v>41360</c:v>
                </c:pt>
                <c:pt idx="119">
                  <c:v>41361</c:v>
                </c:pt>
                <c:pt idx="120">
                  <c:v>41362</c:v>
                </c:pt>
                <c:pt idx="121">
                  <c:v>41365</c:v>
                </c:pt>
                <c:pt idx="122">
                  <c:v>41366</c:v>
                </c:pt>
                <c:pt idx="123">
                  <c:v>41367</c:v>
                </c:pt>
                <c:pt idx="124">
                  <c:v>41368</c:v>
                </c:pt>
                <c:pt idx="125">
                  <c:v>41369</c:v>
                </c:pt>
                <c:pt idx="126">
                  <c:v>41372</c:v>
                </c:pt>
                <c:pt idx="127">
                  <c:v>41373</c:v>
                </c:pt>
                <c:pt idx="128">
                  <c:v>41374</c:v>
                </c:pt>
                <c:pt idx="129">
                  <c:v>41375</c:v>
                </c:pt>
                <c:pt idx="130">
                  <c:v>41376</c:v>
                </c:pt>
                <c:pt idx="131">
                  <c:v>41379</c:v>
                </c:pt>
                <c:pt idx="132">
                  <c:v>41380</c:v>
                </c:pt>
                <c:pt idx="133">
                  <c:v>41381</c:v>
                </c:pt>
                <c:pt idx="134">
                  <c:v>41382</c:v>
                </c:pt>
                <c:pt idx="135">
                  <c:v>41383</c:v>
                </c:pt>
                <c:pt idx="136">
                  <c:v>41386</c:v>
                </c:pt>
                <c:pt idx="137">
                  <c:v>41387</c:v>
                </c:pt>
                <c:pt idx="138">
                  <c:v>41388</c:v>
                </c:pt>
                <c:pt idx="139">
                  <c:v>41389</c:v>
                </c:pt>
                <c:pt idx="140">
                  <c:v>41390</c:v>
                </c:pt>
                <c:pt idx="141">
                  <c:v>41393</c:v>
                </c:pt>
                <c:pt idx="142">
                  <c:v>41394</c:v>
                </c:pt>
                <c:pt idx="143">
                  <c:v>41400</c:v>
                </c:pt>
                <c:pt idx="144">
                  <c:v>41401</c:v>
                </c:pt>
                <c:pt idx="145">
                  <c:v>41402</c:v>
                </c:pt>
                <c:pt idx="146">
                  <c:v>41407</c:v>
                </c:pt>
                <c:pt idx="147">
                  <c:v>41408</c:v>
                </c:pt>
                <c:pt idx="148">
                  <c:v>41409</c:v>
                </c:pt>
                <c:pt idx="149">
                  <c:v>41410</c:v>
                </c:pt>
                <c:pt idx="150">
                  <c:v>41411</c:v>
                </c:pt>
                <c:pt idx="151">
                  <c:v>41414</c:v>
                </c:pt>
                <c:pt idx="152">
                  <c:v>41415</c:v>
                </c:pt>
                <c:pt idx="153">
                  <c:v>41416</c:v>
                </c:pt>
                <c:pt idx="154">
                  <c:v>41417</c:v>
                </c:pt>
                <c:pt idx="155">
                  <c:v>41418</c:v>
                </c:pt>
                <c:pt idx="156">
                  <c:v>41421</c:v>
                </c:pt>
                <c:pt idx="157">
                  <c:v>41422</c:v>
                </c:pt>
                <c:pt idx="158">
                  <c:v>41423</c:v>
                </c:pt>
                <c:pt idx="159">
                  <c:v>41424</c:v>
                </c:pt>
                <c:pt idx="160">
                  <c:v>41425</c:v>
                </c:pt>
                <c:pt idx="161">
                  <c:v>41428</c:v>
                </c:pt>
                <c:pt idx="162">
                  <c:v>41429</c:v>
                </c:pt>
                <c:pt idx="163">
                  <c:v>41430</c:v>
                </c:pt>
                <c:pt idx="164">
                  <c:v>41431</c:v>
                </c:pt>
                <c:pt idx="165">
                  <c:v>41432</c:v>
                </c:pt>
                <c:pt idx="166">
                  <c:v>41435</c:v>
                </c:pt>
                <c:pt idx="167">
                  <c:v>41436</c:v>
                </c:pt>
                <c:pt idx="168">
                  <c:v>41438</c:v>
                </c:pt>
                <c:pt idx="169">
                  <c:v>41439</c:v>
                </c:pt>
                <c:pt idx="170">
                  <c:v>41442</c:v>
                </c:pt>
                <c:pt idx="171">
                  <c:v>41443</c:v>
                </c:pt>
                <c:pt idx="172">
                  <c:v>41444</c:v>
                </c:pt>
                <c:pt idx="173">
                  <c:v>41445</c:v>
                </c:pt>
                <c:pt idx="174">
                  <c:v>41446</c:v>
                </c:pt>
                <c:pt idx="175">
                  <c:v>41449</c:v>
                </c:pt>
                <c:pt idx="176">
                  <c:v>41450</c:v>
                </c:pt>
                <c:pt idx="177">
                  <c:v>41451</c:v>
                </c:pt>
                <c:pt idx="178">
                  <c:v>41452</c:v>
                </c:pt>
                <c:pt idx="179">
                  <c:v>41453</c:v>
                </c:pt>
                <c:pt idx="180">
                  <c:v>41456</c:v>
                </c:pt>
                <c:pt idx="181">
                  <c:v>41457</c:v>
                </c:pt>
                <c:pt idx="182">
                  <c:v>41458</c:v>
                </c:pt>
                <c:pt idx="183">
                  <c:v>41459</c:v>
                </c:pt>
                <c:pt idx="184">
                  <c:v>41460</c:v>
                </c:pt>
                <c:pt idx="185">
                  <c:v>41463</c:v>
                </c:pt>
                <c:pt idx="186">
                  <c:v>41464</c:v>
                </c:pt>
                <c:pt idx="187">
                  <c:v>41465</c:v>
                </c:pt>
                <c:pt idx="188">
                  <c:v>41466</c:v>
                </c:pt>
                <c:pt idx="189">
                  <c:v>41467</c:v>
                </c:pt>
                <c:pt idx="190">
                  <c:v>41470</c:v>
                </c:pt>
                <c:pt idx="191">
                  <c:v>41471</c:v>
                </c:pt>
                <c:pt idx="192">
                  <c:v>41472</c:v>
                </c:pt>
                <c:pt idx="193">
                  <c:v>41473</c:v>
                </c:pt>
                <c:pt idx="194">
                  <c:v>41474</c:v>
                </c:pt>
                <c:pt idx="195">
                  <c:v>41477</c:v>
                </c:pt>
                <c:pt idx="196">
                  <c:v>41478</c:v>
                </c:pt>
                <c:pt idx="197">
                  <c:v>41479</c:v>
                </c:pt>
                <c:pt idx="198">
                  <c:v>41480</c:v>
                </c:pt>
                <c:pt idx="199">
                  <c:v>41481</c:v>
                </c:pt>
                <c:pt idx="200">
                  <c:v>41484</c:v>
                </c:pt>
                <c:pt idx="201">
                  <c:v>41485</c:v>
                </c:pt>
                <c:pt idx="202">
                  <c:v>41486</c:v>
                </c:pt>
                <c:pt idx="203">
                  <c:v>41487</c:v>
                </c:pt>
                <c:pt idx="204">
                  <c:v>41488</c:v>
                </c:pt>
                <c:pt idx="205">
                  <c:v>41491</c:v>
                </c:pt>
                <c:pt idx="206">
                  <c:v>41492</c:v>
                </c:pt>
                <c:pt idx="207">
                  <c:v>41493</c:v>
                </c:pt>
                <c:pt idx="208">
                  <c:v>41494</c:v>
                </c:pt>
                <c:pt idx="209">
                  <c:v>41495</c:v>
                </c:pt>
                <c:pt idx="210">
                  <c:v>41498</c:v>
                </c:pt>
                <c:pt idx="211">
                  <c:v>41499</c:v>
                </c:pt>
                <c:pt idx="212">
                  <c:v>41500</c:v>
                </c:pt>
                <c:pt idx="213">
                  <c:v>41501</c:v>
                </c:pt>
                <c:pt idx="214">
                  <c:v>41502</c:v>
                </c:pt>
                <c:pt idx="215">
                  <c:v>41505</c:v>
                </c:pt>
                <c:pt idx="216">
                  <c:v>41506</c:v>
                </c:pt>
                <c:pt idx="217">
                  <c:v>41507</c:v>
                </c:pt>
                <c:pt idx="218">
                  <c:v>41508</c:v>
                </c:pt>
                <c:pt idx="219">
                  <c:v>41509</c:v>
                </c:pt>
                <c:pt idx="220">
                  <c:v>41512</c:v>
                </c:pt>
                <c:pt idx="221">
                  <c:v>41513</c:v>
                </c:pt>
                <c:pt idx="222">
                  <c:v>41514</c:v>
                </c:pt>
                <c:pt idx="223">
                  <c:v>41515</c:v>
                </c:pt>
                <c:pt idx="224">
                  <c:v>41516</c:v>
                </c:pt>
                <c:pt idx="225">
                  <c:v>41519</c:v>
                </c:pt>
                <c:pt idx="226">
                  <c:v>41520</c:v>
                </c:pt>
                <c:pt idx="227">
                  <c:v>41521</c:v>
                </c:pt>
                <c:pt idx="228">
                  <c:v>41522</c:v>
                </c:pt>
                <c:pt idx="229">
                  <c:v>41523</c:v>
                </c:pt>
                <c:pt idx="230">
                  <c:v>41526</c:v>
                </c:pt>
                <c:pt idx="231">
                  <c:v>41527</c:v>
                </c:pt>
                <c:pt idx="232">
                  <c:v>41528</c:v>
                </c:pt>
                <c:pt idx="233">
                  <c:v>41529</c:v>
                </c:pt>
                <c:pt idx="234">
                  <c:v>41530</c:v>
                </c:pt>
                <c:pt idx="235">
                  <c:v>41533</c:v>
                </c:pt>
                <c:pt idx="236">
                  <c:v>41534</c:v>
                </c:pt>
                <c:pt idx="237">
                  <c:v>41535</c:v>
                </c:pt>
                <c:pt idx="238">
                  <c:v>41536</c:v>
                </c:pt>
                <c:pt idx="239">
                  <c:v>41537</c:v>
                </c:pt>
                <c:pt idx="240">
                  <c:v>41540</c:v>
                </c:pt>
                <c:pt idx="241">
                  <c:v>41541</c:v>
                </c:pt>
                <c:pt idx="242">
                  <c:v>41542</c:v>
                </c:pt>
                <c:pt idx="243">
                  <c:v>41543</c:v>
                </c:pt>
                <c:pt idx="244">
                  <c:v>41544</c:v>
                </c:pt>
                <c:pt idx="245">
                  <c:v>41547</c:v>
                </c:pt>
              </c:numCache>
            </c:numRef>
          </c:cat>
          <c:val>
            <c:numRef>
              <c:f>'33'!$F$5:$F$250</c:f>
              <c:numCache>
                <c:formatCode>General</c:formatCode>
                <c:ptCount val="246"/>
                <c:pt idx="0">
                  <c:v>0.21913609427756703</c:v>
                </c:pt>
                <c:pt idx="1">
                  <c:v>0.20392681309050484</c:v>
                </c:pt>
                <c:pt idx="2">
                  <c:v>0.21004455717052822</c:v>
                </c:pt>
                <c:pt idx="3">
                  <c:v>0.20520941190014633</c:v>
                </c:pt>
                <c:pt idx="4">
                  <c:v>0.20183980363453363</c:v>
                </c:pt>
                <c:pt idx="5">
                  <c:v>0.20242557401221012</c:v>
                </c:pt>
                <c:pt idx="6">
                  <c:v>0.23929701113930057</c:v>
                </c:pt>
                <c:pt idx="7">
                  <c:v>0.21055838350188469</c:v>
                </c:pt>
                <c:pt idx="8">
                  <c:v>0.22881431418208067</c:v>
                </c:pt>
                <c:pt idx="9">
                  <c:v>0.22258570741441336</c:v>
                </c:pt>
                <c:pt idx="10">
                  <c:v>0.21028335018720642</c:v>
                </c:pt>
                <c:pt idx="11">
                  <c:v>0.21397222589815601</c:v>
                </c:pt>
                <c:pt idx="12">
                  <c:v>0.21451894704104169</c:v>
                </c:pt>
                <c:pt idx="13">
                  <c:v>0.19746968477267235</c:v>
                </c:pt>
                <c:pt idx="14">
                  <c:v>0.20785265896644636</c:v>
                </c:pt>
                <c:pt idx="15">
                  <c:v>0.2039540518083208</c:v>
                </c:pt>
                <c:pt idx="16">
                  <c:v>0.20024407282563259</c:v>
                </c:pt>
                <c:pt idx="17">
                  <c:v>0.19280637647836973</c:v>
                </c:pt>
                <c:pt idx="18">
                  <c:v>0.21352732206479963</c:v>
                </c:pt>
                <c:pt idx="19">
                  <c:v>0.21605696602325222</c:v>
                </c:pt>
                <c:pt idx="20">
                  <c:v>0.2348102692961854</c:v>
                </c:pt>
                <c:pt idx="21">
                  <c:v>0.23011067223311207</c:v>
                </c:pt>
                <c:pt idx="22">
                  <c:v>0.19325214064401761</c:v>
                </c:pt>
                <c:pt idx="23">
                  <c:v>0.19545431634011473</c:v>
                </c:pt>
                <c:pt idx="24">
                  <c:v>0.20763515033788252</c:v>
                </c:pt>
                <c:pt idx="25">
                  <c:v>0.19118008276432541</c:v>
                </c:pt>
                <c:pt idx="26">
                  <c:v>0.21013359642437163</c:v>
                </c:pt>
                <c:pt idx="27">
                  <c:v>0.20392981213078673</c:v>
                </c:pt>
                <c:pt idx="28">
                  <c:v>0.19482290774895544</c:v>
                </c:pt>
                <c:pt idx="29">
                  <c:v>0.16443514769906745</c:v>
                </c:pt>
                <c:pt idx="30">
                  <c:v>0.19101905180973852</c:v>
                </c:pt>
                <c:pt idx="31">
                  <c:v>0.19976359197018129</c:v>
                </c:pt>
                <c:pt idx="32">
                  <c:v>0.19810768096521239</c:v>
                </c:pt>
                <c:pt idx="33">
                  <c:v>0.19141162505855547</c:v>
                </c:pt>
                <c:pt idx="34">
                  <c:v>0.18422205942505876</c:v>
                </c:pt>
                <c:pt idx="35">
                  <c:v>0.20109840297900369</c:v>
                </c:pt>
                <c:pt idx="36">
                  <c:v>0.18810290071398644</c:v>
                </c:pt>
                <c:pt idx="37">
                  <c:v>0.16380956905458607</c:v>
                </c:pt>
                <c:pt idx="38">
                  <c:v>0.18439330135587084</c:v>
                </c:pt>
                <c:pt idx="39">
                  <c:v>0.22909525489950833</c:v>
                </c:pt>
                <c:pt idx="40">
                  <c:v>0.20782374603335971</c:v>
                </c:pt>
                <c:pt idx="41">
                  <c:v>0.2039044429865933</c:v>
                </c:pt>
                <c:pt idx="42">
                  <c:v>0.23970851513967842</c:v>
                </c:pt>
                <c:pt idx="43">
                  <c:v>0.2183938596409733</c:v>
                </c:pt>
                <c:pt idx="44">
                  <c:v>0.21779795349299261</c:v>
                </c:pt>
                <c:pt idx="45">
                  <c:v>0.28738589691761401</c:v>
                </c:pt>
                <c:pt idx="46">
                  <c:v>0.21887077126402538</c:v>
                </c:pt>
                <c:pt idx="47">
                  <c:v>0.18945350660118532</c:v>
                </c:pt>
                <c:pt idx="48">
                  <c:v>0.19526778178912335</c:v>
                </c:pt>
                <c:pt idx="49">
                  <c:v>0.19093620112342735</c:v>
                </c:pt>
                <c:pt idx="50">
                  <c:v>0.19956287448290033</c:v>
                </c:pt>
                <c:pt idx="51">
                  <c:v>0.24936951601111457</c:v>
                </c:pt>
                <c:pt idx="52">
                  <c:v>0.2041148675027967</c:v>
                </c:pt>
                <c:pt idx="53">
                  <c:v>0.21958816064282308</c:v>
                </c:pt>
                <c:pt idx="54">
                  <c:v>0.23253469508366592</c:v>
                </c:pt>
                <c:pt idx="55">
                  <c:v>0.27412976650969573</c:v>
                </c:pt>
                <c:pt idx="56">
                  <c:v>0.24159643373292711</c:v>
                </c:pt>
                <c:pt idx="57">
                  <c:v>0.2454240181161893</c:v>
                </c:pt>
                <c:pt idx="58">
                  <c:v>0.26416425492788681</c:v>
                </c:pt>
                <c:pt idx="59">
                  <c:v>0.26997384010074083</c:v>
                </c:pt>
                <c:pt idx="60">
                  <c:v>0.28044730545827862</c:v>
                </c:pt>
                <c:pt idx="61">
                  <c:v>0.31609758481546685</c:v>
                </c:pt>
                <c:pt idx="62">
                  <c:v>0.31739225446091418</c:v>
                </c:pt>
                <c:pt idx="63">
                  <c:v>0.45206446699548869</c:v>
                </c:pt>
                <c:pt idx="64">
                  <c:v>0.23187338882660161</c:v>
                </c:pt>
                <c:pt idx="65">
                  <c:v>0.21636133118614309</c:v>
                </c:pt>
                <c:pt idx="66">
                  <c:v>0.2276912182131923</c:v>
                </c:pt>
                <c:pt idx="67">
                  <c:v>0.21496059846613783</c:v>
                </c:pt>
                <c:pt idx="68">
                  <c:v>0.20816931323569068</c:v>
                </c:pt>
                <c:pt idx="69">
                  <c:v>0.19477340296431228</c:v>
                </c:pt>
                <c:pt idx="70">
                  <c:v>0.21229484438381488</c:v>
                </c:pt>
                <c:pt idx="71">
                  <c:v>0.20543761509801414</c:v>
                </c:pt>
                <c:pt idx="72">
                  <c:v>0.19984019097846831</c:v>
                </c:pt>
                <c:pt idx="73">
                  <c:v>0.20721505454546518</c:v>
                </c:pt>
                <c:pt idx="74">
                  <c:v>0.20273863137109704</c:v>
                </c:pt>
                <c:pt idx="75">
                  <c:v>0.21257325398898222</c:v>
                </c:pt>
                <c:pt idx="76">
                  <c:v>0.23640814184220829</c:v>
                </c:pt>
                <c:pt idx="77">
                  <c:v>0.24082493410411629</c:v>
                </c:pt>
                <c:pt idx="78">
                  <c:v>0.25978291154810718</c:v>
                </c:pt>
                <c:pt idx="79">
                  <c:v>0.22560557181289423</c:v>
                </c:pt>
                <c:pt idx="80">
                  <c:v>0.20971102149596743</c:v>
                </c:pt>
                <c:pt idx="81">
                  <c:v>0.20895082098662399</c:v>
                </c:pt>
                <c:pt idx="82">
                  <c:v>0.20950525971585593</c:v>
                </c:pt>
                <c:pt idx="83">
                  <c:v>0.21086338522564868</c:v>
                </c:pt>
                <c:pt idx="84">
                  <c:v>0.21949683559998909</c:v>
                </c:pt>
                <c:pt idx="85">
                  <c:v>0.20039433990072231</c:v>
                </c:pt>
                <c:pt idx="86">
                  <c:v>0.17563881856677671</c:v>
                </c:pt>
                <c:pt idx="87">
                  <c:v>0.19217081890540486</c:v>
                </c:pt>
                <c:pt idx="88">
                  <c:v>0.20003041617139106</c:v>
                </c:pt>
                <c:pt idx="89">
                  <c:v>0.1974977126331719</c:v>
                </c:pt>
                <c:pt idx="90">
                  <c:v>0.18852999823569563</c:v>
                </c:pt>
                <c:pt idx="91">
                  <c:v>0.18951245176758613</c:v>
                </c:pt>
                <c:pt idx="92">
                  <c:v>0.19205432921788337</c:v>
                </c:pt>
                <c:pt idx="93">
                  <c:v>0.18086088763509833</c:v>
                </c:pt>
                <c:pt idx="94">
                  <c:v>0.19126124807810468</c:v>
                </c:pt>
                <c:pt idx="95">
                  <c:v>0.19224476079747016</c:v>
                </c:pt>
                <c:pt idx="96">
                  <c:v>0.19173350964257393</c:v>
                </c:pt>
                <c:pt idx="97">
                  <c:v>0.17810358710768925</c:v>
                </c:pt>
                <c:pt idx="98">
                  <c:v>0.18243183376256977</c:v>
                </c:pt>
                <c:pt idx="99">
                  <c:v>0.17255222896157871</c:v>
                </c:pt>
                <c:pt idx="100">
                  <c:v>0.17717219260067577</c:v>
                </c:pt>
                <c:pt idx="101">
                  <c:v>0.18326062223209097</c:v>
                </c:pt>
                <c:pt idx="102">
                  <c:v>0.19643809433521858</c:v>
                </c:pt>
                <c:pt idx="103">
                  <c:v>0.1826970656792139</c:v>
                </c:pt>
                <c:pt idx="104">
                  <c:v>0.15178972075209746</c:v>
                </c:pt>
                <c:pt idx="105">
                  <c:v>0.16162267550713114</c:v>
                </c:pt>
                <c:pt idx="106">
                  <c:v>0.16855799891904086</c:v>
                </c:pt>
                <c:pt idx="107">
                  <c:v>0.16605993598488472</c:v>
                </c:pt>
                <c:pt idx="108">
                  <c:v>0.15695972505895531</c:v>
                </c:pt>
                <c:pt idx="109">
                  <c:v>0.16223136262605234</c:v>
                </c:pt>
                <c:pt idx="110">
                  <c:v>0.16417270946194079</c:v>
                </c:pt>
                <c:pt idx="111">
                  <c:v>0.17066811044859095</c:v>
                </c:pt>
                <c:pt idx="112">
                  <c:v>0.17163905486415129</c:v>
                </c:pt>
                <c:pt idx="113">
                  <c:v>0.18585882405264631</c:v>
                </c:pt>
                <c:pt idx="114">
                  <c:v>0.16713803458446552</c:v>
                </c:pt>
                <c:pt idx="115">
                  <c:v>0.17785280193351066</c:v>
                </c:pt>
                <c:pt idx="116">
                  <c:v>0.18696444362404349</c:v>
                </c:pt>
                <c:pt idx="117">
                  <c:v>0.19830653921411556</c:v>
                </c:pt>
                <c:pt idx="118">
                  <c:v>0.2237588347780137</c:v>
                </c:pt>
                <c:pt idx="119">
                  <c:v>0.20715964948456747</c:v>
                </c:pt>
                <c:pt idx="120">
                  <c:v>0.19939994427653565</c:v>
                </c:pt>
                <c:pt idx="121">
                  <c:v>0.21540329321115173</c:v>
                </c:pt>
                <c:pt idx="122">
                  <c:v>0.22501392073022686</c:v>
                </c:pt>
                <c:pt idx="123">
                  <c:v>0.2141772350175255</c:v>
                </c:pt>
                <c:pt idx="124">
                  <c:v>0.21290507368800854</c:v>
                </c:pt>
                <c:pt idx="125">
                  <c:v>0.21503673951047869</c:v>
                </c:pt>
                <c:pt idx="126">
                  <c:v>0.22765347722154128</c:v>
                </c:pt>
                <c:pt idx="127">
                  <c:v>0.22533147358054306</c:v>
                </c:pt>
                <c:pt idx="128">
                  <c:v>0.20871621801591098</c:v>
                </c:pt>
                <c:pt idx="129">
                  <c:v>0.2234392716533978</c:v>
                </c:pt>
                <c:pt idx="130">
                  <c:v>0.22303913514955304</c:v>
                </c:pt>
                <c:pt idx="131">
                  <c:v>0.23038703223471454</c:v>
                </c:pt>
                <c:pt idx="132">
                  <c:v>0.24052146720450598</c:v>
                </c:pt>
                <c:pt idx="133">
                  <c:v>0.23772394008918002</c:v>
                </c:pt>
                <c:pt idx="134">
                  <c:v>0.24101697600256755</c:v>
                </c:pt>
                <c:pt idx="135">
                  <c:v>0.2315652961209628</c:v>
                </c:pt>
                <c:pt idx="136">
                  <c:v>0.22524536676484952</c:v>
                </c:pt>
                <c:pt idx="137">
                  <c:v>0.23281373574753941</c:v>
                </c:pt>
                <c:pt idx="138">
                  <c:v>0.21889711603459683</c:v>
                </c:pt>
                <c:pt idx="139">
                  <c:v>0.22221933616185963</c:v>
                </c:pt>
                <c:pt idx="140">
                  <c:v>0.24385120520721365</c:v>
                </c:pt>
                <c:pt idx="141">
                  <c:v>0.25048800410787564</c:v>
                </c:pt>
                <c:pt idx="142">
                  <c:v>0.26661117362717696</c:v>
                </c:pt>
                <c:pt idx="143">
                  <c:v>0.25363685213817405</c:v>
                </c:pt>
                <c:pt idx="144">
                  <c:v>0.27298357187558231</c:v>
                </c:pt>
                <c:pt idx="145">
                  <c:v>0.25783012325672466</c:v>
                </c:pt>
                <c:pt idx="146">
                  <c:v>0.25321374948908865</c:v>
                </c:pt>
                <c:pt idx="147">
                  <c:v>0.24743210653390921</c:v>
                </c:pt>
                <c:pt idx="148">
                  <c:v>0.25213984128828326</c:v>
                </c:pt>
                <c:pt idx="149">
                  <c:v>0.24283474473590411</c:v>
                </c:pt>
                <c:pt idx="150">
                  <c:v>0.24005020829929874</c:v>
                </c:pt>
                <c:pt idx="151">
                  <c:v>0.2366688625174575</c:v>
                </c:pt>
                <c:pt idx="152">
                  <c:v>0.23687345756350262</c:v>
                </c:pt>
                <c:pt idx="153">
                  <c:v>0.24155947921859933</c:v>
                </c:pt>
                <c:pt idx="154">
                  <c:v>0.22965119243101681</c:v>
                </c:pt>
                <c:pt idx="155">
                  <c:v>0.25092646145620084</c:v>
                </c:pt>
                <c:pt idx="156">
                  <c:v>0.23755673589635759</c:v>
                </c:pt>
                <c:pt idx="157">
                  <c:v>0.22969098298474683</c:v>
                </c:pt>
                <c:pt idx="158">
                  <c:v>0.23739729405922838</c:v>
                </c:pt>
                <c:pt idx="159">
                  <c:v>0.23367551640207768</c:v>
                </c:pt>
                <c:pt idx="160">
                  <c:v>0.23800308397095762</c:v>
                </c:pt>
                <c:pt idx="161">
                  <c:v>0.24703798369600488</c:v>
                </c:pt>
                <c:pt idx="162">
                  <c:v>0.26218747003108162</c:v>
                </c:pt>
                <c:pt idx="163">
                  <c:v>0.25430339293341042</c:v>
                </c:pt>
                <c:pt idx="164">
                  <c:v>0.25379415961577284</c:v>
                </c:pt>
                <c:pt idx="165">
                  <c:v>0.23204556259926754</c:v>
                </c:pt>
                <c:pt idx="166">
                  <c:v>0.23444512587820607</c:v>
                </c:pt>
                <c:pt idx="167">
                  <c:v>0.23298253083827747</c:v>
                </c:pt>
                <c:pt idx="168">
                  <c:v>0.23037099561658989</c:v>
                </c:pt>
                <c:pt idx="169">
                  <c:v>0.25406400757082165</c:v>
                </c:pt>
                <c:pt idx="170">
                  <c:v>0.26143573304876561</c:v>
                </c:pt>
                <c:pt idx="171">
                  <c:v>0.29040340241195362</c:v>
                </c:pt>
                <c:pt idx="172">
                  <c:v>0.29780830814997572</c:v>
                </c:pt>
                <c:pt idx="173">
                  <c:v>0.27777714348979754</c:v>
                </c:pt>
                <c:pt idx="174">
                  <c:v>0.26324462150245032</c:v>
                </c:pt>
                <c:pt idx="175">
                  <c:v>0.25495600368432325</c:v>
                </c:pt>
                <c:pt idx="176">
                  <c:v>0.24776269570513831</c:v>
                </c:pt>
                <c:pt idx="177">
                  <c:v>0.27018092036534802</c:v>
                </c:pt>
                <c:pt idx="178">
                  <c:v>0.26712717909897743</c:v>
                </c:pt>
                <c:pt idx="179">
                  <c:v>0.22694150872730826</c:v>
                </c:pt>
                <c:pt idx="180">
                  <c:v>0.25111264135370881</c:v>
                </c:pt>
                <c:pt idx="181">
                  <c:v>0.26005754132999598</c:v>
                </c:pt>
                <c:pt idx="182">
                  <c:v>0.26697589878165451</c:v>
                </c:pt>
                <c:pt idx="183">
                  <c:v>0.27327190130737389</c:v>
                </c:pt>
                <c:pt idx="184">
                  <c:v>0.24439635054009651</c:v>
                </c:pt>
                <c:pt idx="185">
                  <c:v>0.23340257643280202</c:v>
                </c:pt>
                <c:pt idx="186">
                  <c:v>0.25291163775129438</c:v>
                </c:pt>
                <c:pt idx="187">
                  <c:v>0.26218915633956513</c:v>
                </c:pt>
                <c:pt idx="188">
                  <c:v>0.255847108617413</c:v>
                </c:pt>
                <c:pt idx="189">
                  <c:v>0.30028096091868234</c:v>
                </c:pt>
                <c:pt idx="190">
                  <c:v>0.28093347921607437</c:v>
                </c:pt>
                <c:pt idx="191">
                  <c:v>0.28327377530578796</c:v>
                </c:pt>
                <c:pt idx="192">
                  <c:v>0.29314447689552459</c:v>
                </c:pt>
                <c:pt idx="193">
                  <c:v>0.30653351050342692</c:v>
                </c:pt>
                <c:pt idx="194">
                  <c:v>0.29477695078024935</c:v>
                </c:pt>
                <c:pt idx="195">
                  <c:v>0.30400172635077338</c:v>
                </c:pt>
                <c:pt idx="196">
                  <c:v>0.29345214545947307</c:v>
                </c:pt>
                <c:pt idx="197">
                  <c:v>0.29811772010666249</c:v>
                </c:pt>
                <c:pt idx="198">
                  <c:v>0.31537838844233079</c:v>
                </c:pt>
                <c:pt idx="199">
                  <c:v>0.3080985365290041</c:v>
                </c:pt>
                <c:pt idx="200">
                  <c:v>0.31451327238238769</c:v>
                </c:pt>
                <c:pt idx="201">
                  <c:v>0.28769605393038966</c:v>
                </c:pt>
                <c:pt idx="202">
                  <c:v>0.27480412214773597</c:v>
                </c:pt>
                <c:pt idx="203">
                  <c:v>0.30065688438669391</c:v>
                </c:pt>
                <c:pt idx="204">
                  <c:v>0.28251788248778592</c:v>
                </c:pt>
                <c:pt idx="205">
                  <c:v>0.30444922126033319</c:v>
                </c:pt>
                <c:pt idx="206">
                  <c:v>0.30720958796682835</c:v>
                </c:pt>
                <c:pt idx="207">
                  <c:v>0.32646093089077277</c:v>
                </c:pt>
                <c:pt idx="208">
                  <c:v>0.31800705215908953</c:v>
                </c:pt>
                <c:pt idx="209">
                  <c:v>0.27801654226072936</c:v>
                </c:pt>
                <c:pt idx="210">
                  <c:v>0.32263951384433648</c:v>
                </c:pt>
                <c:pt idx="211">
                  <c:v>0.30036517318306599</c:v>
                </c:pt>
                <c:pt idx="212">
                  <c:v>0.28907253526801374</c:v>
                </c:pt>
                <c:pt idx="213">
                  <c:v>0.2857806183484356</c:v>
                </c:pt>
                <c:pt idx="214">
                  <c:v>0.28166021309895906</c:v>
                </c:pt>
                <c:pt idx="215">
                  <c:v>0.2856847720956211</c:v>
                </c:pt>
                <c:pt idx="216">
                  <c:v>0.29592896004487251</c:v>
                </c:pt>
                <c:pt idx="217">
                  <c:v>0.29611618739451118</c:v>
                </c:pt>
                <c:pt idx="218">
                  <c:v>0.29766769287076383</c:v>
                </c:pt>
                <c:pt idx="219">
                  <c:v>0.31561448697261824</c:v>
                </c:pt>
                <c:pt idx="220">
                  <c:v>0.30716509163834438</c:v>
                </c:pt>
                <c:pt idx="221">
                  <c:v>0.31262569135962248</c:v>
                </c:pt>
                <c:pt idx="222">
                  <c:v>0.31528922024289097</c:v>
                </c:pt>
                <c:pt idx="223">
                  <c:v>0.31335431199964442</c:v>
                </c:pt>
                <c:pt idx="224">
                  <c:v>0.28027427455558901</c:v>
                </c:pt>
                <c:pt idx="225">
                  <c:v>0.30666752756408772</c:v>
                </c:pt>
                <c:pt idx="226">
                  <c:v>0.32649675073818041</c:v>
                </c:pt>
                <c:pt idx="227">
                  <c:v>0.31398394878916647</c:v>
                </c:pt>
                <c:pt idx="228">
                  <c:v>0.32549290117472879</c:v>
                </c:pt>
                <c:pt idx="229">
                  <c:v>0.31176466127623875</c:v>
                </c:pt>
                <c:pt idx="230">
                  <c:v>0.28588364099663705</c:v>
                </c:pt>
                <c:pt idx="231">
                  <c:v>0.29568829898730326</c:v>
                </c:pt>
                <c:pt idx="232">
                  <c:v>0.31665969912783581</c:v>
                </c:pt>
                <c:pt idx="233">
                  <c:v>0.29218179611559736</c:v>
                </c:pt>
                <c:pt idx="234">
                  <c:v>0.3015741743569863</c:v>
                </c:pt>
                <c:pt idx="235">
                  <c:v>0.30027151277351216</c:v>
                </c:pt>
                <c:pt idx="236">
                  <c:v>0.29487354567535756</c:v>
                </c:pt>
                <c:pt idx="237">
                  <c:v>0.29511493270133599</c:v>
                </c:pt>
                <c:pt idx="238">
                  <c:v>0.28459080434849326</c:v>
                </c:pt>
                <c:pt idx="239">
                  <c:v>0.27914979468893775</c:v>
                </c:pt>
                <c:pt idx="240">
                  <c:v>0.30048202638761817</c:v>
                </c:pt>
                <c:pt idx="241">
                  <c:v>0.31388799327110045</c:v>
                </c:pt>
                <c:pt idx="242">
                  <c:v>0.31168671341444476</c:v>
                </c:pt>
                <c:pt idx="243">
                  <c:v>0.30177155996831656</c:v>
                </c:pt>
                <c:pt idx="244">
                  <c:v>0.31499892208846397</c:v>
                </c:pt>
                <c:pt idx="245">
                  <c:v>0.24439933208892242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319104"/>
        <c:axId val="110320640"/>
      </c:lineChart>
      <c:dateAx>
        <c:axId val="110319104"/>
        <c:scaling>
          <c:orientation val="minMax"/>
          <c:max val="41548"/>
        </c:scaling>
        <c:delete val="0"/>
        <c:axPos val="b"/>
        <c:numFmt formatCode="m/d/yyyy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800"/>
            </a:pPr>
            <a:endParaRPr lang="ru-RU"/>
          </a:p>
        </c:txPr>
        <c:crossAx val="110320640"/>
        <c:crosses val="autoZero"/>
        <c:auto val="1"/>
        <c:lblOffset val="100"/>
        <c:baseTimeUnit val="days"/>
        <c:majorUnit val="3"/>
      </c:dateAx>
      <c:valAx>
        <c:axId val="110320640"/>
        <c:scaling>
          <c:orientation val="minMax"/>
          <c:min val="0.1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crossAx val="110319104"/>
        <c:crosses val="autoZero"/>
        <c:crossBetween val="between"/>
        <c:majorUnit val="0.1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333" l="0.70000000000000062" r="0.70000000000000062" t="0.75000000000000333" header="0.30000000000000032" footer="0.30000000000000032"/>
    <c:pageSetup/>
  </c:printSettings>
  <c:userShapes r:id="rId1"/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85953144745795"/>
          <c:y val="0.13273429056662125"/>
          <c:w val="0.78336134157726578"/>
          <c:h val="0.6227060812313715"/>
        </c:manualLayout>
      </c:layout>
      <c:lineChart>
        <c:grouping val="standard"/>
        <c:varyColors val="0"/>
        <c:ser>
          <c:idx val="0"/>
          <c:order val="0"/>
          <c:tx>
            <c:strRef>
              <c:f>'33'!$B$4</c:f>
              <c:strCache>
                <c:ptCount val="1"/>
                <c:pt idx="0">
                  <c:v>Average money market rate, %</c:v>
                </c:pt>
              </c:strCache>
            </c:strRef>
          </c:tx>
          <c:spPr>
            <a:ln w="28575">
              <a:solidFill>
                <a:schemeClr val="accent2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'33'!$A$5:$A$250</c:f>
              <c:numCache>
                <c:formatCode>m/d/yyyy</c:formatCode>
                <c:ptCount val="246"/>
                <c:pt idx="0">
                  <c:v>41183</c:v>
                </c:pt>
                <c:pt idx="1">
                  <c:v>41184</c:v>
                </c:pt>
                <c:pt idx="2">
                  <c:v>41185</c:v>
                </c:pt>
                <c:pt idx="3">
                  <c:v>41186</c:v>
                </c:pt>
                <c:pt idx="4">
                  <c:v>41187</c:v>
                </c:pt>
                <c:pt idx="5">
                  <c:v>41190</c:v>
                </c:pt>
                <c:pt idx="6">
                  <c:v>41191</c:v>
                </c:pt>
                <c:pt idx="7">
                  <c:v>41192</c:v>
                </c:pt>
                <c:pt idx="8">
                  <c:v>41193</c:v>
                </c:pt>
                <c:pt idx="9">
                  <c:v>41194</c:v>
                </c:pt>
                <c:pt idx="10">
                  <c:v>41197</c:v>
                </c:pt>
                <c:pt idx="11">
                  <c:v>41198</c:v>
                </c:pt>
                <c:pt idx="12">
                  <c:v>41199</c:v>
                </c:pt>
                <c:pt idx="13">
                  <c:v>41200</c:v>
                </c:pt>
                <c:pt idx="14">
                  <c:v>41201</c:v>
                </c:pt>
                <c:pt idx="15">
                  <c:v>41204</c:v>
                </c:pt>
                <c:pt idx="16">
                  <c:v>41205</c:v>
                </c:pt>
                <c:pt idx="17">
                  <c:v>41206</c:v>
                </c:pt>
                <c:pt idx="18">
                  <c:v>41207</c:v>
                </c:pt>
                <c:pt idx="19">
                  <c:v>41208</c:v>
                </c:pt>
                <c:pt idx="20">
                  <c:v>41211</c:v>
                </c:pt>
                <c:pt idx="21">
                  <c:v>41212</c:v>
                </c:pt>
                <c:pt idx="22">
                  <c:v>41213</c:v>
                </c:pt>
                <c:pt idx="23">
                  <c:v>41214</c:v>
                </c:pt>
                <c:pt idx="24">
                  <c:v>41215</c:v>
                </c:pt>
                <c:pt idx="25">
                  <c:v>41219</c:v>
                </c:pt>
                <c:pt idx="26">
                  <c:v>41220</c:v>
                </c:pt>
                <c:pt idx="27">
                  <c:v>41221</c:v>
                </c:pt>
                <c:pt idx="28">
                  <c:v>41222</c:v>
                </c:pt>
                <c:pt idx="29">
                  <c:v>41225</c:v>
                </c:pt>
                <c:pt idx="30">
                  <c:v>41226</c:v>
                </c:pt>
                <c:pt idx="31">
                  <c:v>41227</c:v>
                </c:pt>
                <c:pt idx="32">
                  <c:v>41228</c:v>
                </c:pt>
                <c:pt idx="33">
                  <c:v>41229</c:v>
                </c:pt>
                <c:pt idx="34">
                  <c:v>41232</c:v>
                </c:pt>
                <c:pt idx="35">
                  <c:v>41233</c:v>
                </c:pt>
                <c:pt idx="36">
                  <c:v>41234</c:v>
                </c:pt>
                <c:pt idx="37">
                  <c:v>41235</c:v>
                </c:pt>
                <c:pt idx="38">
                  <c:v>41236</c:v>
                </c:pt>
                <c:pt idx="39">
                  <c:v>41239</c:v>
                </c:pt>
                <c:pt idx="40">
                  <c:v>41240</c:v>
                </c:pt>
                <c:pt idx="41">
                  <c:v>41241</c:v>
                </c:pt>
                <c:pt idx="42">
                  <c:v>41242</c:v>
                </c:pt>
                <c:pt idx="43">
                  <c:v>41243</c:v>
                </c:pt>
                <c:pt idx="44">
                  <c:v>41246</c:v>
                </c:pt>
                <c:pt idx="45">
                  <c:v>41247</c:v>
                </c:pt>
                <c:pt idx="46">
                  <c:v>41248</c:v>
                </c:pt>
                <c:pt idx="47">
                  <c:v>41249</c:v>
                </c:pt>
                <c:pt idx="48">
                  <c:v>41250</c:v>
                </c:pt>
                <c:pt idx="49">
                  <c:v>41253</c:v>
                </c:pt>
                <c:pt idx="50">
                  <c:v>41254</c:v>
                </c:pt>
                <c:pt idx="51">
                  <c:v>41255</c:v>
                </c:pt>
                <c:pt idx="52">
                  <c:v>41256</c:v>
                </c:pt>
                <c:pt idx="53">
                  <c:v>41257</c:v>
                </c:pt>
                <c:pt idx="54">
                  <c:v>41260</c:v>
                </c:pt>
                <c:pt idx="55">
                  <c:v>41261</c:v>
                </c:pt>
                <c:pt idx="56">
                  <c:v>41262</c:v>
                </c:pt>
                <c:pt idx="57">
                  <c:v>41263</c:v>
                </c:pt>
                <c:pt idx="58">
                  <c:v>41264</c:v>
                </c:pt>
                <c:pt idx="59">
                  <c:v>41267</c:v>
                </c:pt>
                <c:pt idx="60">
                  <c:v>41268</c:v>
                </c:pt>
                <c:pt idx="61">
                  <c:v>41269</c:v>
                </c:pt>
                <c:pt idx="62">
                  <c:v>41270</c:v>
                </c:pt>
                <c:pt idx="63">
                  <c:v>41271</c:v>
                </c:pt>
                <c:pt idx="64">
                  <c:v>41283</c:v>
                </c:pt>
                <c:pt idx="65">
                  <c:v>41284</c:v>
                </c:pt>
                <c:pt idx="66">
                  <c:v>41285</c:v>
                </c:pt>
                <c:pt idx="67">
                  <c:v>41288</c:v>
                </c:pt>
                <c:pt idx="68">
                  <c:v>41289</c:v>
                </c:pt>
                <c:pt idx="69">
                  <c:v>41290</c:v>
                </c:pt>
                <c:pt idx="70">
                  <c:v>41291</c:v>
                </c:pt>
                <c:pt idx="71">
                  <c:v>41292</c:v>
                </c:pt>
                <c:pt idx="72">
                  <c:v>41295</c:v>
                </c:pt>
                <c:pt idx="73">
                  <c:v>41296</c:v>
                </c:pt>
                <c:pt idx="74">
                  <c:v>41297</c:v>
                </c:pt>
                <c:pt idx="75">
                  <c:v>41298</c:v>
                </c:pt>
                <c:pt idx="76">
                  <c:v>41299</c:v>
                </c:pt>
                <c:pt idx="77">
                  <c:v>41302</c:v>
                </c:pt>
                <c:pt idx="78">
                  <c:v>41303</c:v>
                </c:pt>
                <c:pt idx="79">
                  <c:v>41304</c:v>
                </c:pt>
                <c:pt idx="80">
                  <c:v>41305</c:v>
                </c:pt>
                <c:pt idx="81">
                  <c:v>41306</c:v>
                </c:pt>
                <c:pt idx="82">
                  <c:v>41309</c:v>
                </c:pt>
                <c:pt idx="83">
                  <c:v>41310</c:v>
                </c:pt>
                <c:pt idx="84">
                  <c:v>41311</c:v>
                </c:pt>
                <c:pt idx="85">
                  <c:v>41312</c:v>
                </c:pt>
                <c:pt idx="86">
                  <c:v>41313</c:v>
                </c:pt>
                <c:pt idx="87">
                  <c:v>41316</c:v>
                </c:pt>
                <c:pt idx="88">
                  <c:v>41317</c:v>
                </c:pt>
                <c:pt idx="89">
                  <c:v>41318</c:v>
                </c:pt>
                <c:pt idx="90">
                  <c:v>41319</c:v>
                </c:pt>
                <c:pt idx="91">
                  <c:v>41320</c:v>
                </c:pt>
                <c:pt idx="92">
                  <c:v>41323</c:v>
                </c:pt>
                <c:pt idx="93">
                  <c:v>41324</c:v>
                </c:pt>
                <c:pt idx="94">
                  <c:v>41325</c:v>
                </c:pt>
                <c:pt idx="95">
                  <c:v>41326</c:v>
                </c:pt>
                <c:pt idx="96">
                  <c:v>41327</c:v>
                </c:pt>
                <c:pt idx="97">
                  <c:v>41330</c:v>
                </c:pt>
                <c:pt idx="98">
                  <c:v>41331</c:v>
                </c:pt>
                <c:pt idx="99">
                  <c:v>41332</c:v>
                </c:pt>
                <c:pt idx="100">
                  <c:v>41333</c:v>
                </c:pt>
                <c:pt idx="101">
                  <c:v>41334</c:v>
                </c:pt>
                <c:pt idx="102">
                  <c:v>41337</c:v>
                </c:pt>
                <c:pt idx="103">
                  <c:v>41338</c:v>
                </c:pt>
                <c:pt idx="104">
                  <c:v>41339</c:v>
                </c:pt>
                <c:pt idx="105">
                  <c:v>41340</c:v>
                </c:pt>
                <c:pt idx="106">
                  <c:v>41344</c:v>
                </c:pt>
                <c:pt idx="107">
                  <c:v>41345</c:v>
                </c:pt>
                <c:pt idx="108">
                  <c:v>41346</c:v>
                </c:pt>
                <c:pt idx="109">
                  <c:v>41347</c:v>
                </c:pt>
                <c:pt idx="110">
                  <c:v>41348</c:v>
                </c:pt>
                <c:pt idx="111">
                  <c:v>41351</c:v>
                </c:pt>
                <c:pt idx="112">
                  <c:v>41352</c:v>
                </c:pt>
                <c:pt idx="113">
                  <c:v>41353</c:v>
                </c:pt>
                <c:pt idx="114">
                  <c:v>41354</c:v>
                </c:pt>
                <c:pt idx="115">
                  <c:v>41355</c:v>
                </c:pt>
                <c:pt idx="116">
                  <c:v>41358</c:v>
                </c:pt>
                <c:pt idx="117">
                  <c:v>41359</c:v>
                </c:pt>
                <c:pt idx="118">
                  <c:v>41360</c:v>
                </c:pt>
                <c:pt idx="119">
                  <c:v>41361</c:v>
                </c:pt>
                <c:pt idx="120">
                  <c:v>41362</c:v>
                </c:pt>
                <c:pt idx="121">
                  <c:v>41365</c:v>
                </c:pt>
                <c:pt idx="122">
                  <c:v>41366</c:v>
                </c:pt>
                <c:pt idx="123">
                  <c:v>41367</c:v>
                </c:pt>
                <c:pt idx="124">
                  <c:v>41368</c:v>
                </c:pt>
                <c:pt idx="125">
                  <c:v>41369</c:v>
                </c:pt>
                <c:pt idx="126">
                  <c:v>41372</c:v>
                </c:pt>
                <c:pt idx="127">
                  <c:v>41373</c:v>
                </c:pt>
                <c:pt idx="128">
                  <c:v>41374</c:v>
                </c:pt>
                <c:pt idx="129">
                  <c:v>41375</c:v>
                </c:pt>
                <c:pt idx="130">
                  <c:v>41376</c:v>
                </c:pt>
                <c:pt idx="131">
                  <c:v>41379</c:v>
                </c:pt>
                <c:pt idx="132">
                  <c:v>41380</c:v>
                </c:pt>
                <c:pt idx="133">
                  <c:v>41381</c:v>
                </c:pt>
                <c:pt idx="134">
                  <c:v>41382</c:v>
                </c:pt>
                <c:pt idx="135">
                  <c:v>41383</c:v>
                </c:pt>
                <c:pt idx="136">
                  <c:v>41386</c:v>
                </c:pt>
                <c:pt idx="137">
                  <c:v>41387</c:v>
                </c:pt>
                <c:pt idx="138">
                  <c:v>41388</c:v>
                </c:pt>
                <c:pt idx="139">
                  <c:v>41389</c:v>
                </c:pt>
                <c:pt idx="140">
                  <c:v>41390</c:v>
                </c:pt>
                <c:pt idx="141">
                  <c:v>41393</c:v>
                </c:pt>
                <c:pt idx="142">
                  <c:v>41394</c:v>
                </c:pt>
                <c:pt idx="143">
                  <c:v>41400</c:v>
                </c:pt>
                <c:pt idx="144">
                  <c:v>41401</c:v>
                </c:pt>
                <c:pt idx="145">
                  <c:v>41402</c:v>
                </c:pt>
                <c:pt idx="146">
                  <c:v>41407</c:v>
                </c:pt>
                <c:pt idx="147">
                  <c:v>41408</c:v>
                </c:pt>
                <c:pt idx="148">
                  <c:v>41409</c:v>
                </c:pt>
                <c:pt idx="149">
                  <c:v>41410</c:v>
                </c:pt>
                <c:pt idx="150">
                  <c:v>41411</c:v>
                </c:pt>
                <c:pt idx="151">
                  <c:v>41414</c:v>
                </c:pt>
                <c:pt idx="152">
                  <c:v>41415</c:v>
                </c:pt>
                <c:pt idx="153">
                  <c:v>41416</c:v>
                </c:pt>
                <c:pt idx="154">
                  <c:v>41417</c:v>
                </c:pt>
                <c:pt idx="155">
                  <c:v>41418</c:v>
                </c:pt>
                <c:pt idx="156">
                  <c:v>41421</c:v>
                </c:pt>
                <c:pt idx="157">
                  <c:v>41422</c:v>
                </c:pt>
                <c:pt idx="158">
                  <c:v>41423</c:v>
                </c:pt>
                <c:pt idx="159">
                  <c:v>41424</c:v>
                </c:pt>
                <c:pt idx="160">
                  <c:v>41425</c:v>
                </c:pt>
                <c:pt idx="161">
                  <c:v>41428</c:v>
                </c:pt>
                <c:pt idx="162">
                  <c:v>41429</c:v>
                </c:pt>
                <c:pt idx="163">
                  <c:v>41430</c:v>
                </c:pt>
                <c:pt idx="164">
                  <c:v>41431</c:v>
                </c:pt>
                <c:pt idx="165">
                  <c:v>41432</c:v>
                </c:pt>
                <c:pt idx="166">
                  <c:v>41435</c:v>
                </c:pt>
                <c:pt idx="167">
                  <c:v>41436</c:v>
                </c:pt>
                <c:pt idx="168">
                  <c:v>41438</c:v>
                </c:pt>
                <c:pt idx="169">
                  <c:v>41439</c:v>
                </c:pt>
                <c:pt idx="170">
                  <c:v>41442</c:v>
                </c:pt>
                <c:pt idx="171">
                  <c:v>41443</c:v>
                </c:pt>
                <c:pt idx="172">
                  <c:v>41444</c:v>
                </c:pt>
                <c:pt idx="173">
                  <c:v>41445</c:v>
                </c:pt>
                <c:pt idx="174">
                  <c:v>41446</c:v>
                </c:pt>
                <c:pt idx="175">
                  <c:v>41449</c:v>
                </c:pt>
                <c:pt idx="176">
                  <c:v>41450</c:v>
                </c:pt>
                <c:pt idx="177">
                  <c:v>41451</c:v>
                </c:pt>
                <c:pt idx="178">
                  <c:v>41452</c:v>
                </c:pt>
                <c:pt idx="179">
                  <c:v>41453</c:v>
                </c:pt>
                <c:pt idx="180">
                  <c:v>41456</c:v>
                </c:pt>
                <c:pt idx="181">
                  <c:v>41457</c:v>
                </c:pt>
                <c:pt idx="182">
                  <c:v>41458</c:v>
                </c:pt>
                <c:pt idx="183">
                  <c:v>41459</c:v>
                </c:pt>
                <c:pt idx="184">
                  <c:v>41460</c:v>
                </c:pt>
                <c:pt idx="185">
                  <c:v>41463</c:v>
                </c:pt>
                <c:pt idx="186">
                  <c:v>41464</c:v>
                </c:pt>
                <c:pt idx="187">
                  <c:v>41465</c:v>
                </c:pt>
                <c:pt idx="188">
                  <c:v>41466</c:v>
                </c:pt>
                <c:pt idx="189">
                  <c:v>41467</c:v>
                </c:pt>
                <c:pt idx="190">
                  <c:v>41470</c:v>
                </c:pt>
                <c:pt idx="191">
                  <c:v>41471</c:v>
                </c:pt>
                <c:pt idx="192">
                  <c:v>41472</c:v>
                </c:pt>
                <c:pt idx="193">
                  <c:v>41473</c:v>
                </c:pt>
                <c:pt idx="194">
                  <c:v>41474</c:v>
                </c:pt>
                <c:pt idx="195">
                  <c:v>41477</c:v>
                </c:pt>
                <c:pt idx="196">
                  <c:v>41478</c:v>
                </c:pt>
                <c:pt idx="197">
                  <c:v>41479</c:v>
                </c:pt>
                <c:pt idx="198">
                  <c:v>41480</c:v>
                </c:pt>
                <c:pt idx="199">
                  <c:v>41481</c:v>
                </c:pt>
                <c:pt idx="200">
                  <c:v>41484</c:v>
                </c:pt>
                <c:pt idx="201">
                  <c:v>41485</c:v>
                </c:pt>
                <c:pt idx="202">
                  <c:v>41486</c:v>
                </c:pt>
                <c:pt idx="203">
                  <c:v>41487</c:v>
                </c:pt>
                <c:pt idx="204">
                  <c:v>41488</c:v>
                </c:pt>
                <c:pt idx="205">
                  <c:v>41491</c:v>
                </c:pt>
                <c:pt idx="206">
                  <c:v>41492</c:v>
                </c:pt>
                <c:pt idx="207">
                  <c:v>41493</c:v>
                </c:pt>
                <c:pt idx="208">
                  <c:v>41494</c:v>
                </c:pt>
                <c:pt idx="209">
                  <c:v>41495</c:v>
                </c:pt>
                <c:pt idx="210">
                  <c:v>41498</c:v>
                </c:pt>
                <c:pt idx="211">
                  <c:v>41499</c:v>
                </c:pt>
                <c:pt idx="212">
                  <c:v>41500</c:v>
                </c:pt>
                <c:pt idx="213">
                  <c:v>41501</c:v>
                </c:pt>
                <c:pt idx="214">
                  <c:v>41502</c:v>
                </c:pt>
                <c:pt idx="215">
                  <c:v>41505</c:v>
                </c:pt>
                <c:pt idx="216">
                  <c:v>41506</c:v>
                </c:pt>
                <c:pt idx="217">
                  <c:v>41507</c:v>
                </c:pt>
                <c:pt idx="218">
                  <c:v>41508</c:v>
                </c:pt>
                <c:pt idx="219">
                  <c:v>41509</c:v>
                </c:pt>
                <c:pt idx="220">
                  <c:v>41512</c:v>
                </c:pt>
                <c:pt idx="221">
                  <c:v>41513</c:v>
                </c:pt>
                <c:pt idx="222">
                  <c:v>41514</c:v>
                </c:pt>
                <c:pt idx="223">
                  <c:v>41515</c:v>
                </c:pt>
                <c:pt idx="224">
                  <c:v>41516</c:v>
                </c:pt>
                <c:pt idx="225">
                  <c:v>41519</c:v>
                </c:pt>
                <c:pt idx="226">
                  <c:v>41520</c:v>
                </c:pt>
                <c:pt idx="227">
                  <c:v>41521</c:v>
                </c:pt>
                <c:pt idx="228">
                  <c:v>41522</c:v>
                </c:pt>
                <c:pt idx="229">
                  <c:v>41523</c:v>
                </c:pt>
                <c:pt idx="230">
                  <c:v>41526</c:v>
                </c:pt>
                <c:pt idx="231">
                  <c:v>41527</c:v>
                </c:pt>
                <c:pt idx="232">
                  <c:v>41528</c:v>
                </c:pt>
                <c:pt idx="233">
                  <c:v>41529</c:v>
                </c:pt>
                <c:pt idx="234">
                  <c:v>41530</c:v>
                </c:pt>
                <c:pt idx="235">
                  <c:v>41533</c:v>
                </c:pt>
                <c:pt idx="236">
                  <c:v>41534</c:v>
                </c:pt>
                <c:pt idx="237">
                  <c:v>41535</c:v>
                </c:pt>
                <c:pt idx="238">
                  <c:v>41536</c:v>
                </c:pt>
                <c:pt idx="239">
                  <c:v>41537</c:v>
                </c:pt>
                <c:pt idx="240">
                  <c:v>41540</c:v>
                </c:pt>
                <c:pt idx="241">
                  <c:v>41541</c:v>
                </c:pt>
                <c:pt idx="242">
                  <c:v>41542</c:v>
                </c:pt>
                <c:pt idx="243">
                  <c:v>41543</c:v>
                </c:pt>
                <c:pt idx="244">
                  <c:v>41544</c:v>
                </c:pt>
                <c:pt idx="245">
                  <c:v>41547</c:v>
                </c:pt>
              </c:numCache>
            </c:numRef>
          </c:cat>
          <c:val>
            <c:numRef>
              <c:f>'33'!$B$5:$B$250</c:f>
              <c:numCache>
                <c:formatCode>General</c:formatCode>
                <c:ptCount val="246"/>
                <c:pt idx="0">
                  <c:v>5.9250916347593199</c:v>
                </c:pt>
                <c:pt idx="1">
                  <c:v>5.8579309125377153</c:v>
                </c:pt>
                <c:pt idx="2">
                  <c:v>5.5760035247663895</c:v>
                </c:pt>
                <c:pt idx="3">
                  <c:v>5.6790264039724603</c:v>
                </c:pt>
                <c:pt idx="4">
                  <c:v>5.6942676904412259</c:v>
                </c:pt>
                <c:pt idx="5">
                  <c:v>5.7022539103310974</c:v>
                </c:pt>
                <c:pt idx="6">
                  <c:v>5.9521103373585929</c:v>
                </c:pt>
                <c:pt idx="7">
                  <c:v>6.2462678518149746</c:v>
                </c:pt>
                <c:pt idx="8">
                  <c:v>6.3439137518695583</c:v>
                </c:pt>
                <c:pt idx="9">
                  <c:v>6.2948310468978272</c:v>
                </c:pt>
                <c:pt idx="10">
                  <c:v>6.3717220934899776</c:v>
                </c:pt>
                <c:pt idx="11">
                  <c:v>6.3066348188774866</c:v>
                </c:pt>
                <c:pt idx="12">
                  <c:v>6.1511274401583842</c:v>
                </c:pt>
                <c:pt idx="13">
                  <c:v>5.8743441482239147</c:v>
                </c:pt>
                <c:pt idx="14">
                  <c:v>5.8066824726104178</c:v>
                </c:pt>
                <c:pt idx="15">
                  <c:v>6.1764945951499497</c:v>
                </c:pt>
                <c:pt idx="16">
                  <c:v>6.2922751720216858</c:v>
                </c:pt>
                <c:pt idx="17">
                  <c:v>6.3343017731703073</c:v>
                </c:pt>
                <c:pt idx="18">
                  <c:v>6.4818167818153452</c:v>
                </c:pt>
                <c:pt idx="19">
                  <c:v>6.4301184989638305</c:v>
                </c:pt>
                <c:pt idx="20">
                  <c:v>6.3994199744901845</c:v>
                </c:pt>
                <c:pt idx="21">
                  <c:v>6.4343461479582835</c:v>
                </c:pt>
                <c:pt idx="22">
                  <c:v>6.6070833861348666</c:v>
                </c:pt>
                <c:pt idx="23">
                  <c:v>6.4166950417633206</c:v>
                </c:pt>
                <c:pt idx="24">
                  <c:v>6.1466129790739465</c:v>
                </c:pt>
                <c:pt idx="25">
                  <c:v>6.1504066327223033</c:v>
                </c:pt>
                <c:pt idx="26">
                  <c:v>5.9535594933842972</c:v>
                </c:pt>
                <c:pt idx="27">
                  <c:v>5.7244592302213855</c:v>
                </c:pt>
                <c:pt idx="28">
                  <c:v>5.6617355342688374</c:v>
                </c:pt>
                <c:pt idx="29">
                  <c:v>5.8683486269166174</c:v>
                </c:pt>
                <c:pt idx="30">
                  <c:v>6.0665676249530636</c:v>
                </c:pt>
                <c:pt idx="31">
                  <c:v>6.3464846416301972</c:v>
                </c:pt>
                <c:pt idx="32">
                  <c:v>6.4271309019476943</c:v>
                </c:pt>
                <c:pt idx="33">
                  <c:v>6.2578749762910029</c:v>
                </c:pt>
                <c:pt idx="34">
                  <c:v>6.2140070028618517</c:v>
                </c:pt>
                <c:pt idx="35">
                  <c:v>6.2057742164012213</c:v>
                </c:pt>
                <c:pt idx="36">
                  <c:v>6.0620413913633726</c:v>
                </c:pt>
                <c:pt idx="37">
                  <c:v>5.9195019699448421</c:v>
                </c:pt>
                <c:pt idx="38">
                  <c:v>5.9973619503571127</c:v>
                </c:pt>
                <c:pt idx="39">
                  <c:v>6.3685757154828382</c:v>
                </c:pt>
                <c:pt idx="40">
                  <c:v>6.4608597892678423</c:v>
                </c:pt>
                <c:pt idx="41">
                  <c:v>6.501693499013629</c:v>
                </c:pt>
                <c:pt idx="42">
                  <c:v>6.4592829740431652</c:v>
                </c:pt>
                <c:pt idx="43">
                  <c:v>6.4860102065131064</c:v>
                </c:pt>
                <c:pt idx="44">
                  <c:v>6.4640361527258143</c:v>
                </c:pt>
                <c:pt idx="45">
                  <c:v>6.526238195044173</c:v>
                </c:pt>
                <c:pt idx="46">
                  <c:v>6.5656812765038239</c:v>
                </c:pt>
                <c:pt idx="47">
                  <c:v>6.3945113527115236</c:v>
                </c:pt>
                <c:pt idx="48">
                  <c:v>5.9695379410468687</c:v>
                </c:pt>
                <c:pt idx="49">
                  <c:v>6.3030159687290679</c:v>
                </c:pt>
                <c:pt idx="50">
                  <c:v>6.3490633705547381</c:v>
                </c:pt>
                <c:pt idx="51">
                  <c:v>6.3671535502581555</c:v>
                </c:pt>
                <c:pt idx="52">
                  <c:v>6.4139891493361496</c:v>
                </c:pt>
                <c:pt idx="53">
                  <c:v>6.3577163391857283</c:v>
                </c:pt>
                <c:pt idx="54">
                  <c:v>6.4326596606828179</c:v>
                </c:pt>
                <c:pt idx="55">
                  <c:v>6.4203298594977323</c:v>
                </c:pt>
                <c:pt idx="56">
                  <c:v>6.441443530492803</c:v>
                </c:pt>
                <c:pt idx="57">
                  <c:v>7.1759048514024295</c:v>
                </c:pt>
                <c:pt idx="58">
                  <c:v>6.4208532488491494</c:v>
                </c:pt>
                <c:pt idx="59">
                  <c:v>6.418370919114321</c:v>
                </c:pt>
                <c:pt idx="60">
                  <c:v>6.3802025624320171</c:v>
                </c:pt>
                <c:pt idx="61">
                  <c:v>6.2962187949128969</c:v>
                </c:pt>
                <c:pt idx="62">
                  <c:v>6.3993763517482645</c:v>
                </c:pt>
                <c:pt idx="63">
                  <c:v>6.8090427608450401</c:v>
                </c:pt>
                <c:pt idx="64">
                  <c:v>5.210930885994892</c:v>
                </c:pt>
                <c:pt idx="65">
                  <c:v>5.3264797530553496</c:v>
                </c:pt>
                <c:pt idx="66">
                  <c:v>4.9449952377377029</c:v>
                </c:pt>
                <c:pt idx="67">
                  <c:v>4.9877431095318476</c:v>
                </c:pt>
                <c:pt idx="68">
                  <c:v>4.9789970756306712</c:v>
                </c:pt>
                <c:pt idx="69">
                  <c:v>5.2873073956578889</c:v>
                </c:pt>
                <c:pt idx="70">
                  <c:v>5.548475777377992</c:v>
                </c:pt>
                <c:pt idx="71">
                  <c:v>5.55404561218457</c:v>
                </c:pt>
                <c:pt idx="72">
                  <c:v>5.5262368003946909</c:v>
                </c:pt>
                <c:pt idx="73">
                  <c:v>5.66694960915118</c:v>
                </c:pt>
                <c:pt idx="74">
                  <c:v>5.3246379483834483</c:v>
                </c:pt>
                <c:pt idx="75">
                  <c:v>5.0267930398042608</c:v>
                </c:pt>
                <c:pt idx="76">
                  <c:v>5.691688076181288</c:v>
                </c:pt>
                <c:pt idx="77">
                  <c:v>6.214383693632441</c:v>
                </c:pt>
                <c:pt idx="78">
                  <c:v>5.99585224043736</c:v>
                </c:pt>
                <c:pt idx="79">
                  <c:v>5.9080129712925613</c:v>
                </c:pt>
                <c:pt idx="80">
                  <c:v>6.0666867733192467</c:v>
                </c:pt>
                <c:pt idx="81">
                  <c:v>5.6813586398145981</c:v>
                </c:pt>
                <c:pt idx="82">
                  <c:v>5.3670314985027732</c:v>
                </c:pt>
                <c:pt idx="83">
                  <c:v>5.3321051135243662</c:v>
                </c:pt>
                <c:pt idx="84">
                  <c:v>5.3690495070669559</c:v>
                </c:pt>
                <c:pt idx="85">
                  <c:v>5.1849576781033671</c:v>
                </c:pt>
                <c:pt idx="86">
                  <c:v>4.9037398947890765</c:v>
                </c:pt>
                <c:pt idx="87">
                  <c:v>5.27891750606328</c:v>
                </c:pt>
                <c:pt idx="88">
                  <c:v>5.3318614072543369</c:v>
                </c:pt>
                <c:pt idx="89">
                  <c:v>5.4124625300020588</c:v>
                </c:pt>
                <c:pt idx="90">
                  <c:v>5.5814803118388987</c:v>
                </c:pt>
                <c:pt idx="91">
                  <c:v>5.7659238269091846</c:v>
                </c:pt>
                <c:pt idx="92">
                  <c:v>5.8003460028590066</c:v>
                </c:pt>
                <c:pt idx="93">
                  <c:v>6.0298590789749147</c:v>
                </c:pt>
                <c:pt idx="94">
                  <c:v>5.96014270360903</c:v>
                </c:pt>
                <c:pt idx="95">
                  <c:v>6.0853062812149066</c:v>
                </c:pt>
                <c:pt idx="96">
                  <c:v>6.1696928017806059</c:v>
                </c:pt>
                <c:pt idx="97">
                  <c:v>6.2744375014018443</c:v>
                </c:pt>
                <c:pt idx="98">
                  <c:v>6.1943750970490514</c:v>
                </c:pt>
                <c:pt idx="99">
                  <c:v>6.0413354367439362</c:v>
                </c:pt>
                <c:pt idx="100">
                  <c:v>6.1415854315497507</c:v>
                </c:pt>
                <c:pt idx="101">
                  <c:v>5.9862060394407806</c:v>
                </c:pt>
                <c:pt idx="102">
                  <c:v>6.0707629914026588</c:v>
                </c:pt>
                <c:pt idx="103">
                  <c:v>6.0939134765415126</c:v>
                </c:pt>
                <c:pt idx="104">
                  <c:v>6.2056192906493797</c:v>
                </c:pt>
                <c:pt idx="105">
                  <c:v>6.3765909805949095</c:v>
                </c:pt>
                <c:pt idx="106">
                  <c:v>6.1673135097267231</c:v>
                </c:pt>
                <c:pt idx="107">
                  <c:v>6.0696891349830855</c:v>
                </c:pt>
                <c:pt idx="108">
                  <c:v>5.8724752813493648</c:v>
                </c:pt>
                <c:pt idx="109">
                  <c:v>5.8137161147340315</c:v>
                </c:pt>
                <c:pt idx="110">
                  <c:v>5.8749609030348244</c:v>
                </c:pt>
                <c:pt idx="111">
                  <c:v>5.9708043835888347</c:v>
                </c:pt>
                <c:pt idx="112">
                  <c:v>5.9196147657042655</c:v>
                </c:pt>
                <c:pt idx="113">
                  <c:v>5.8354665957108613</c:v>
                </c:pt>
                <c:pt idx="114">
                  <c:v>5.8711381246509182</c:v>
                </c:pt>
                <c:pt idx="115">
                  <c:v>6.0442799546094674</c:v>
                </c:pt>
                <c:pt idx="116">
                  <c:v>6.2744876645324297</c:v>
                </c:pt>
                <c:pt idx="117">
                  <c:v>6.2869951816321379</c:v>
                </c:pt>
                <c:pt idx="118">
                  <c:v>6.2175094685587666</c:v>
                </c:pt>
                <c:pt idx="119">
                  <c:v>6.1985900520485391</c:v>
                </c:pt>
                <c:pt idx="120">
                  <c:v>6.3334705876189838</c:v>
                </c:pt>
                <c:pt idx="121">
                  <c:v>6.2193914642591013</c:v>
                </c:pt>
                <c:pt idx="122">
                  <c:v>6.0828049109623574</c:v>
                </c:pt>
                <c:pt idx="123">
                  <c:v>6.0564840675048277</c:v>
                </c:pt>
                <c:pt idx="124">
                  <c:v>5.8943578560919088</c:v>
                </c:pt>
                <c:pt idx="125">
                  <c:v>5.6737974292692286</c:v>
                </c:pt>
                <c:pt idx="126">
                  <c:v>5.859580126029174</c:v>
                </c:pt>
                <c:pt idx="127">
                  <c:v>6.2479090127436026</c:v>
                </c:pt>
                <c:pt idx="128">
                  <c:v>6.0899794086626375</c:v>
                </c:pt>
                <c:pt idx="129">
                  <c:v>5.9983497148586151</c:v>
                </c:pt>
                <c:pt idx="130">
                  <c:v>5.8589490638404467</c:v>
                </c:pt>
                <c:pt idx="131">
                  <c:v>5.9893708600223201</c:v>
                </c:pt>
                <c:pt idx="132">
                  <c:v>6.1385893014418453</c:v>
                </c:pt>
                <c:pt idx="133">
                  <c:v>6.1138601946380975</c:v>
                </c:pt>
                <c:pt idx="134">
                  <c:v>6.1886267860448072</c:v>
                </c:pt>
                <c:pt idx="135">
                  <c:v>6.2475558577983739</c:v>
                </c:pt>
                <c:pt idx="136">
                  <c:v>6.3080202922395241</c:v>
                </c:pt>
                <c:pt idx="137">
                  <c:v>6.3567657623107756</c:v>
                </c:pt>
                <c:pt idx="138">
                  <c:v>6.4188098911526481</c:v>
                </c:pt>
                <c:pt idx="139">
                  <c:v>6.4970071393208961</c:v>
                </c:pt>
                <c:pt idx="140">
                  <c:v>6.4890544257418368</c:v>
                </c:pt>
                <c:pt idx="141">
                  <c:v>6.5203791458775751</c:v>
                </c:pt>
                <c:pt idx="142">
                  <c:v>6.5858262068995996</c:v>
                </c:pt>
                <c:pt idx="143">
                  <c:v>6.5328427709788643</c:v>
                </c:pt>
                <c:pt idx="144">
                  <c:v>6.3947319609456192</c:v>
                </c:pt>
                <c:pt idx="145">
                  <c:v>6.3132236658659551</c:v>
                </c:pt>
                <c:pt idx="146">
                  <c:v>6.3927786147194459</c:v>
                </c:pt>
                <c:pt idx="147">
                  <c:v>6.3651694801639573</c:v>
                </c:pt>
                <c:pt idx="148">
                  <c:v>6.3530158249628927</c:v>
                </c:pt>
                <c:pt idx="149">
                  <c:v>6.3536438035690486</c:v>
                </c:pt>
                <c:pt idx="150">
                  <c:v>6.3958728486984837</c:v>
                </c:pt>
                <c:pt idx="151">
                  <c:v>6.370463867533525</c:v>
                </c:pt>
                <c:pt idx="152">
                  <c:v>6.3842389703576963</c:v>
                </c:pt>
                <c:pt idx="153">
                  <c:v>6.396282706221827</c:v>
                </c:pt>
                <c:pt idx="154">
                  <c:v>6.3563460786906969</c:v>
                </c:pt>
                <c:pt idx="155">
                  <c:v>6.4092673901068222</c:v>
                </c:pt>
                <c:pt idx="156">
                  <c:v>6.2311465225572222</c:v>
                </c:pt>
                <c:pt idx="157">
                  <c:v>6.3854905476662429</c:v>
                </c:pt>
                <c:pt idx="158">
                  <c:v>6.3631027276052103</c:v>
                </c:pt>
                <c:pt idx="159">
                  <c:v>6.3251079186292838</c:v>
                </c:pt>
                <c:pt idx="160">
                  <c:v>6.3540675898546803</c:v>
                </c:pt>
                <c:pt idx="161">
                  <c:v>6.3594607863810326</c:v>
                </c:pt>
                <c:pt idx="162">
                  <c:v>6.3810900895785236</c:v>
                </c:pt>
                <c:pt idx="163">
                  <c:v>6.3166524595266038</c:v>
                </c:pt>
                <c:pt idx="164">
                  <c:v>6.1899864109083396</c:v>
                </c:pt>
                <c:pt idx="165">
                  <c:v>5.8870826560240026</c:v>
                </c:pt>
                <c:pt idx="166">
                  <c:v>6.0717056364398818</c:v>
                </c:pt>
                <c:pt idx="167">
                  <c:v>6.1399549003573233</c:v>
                </c:pt>
                <c:pt idx="168">
                  <c:v>6.1907608880205469</c:v>
                </c:pt>
                <c:pt idx="169">
                  <c:v>6.155833272721865</c:v>
                </c:pt>
                <c:pt idx="170">
                  <c:v>6.2616516505510811</c:v>
                </c:pt>
                <c:pt idx="171">
                  <c:v>6.2275016385619972</c:v>
                </c:pt>
                <c:pt idx="172">
                  <c:v>6.2417522014888531</c:v>
                </c:pt>
                <c:pt idx="173">
                  <c:v>6.2815363142199176</c:v>
                </c:pt>
                <c:pt idx="174">
                  <c:v>6.3273761577753085</c:v>
                </c:pt>
                <c:pt idx="175">
                  <c:v>6.31</c:v>
                </c:pt>
                <c:pt idx="176">
                  <c:v>6.42</c:v>
                </c:pt>
                <c:pt idx="177">
                  <c:v>6.3681673160000001</c:v>
                </c:pt>
                <c:pt idx="178">
                  <c:v>6.3930689269999998</c:v>
                </c:pt>
                <c:pt idx="179">
                  <c:v>6.1207153639999996</c:v>
                </c:pt>
                <c:pt idx="180">
                  <c:v>6.2831182940000003</c:v>
                </c:pt>
                <c:pt idx="181">
                  <c:v>6.1404391020000002</c:v>
                </c:pt>
                <c:pt idx="182">
                  <c:v>5.9657989210000002</c:v>
                </c:pt>
                <c:pt idx="183">
                  <c:v>5.8861674639999997</c:v>
                </c:pt>
                <c:pt idx="184">
                  <c:v>5.6467045860000002</c:v>
                </c:pt>
                <c:pt idx="185">
                  <c:v>5.613549033</c:v>
                </c:pt>
                <c:pt idx="186">
                  <c:v>5.6291258800000001</c:v>
                </c:pt>
                <c:pt idx="187">
                  <c:v>5.8029330640000003</c:v>
                </c:pt>
                <c:pt idx="188">
                  <c:v>5.9758437669999998</c:v>
                </c:pt>
                <c:pt idx="189">
                  <c:v>6.0545428489999997</c:v>
                </c:pt>
                <c:pt idx="190">
                  <c:v>6.1030277540000002</c:v>
                </c:pt>
                <c:pt idx="191">
                  <c:v>6.1167084169999999</c:v>
                </c:pt>
                <c:pt idx="192">
                  <c:v>6.0323996299999996</c:v>
                </c:pt>
                <c:pt idx="193">
                  <c:v>6.0001673010000003</c:v>
                </c:pt>
                <c:pt idx="194">
                  <c:v>5.9658472710000003</c:v>
                </c:pt>
                <c:pt idx="195">
                  <c:v>6.0334309959999999</c:v>
                </c:pt>
                <c:pt idx="196">
                  <c:v>6.0291236039999996</c:v>
                </c:pt>
                <c:pt idx="197">
                  <c:v>5.9958591429999997</c:v>
                </c:pt>
                <c:pt idx="198">
                  <c:v>6.1761683090000004</c:v>
                </c:pt>
                <c:pt idx="199">
                  <c:v>6.2462838270000001</c:v>
                </c:pt>
                <c:pt idx="200">
                  <c:v>6.2772941810000003</c:v>
                </c:pt>
                <c:pt idx="201">
                  <c:v>6.1698344839999999</c:v>
                </c:pt>
                <c:pt idx="202">
                  <c:v>6.2337162360000002</c:v>
                </c:pt>
                <c:pt idx="203">
                  <c:v>6.1742033879999996</c:v>
                </c:pt>
                <c:pt idx="204">
                  <c:v>5.9875447380000004</c:v>
                </c:pt>
                <c:pt idx="205">
                  <c:v>6.0212127640000004</c:v>
                </c:pt>
                <c:pt idx="206">
                  <c:v>5.9909583919999996</c:v>
                </c:pt>
                <c:pt idx="207">
                  <c:v>5.8967242989999997</c:v>
                </c:pt>
                <c:pt idx="208">
                  <c:v>5.8115596199999997</c:v>
                </c:pt>
                <c:pt idx="209">
                  <c:v>5.6794720239999998</c:v>
                </c:pt>
                <c:pt idx="210">
                  <c:v>5.9008479070000002</c:v>
                </c:pt>
                <c:pt idx="211">
                  <c:v>5.9814716409999997</c:v>
                </c:pt>
                <c:pt idx="212">
                  <c:v>6.0711950090000002</c:v>
                </c:pt>
                <c:pt idx="213">
                  <c:v>6.1004070480000001</c:v>
                </c:pt>
                <c:pt idx="214">
                  <c:v>5.9888260219999996</c:v>
                </c:pt>
                <c:pt idx="215">
                  <c:v>6.0028841379999998</c:v>
                </c:pt>
                <c:pt idx="216">
                  <c:v>5.9177441599999998</c:v>
                </c:pt>
                <c:pt idx="217">
                  <c:v>5.8704144469999999</c:v>
                </c:pt>
                <c:pt idx="218">
                  <c:v>5.8814404509999996</c:v>
                </c:pt>
                <c:pt idx="219">
                  <c:v>5.864616109</c:v>
                </c:pt>
                <c:pt idx="220">
                  <c:v>6.0718048930000004</c:v>
                </c:pt>
                <c:pt idx="221">
                  <c:v>6.2647804450000004</c:v>
                </c:pt>
                <c:pt idx="222">
                  <c:v>6.2793289950000002</c:v>
                </c:pt>
                <c:pt idx="223">
                  <c:v>6.2431656440000003</c:v>
                </c:pt>
                <c:pt idx="224">
                  <c:v>6.1945328809999998</c:v>
                </c:pt>
                <c:pt idx="225">
                  <c:v>6.1431740479999997</c:v>
                </c:pt>
                <c:pt idx="226">
                  <c:v>5.8493080959999997</c:v>
                </c:pt>
                <c:pt idx="227">
                  <c:v>5.8676602080000002</c:v>
                </c:pt>
                <c:pt idx="228">
                  <c:v>5.91214379</c:v>
                </c:pt>
                <c:pt idx="229">
                  <c:v>6.0179751140000004</c:v>
                </c:pt>
                <c:pt idx="230">
                  <c:v>6.0475649310000001</c:v>
                </c:pt>
                <c:pt idx="231">
                  <c:v>6.0906527840000004</c:v>
                </c:pt>
                <c:pt idx="232">
                  <c:v>6.098503311</c:v>
                </c:pt>
                <c:pt idx="233">
                  <c:v>6.107372829</c:v>
                </c:pt>
                <c:pt idx="234">
                  <c:v>6.1174141139999998</c:v>
                </c:pt>
                <c:pt idx="235">
                  <c:v>6.1713091740000001</c:v>
                </c:pt>
                <c:pt idx="236">
                  <c:v>6.2070560090000004</c:v>
                </c:pt>
                <c:pt idx="237">
                  <c:v>6.1442058250000002</c:v>
                </c:pt>
                <c:pt idx="238">
                  <c:v>6.1459022360000004</c:v>
                </c:pt>
                <c:pt idx="239">
                  <c:v>6.2845667350000003</c:v>
                </c:pt>
                <c:pt idx="240">
                  <c:v>6.276294236</c:v>
                </c:pt>
                <c:pt idx="241">
                  <c:v>6.31015529</c:v>
                </c:pt>
                <c:pt idx="242">
                  <c:v>6.10732885</c:v>
                </c:pt>
                <c:pt idx="243">
                  <c:v>6.3349586560000004</c:v>
                </c:pt>
                <c:pt idx="244">
                  <c:v>6.3348840150000001</c:v>
                </c:pt>
                <c:pt idx="245">
                  <c:v>6.4036284869999998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357120"/>
        <c:axId val="120000896"/>
      </c:lineChart>
      <c:dateAx>
        <c:axId val="110357120"/>
        <c:scaling>
          <c:orientation val="minMax"/>
          <c:max val="41548"/>
        </c:scaling>
        <c:delete val="0"/>
        <c:axPos val="b"/>
        <c:numFmt formatCode="m/d/yyyy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800" b="1"/>
            </a:pPr>
            <a:endParaRPr lang="ru-RU"/>
          </a:p>
        </c:txPr>
        <c:crossAx val="120000896"/>
        <c:crosses val="autoZero"/>
        <c:auto val="1"/>
        <c:lblOffset val="100"/>
        <c:baseTimeUnit val="days"/>
        <c:majorUnit val="3"/>
        <c:majorTimeUnit val="months"/>
      </c:dateAx>
      <c:valAx>
        <c:axId val="120000896"/>
        <c:scaling>
          <c:orientation val="minMax"/>
          <c:max val="7.5"/>
          <c:min val="4.5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crossAx val="110357120"/>
        <c:crosses val="autoZero"/>
        <c:crossBetween val="between"/>
        <c:majorUnit val="0.5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333" l="0.70000000000000062" r="0.70000000000000062" t="0.75000000000000333" header="0.30000000000000032" footer="0.30000000000000032"/>
    <c:pageSetup/>
  </c:printSettings>
  <c:userShapes r:id="rId1"/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583670919842465"/>
          <c:y val="9.9255647437375777E-2"/>
          <c:w val="0.77924671916010779"/>
          <c:h val="0.66030068417180143"/>
        </c:manualLayout>
      </c:layout>
      <c:lineChart>
        <c:grouping val="standard"/>
        <c:varyColors val="0"/>
        <c:ser>
          <c:idx val="0"/>
          <c:order val="0"/>
          <c:tx>
            <c:strRef>
              <c:f>'33'!$H$4</c:f>
              <c:strCache>
                <c:ptCount val="1"/>
                <c:pt idx="0">
                  <c:v>Money market centralisation</c:v>
                </c:pt>
              </c:strCache>
            </c:strRef>
          </c:tx>
          <c:spPr>
            <a:ln w="28575">
              <a:solidFill>
                <a:schemeClr val="accent2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'33'!$A$5:$A$250</c:f>
              <c:numCache>
                <c:formatCode>m/d/yyyy</c:formatCode>
                <c:ptCount val="246"/>
                <c:pt idx="0">
                  <c:v>41183</c:v>
                </c:pt>
                <c:pt idx="1">
                  <c:v>41184</c:v>
                </c:pt>
                <c:pt idx="2">
                  <c:v>41185</c:v>
                </c:pt>
                <c:pt idx="3">
                  <c:v>41186</c:v>
                </c:pt>
                <c:pt idx="4">
                  <c:v>41187</c:v>
                </c:pt>
                <c:pt idx="5">
                  <c:v>41190</c:v>
                </c:pt>
                <c:pt idx="6">
                  <c:v>41191</c:v>
                </c:pt>
                <c:pt idx="7">
                  <c:v>41192</c:v>
                </c:pt>
                <c:pt idx="8">
                  <c:v>41193</c:v>
                </c:pt>
                <c:pt idx="9">
                  <c:v>41194</c:v>
                </c:pt>
                <c:pt idx="10">
                  <c:v>41197</c:v>
                </c:pt>
                <c:pt idx="11">
                  <c:v>41198</c:v>
                </c:pt>
                <c:pt idx="12">
                  <c:v>41199</c:v>
                </c:pt>
                <c:pt idx="13">
                  <c:v>41200</c:v>
                </c:pt>
                <c:pt idx="14">
                  <c:v>41201</c:v>
                </c:pt>
                <c:pt idx="15">
                  <c:v>41204</c:v>
                </c:pt>
                <c:pt idx="16">
                  <c:v>41205</c:v>
                </c:pt>
                <c:pt idx="17">
                  <c:v>41206</c:v>
                </c:pt>
                <c:pt idx="18">
                  <c:v>41207</c:v>
                </c:pt>
                <c:pt idx="19">
                  <c:v>41208</c:v>
                </c:pt>
                <c:pt idx="20">
                  <c:v>41211</c:v>
                </c:pt>
                <c:pt idx="21">
                  <c:v>41212</c:v>
                </c:pt>
                <c:pt idx="22">
                  <c:v>41213</c:v>
                </c:pt>
                <c:pt idx="23">
                  <c:v>41214</c:v>
                </c:pt>
                <c:pt idx="24">
                  <c:v>41215</c:v>
                </c:pt>
                <c:pt idx="25">
                  <c:v>41219</c:v>
                </c:pt>
                <c:pt idx="26">
                  <c:v>41220</c:v>
                </c:pt>
                <c:pt idx="27">
                  <c:v>41221</c:v>
                </c:pt>
                <c:pt idx="28">
                  <c:v>41222</c:v>
                </c:pt>
                <c:pt idx="29">
                  <c:v>41225</c:v>
                </c:pt>
                <c:pt idx="30">
                  <c:v>41226</c:v>
                </c:pt>
                <c:pt idx="31">
                  <c:v>41227</c:v>
                </c:pt>
                <c:pt idx="32">
                  <c:v>41228</c:v>
                </c:pt>
                <c:pt idx="33">
                  <c:v>41229</c:v>
                </c:pt>
                <c:pt idx="34">
                  <c:v>41232</c:v>
                </c:pt>
                <c:pt idx="35">
                  <c:v>41233</c:v>
                </c:pt>
                <c:pt idx="36">
                  <c:v>41234</c:v>
                </c:pt>
                <c:pt idx="37">
                  <c:v>41235</c:v>
                </c:pt>
                <c:pt idx="38">
                  <c:v>41236</c:v>
                </c:pt>
                <c:pt idx="39">
                  <c:v>41239</c:v>
                </c:pt>
                <c:pt idx="40">
                  <c:v>41240</c:v>
                </c:pt>
                <c:pt idx="41">
                  <c:v>41241</c:v>
                </c:pt>
                <c:pt idx="42">
                  <c:v>41242</c:v>
                </c:pt>
                <c:pt idx="43">
                  <c:v>41243</c:v>
                </c:pt>
                <c:pt idx="44">
                  <c:v>41246</c:v>
                </c:pt>
                <c:pt idx="45">
                  <c:v>41247</c:v>
                </c:pt>
                <c:pt idx="46">
                  <c:v>41248</c:v>
                </c:pt>
                <c:pt idx="47">
                  <c:v>41249</c:v>
                </c:pt>
                <c:pt idx="48">
                  <c:v>41250</c:v>
                </c:pt>
                <c:pt idx="49">
                  <c:v>41253</c:v>
                </c:pt>
                <c:pt idx="50">
                  <c:v>41254</c:v>
                </c:pt>
                <c:pt idx="51">
                  <c:v>41255</c:v>
                </c:pt>
                <c:pt idx="52">
                  <c:v>41256</c:v>
                </c:pt>
                <c:pt idx="53">
                  <c:v>41257</c:v>
                </c:pt>
                <c:pt idx="54">
                  <c:v>41260</c:v>
                </c:pt>
                <c:pt idx="55">
                  <c:v>41261</c:v>
                </c:pt>
                <c:pt idx="56">
                  <c:v>41262</c:v>
                </c:pt>
                <c:pt idx="57">
                  <c:v>41263</c:v>
                </c:pt>
                <c:pt idx="58">
                  <c:v>41264</c:v>
                </c:pt>
                <c:pt idx="59">
                  <c:v>41267</c:v>
                </c:pt>
                <c:pt idx="60">
                  <c:v>41268</c:v>
                </c:pt>
                <c:pt idx="61">
                  <c:v>41269</c:v>
                </c:pt>
                <c:pt idx="62">
                  <c:v>41270</c:v>
                </c:pt>
                <c:pt idx="63">
                  <c:v>41271</c:v>
                </c:pt>
                <c:pt idx="64">
                  <c:v>41283</c:v>
                </c:pt>
                <c:pt idx="65">
                  <c:v>41284</c:v>
                </c:pt>
                <c:pt idx="66">
                  <c:v>41285</c:v>
                </c:pt>
                <c:pt idx="67">
                  <c:v>41288</c:v>
                </c:pt>
                <c:pt idx="68">
                  <c:v>41289</c:v>
                </c:pt>
                <c:pt idx="69">
                  <c:v>41290</c:v>
                </c:pt>
                <c:pt idx="70">
                  <c:v>41291</c:v>
                </c:pt>
                <c:pt idx="71">
                  <c:v>41292</c:v>
                </c:pt>
                <c:pt idx="72">
                  <c:v>41295</c:v>
                </c:pt>
                <c:pt idx="73">
                  <c:v>41296</c:v>
                </c:pt>
                <c:pt idx="74">
                  <c:v>41297</c:v>
                </c:pt>
                <c:pt idx="75">
                  <c:v>41298</c:v>
                </c:pt>
                <c:pt idx="76">
                  <c:v>41299</c:v>
                </c:pt>
                <c:pt idx="77">
                  <c:v>41302</c:v>
                </c:pt>
                <c:pt idx="78">
                  <c:v>41303</c:v>
                </c:pt>
                <c:pt idx="79">
                  <c:v>41304</c:v>
                </c:pt>
                <c:pt idx="80">
                  <c:v>41305</c:v>
                </c:pt>
                <c:pt idx="81">
                  <c:v>41306</c:v>
                </c:pt>
                <c:pt idx="82">
                  <c:v>41309</c:v>
                </c:pt>
                <c:pt idx="83">
                  <c:v>41310</c:v>
                </c:pt>
                <c:pt idx="84">
                  <c:v>41311</c:v>
                </c:pt>
                <c:pt idx="85">
                  <c:v>41312</c:v>
                </c:pt>
                <c:pt idx="86">
                  <c:v>41313</c:v>
                </c:pt>
                <c:pt idx="87">
                  <c:v>41316</c:v>
                </c:pt>
                <c:pt idx="88">
                  <c:v>41317</c:v>
                </c:pt>
                <c:pt idx="89">
                  <c:v>41318</c:v>
                </c:pt>
                <c:pt idx="90">
                  <c:v>41319</c:v>
                </c:pt>
                <c:pt idx="91">
                  <c:v>41320</c:v>
                </c:pt>
                <c:pt idx="92">
                  <c:v>41323</c:v>
                </c:pt>
                <c:pt idx="93">
                  <c:v>41324</c:v>
                </c:pt>
                <c:pt idx="94">
                  <c:v>41325</c:v>
                </c:pt>
                <c:pt idx="95">
                  <c:v>41326</c:v>
                </c:pt>
                <c:pt idx="96">
                  <c:v>41327</c:v>
                </c:pt>
                <c:pt idx="97">
                  <c:v>41330</c:v>
                </c:pt>
                <c:pt idx="98">
                  <c:v>41331</c:v>
                </c:pt>
                <c:pt idx="99">
                  <c:v>41332</c:v>
                </c:pt>
                <c:pt idx="100">
                  <c:v>41333</c:v>
                </c:pt>
                <c:pt idx="101">
                  <c:v>41334</c:v>
                </c:pt>
                <c:pt idx="102">
                  <c:v>41337</c:v>
                </c:pt>
                <c:pt idx="103">
                  <c:v>41338</c:v>
                </c:pt>
                <c:pt idx="104">
                  <c:v>41339</c:v>
                </c:pt>
                <c:pt idx="105">
                  <c:v>41340</c:v>
                </c:pt>
                <c:pt idx="106">
                  <c:v>41344</c:v>
                </c:pt>
                <c:pt idx="107">
                  <c:v>41345</c:v>
                </c:pt>
                <c:pt idx="108">
                  <c:v>41346</c:v>
                </c:pt>
                <c:pt idx="109">
                  <c:v>41347</c:v>
                </c:pt>
                <c:pt idx="110">
                  <c:v>41348</c:v>
                </c:pt>
                <c:pt idx="111">
                  <c:v>41351</c:v>
                </c:pt>
                <c:pt idx="112">
                  <c:v>41352</c:v>
                </c:pt>
                <c:pt idx="113">
                  <c:v>41353</c:v>
                </c:pt>
                <c:pt idx="114">
                  <c:v>41354</c:v>
                </c:pt>
                <c:pt idx="115">
                  <c:v>41355</c:v>
                </c:pt>
                <c:pt idx="116">
                  <c:v>41358</c:v>
                </c:pt>
                <c:pt idx="117">
                  <c:v>41359</c:v>
                </c:pt>
                <c:pt idx="118">
                  <c:v>41360</c:v>
                </c:pt>
                <c:pt idx="119">
                  <c:v>41361</c:v>
                </c:pt>
                <c:pt idx="120">
                  <c:v>41362</c:v>
                </c:pt>
                <c:pt idx="121">
                  <c:v>41365</c:v>
                </c:pt>
                <c:pt idx="122">
                  <c:v>41366</c:v>
                </c:pt>
                <c:pt idx="123">
                  <c:v>41367</c:v>
                </c:pt>
                <c:pt idx="124">
                  <c:v>41368</c:v>
                </c:pt>
                <c:pt idx="125">
                  <c:v>41369</c:v>
                </c:pt>
                <c:pt idx="126">
                  <c:v>41372</c:v>
                </c:pt>
                <c:pt idx="127">
                  <c:v>41373</c:v>
                </c:pt>
                <c:pt idx="128">
                  <c:v>41374</c:v>
                </c:pt>
                <c:pt idx="129">
                  <c:v>41375</c:v>
                </c:pt>
                <c:pt idx="130">
                  <c:v>41376</c:v>
                </c:pt>
                <c:pt idx="131">
                  <c:v>41379</c:v>
                </c:pt>
                <c:pt idx="132">
                  <c:v>41380</c:v>
                </c:pt>
                <c:pt idx="133">
                  <c:v>41381</c:v>
                </c:pt>
                <c:pt idx="134">
                  <c:v>41382</c:v>
                </c:pt>
                <c:pt idx="135">
                  <c:v>41383</c:v>
                </c:pt>
                <c:pt idx="136">
                  <c:v>41386</c:v>
                </c:pt>
                <c:pt idx="137">
                  <c:v>41387</c:v>
                </c:pt>
                <c:pt idx="138">
                  <c:v>41388</c:v>
                </c:pt>
                <c:pt idx="139">
                  <c:v>41389</c:v>
                </c:pt>
                <c:pt idx="140">
                  <c:v>41390</c:v>
                </c:pt>
                <c:pt idx="141">
                  <c:v>41393</c:v>
                </c:pt>
                <c:pt idx="142">
                  <c:v>41394</c:v>
                </c:pt>
                <c:pt idx="143">
                  <c:v>41400</c:v>
                </c:pt>
                <c:pt idx="144">
                  <c:v>41401</c:v>
                </c:pt>
                <c:pt idx="145">
                  <c:v>41402</c:v>
                </c:pt>
                <c:pt idx="146">
                  <c:v>41407</c:v>
                </c:pt>
                <c:pt idx="147">
                  <c:v>41408</c:v>
                </c:pt>
                <c:pt idx="148">
                  <c:v>41409</c:v>
                </c:pt>
                <c:pt idx="149">
                  <c:v>41410</c:v>
                </c:pt>
                <c:pt idx="150">
                  <c:v>41411</c:v>
                </c:pt>
                <c:pt idx="151">
                  <c:v>41414</c:v>
                </c:pt>
                <c:pt idx="152">
                  <c:v>41415</c:v>
                </c:pt>
                <c:pt idx="153">
                  <c:v>41416</c:v>
                </c:pt>
                <c:pt idx="154">
                  <c:v>41417</c:v>
                </c:pt>
                <c:pt idx="155">
                  <c:v>41418</c:v>
                </c:pt>
                <c:pt idx="156">
                  <c:v>41421</c:v>
                </c:pt>
                <c:pt idx="157">
                  <c:v>41422</c:v>
                </c:pt>
                <c:pt idx="158">
                  <c:v>41423</c:v>
                </c:pt>
                <c:pt idx="159">
                  <c:v>41424</c:v>
                </c:pt>
                <c:pt idx="160">
                  <c:v>41425</c:v>
                </c:pt>
                <c:pt idx="161">
                  <c:v>41428</c:v>
                </c:pt>
                <c:pt idx="162">
                  <c:v>41429</c:v>
                </c:pt>
                <c:pt idx="163">
                  <c:v>41430</c:v>
                </c:pt>
                <c:pt idx="164">
                  <c:v>41431</c:v>
                </c:pt>
                <c:pt idx="165">
                  <c:v>41432</c:v>
                </c:pt>
                <c:pt idx="166">
                  <c:v>41435</c:v>
                </c:pt>
                <c:pt idx="167">
                  <c:v>41436</c:v>
                </c:pt>
                <c:pt idx="168">
                  <c:v>41438</c:v>
                </c:pt>
                <c:pt idx="169">
                  <c:v>41439</c:v>
                </c:pt>
                <c:pt idx="170">
                  <c:v>41442</c:v>
                </c:pt>
                <c:pt idx="171">
                  <c:v>41443</c:v>
                </c:pt>
                <c:pt idx="172">
                  <c:v>41444</c:v>
                </c:pt>
                <c:pt idx="173">
                  <c:v>41445</c:v>
                </c:pt>
                <c:pt idx="174">
                  <c:v>41446</c:v>
                </c:pt>
                <c:pt idx="175">
                  <c:v>41449</c:v>
                </c:pt>
                <c:pt idx="176">
                  <c:v>41450</c:v>
                </c:pt>
                <c:pt idx="177">
                  <c:v>41451</c:v>
                </c:pt>
                <c:pt idx="178">
                  <c:v>41452</c:v>
                </c:pt>
                <c:pt idx="179">
                  <c:v>41453</c:v>
                </c:pt>
                <c:pt idx="180">
                  <c:v>41456</c:v>
                </c:pt>
                <c:pt idx="181">
                  <c:v>41457</c:v>
                </c:pt>
                <c:pt idx="182">
                  <c:v>41458</c:v>
                </c:pt>
                <c:pt idx="183">
                  <c:v>41459</c:v>
                </c:pt>
                <c:pt idx="184">
                  <c:v>41460</c:v>
                </c:pt>
                <c:pt idx="185">
                  <c:v>41463</c:v>
                </c:pt>
                <c:pt idx="186">
                  <c:v>41464</c:v>
                </c:pt>
                <c:pt idx="187">
                  <c:v>41465</c:v>
                </c:pt>
                <c:pt idx="188">
                  <c:v>41466</c:v>
                </c:pt>
                <c:pt idx="189">
                  <c:v>41467</c:v>
                </c:pt>
                <c:pt idx="190">
                  <c:v>41470</c:v>
                </c:pt>
                <c:pt idx="191">
                  <c:v>41471</c:v>
                </c:pt>
                <c:pt idx="192">
                  <c:v>41472</c:v>
                </c:pt>
                <c:pt idx="193">
                  <c:v>41473</c:v>
                </c:pt>
                <c:pt idx="194">
                  <c:v>41474</c:v>
                </c:pt>
                <c:pt idx="195">
                  <c:v>41477</c:v>
                </c:pt>
                <c:pt idx="196">
                  <c:v>41478</c:v>
                </c:pt>
                <c:pt idx="197">
                  <c:v>41479</c:v>
                </c:pt>
                <c:pt idx="198">
                  <c:v>41480</c:v>
                </c:pt>
                <c:pt idx="199">
                  <c:v>41481</c:v>
                </c:pt>
                <c:pt idx="200">
                  <c:v>41484</c:v>
                </c:pt>
                <c:pt idx="201">
                  <c:v>41485</c:v>
                </c:pt>
                <c:pt idx="202">
                  <c:v>41486</c:v>
                </c:pt>
                <c:pt idx="203">
                  <c:v>41487</c:v>
                </c:pt>
                <c:pt idx="204">
                  <c:v>41488</c:v>
                </c:pt>
                <c:pt idx="205">
                  <c:v>41491</c:v>
                </c:pt>
                <c:pt idx="206">
                  <c:v>41492</c:v>
                </c:pt>
                <c:pt idx="207">
                  <c:v>41493</c:v>
                </c:pt>
                <c:pt idx="208">
                  <c:v>41494</c:v>
                </c:pt>
                <c:pt idx="209">
                  <c:v>41495</c:v>
                </c:pt>
                <c:pt idx="210">
                  <c:v>41498</c:v>
                </c:pt>
                <c:pt idx="211">
                  <c:v>41499</c:v>
                </c:pt>
                <c:pt idx="212">
                  <c:v>41500</c:v>
                </c:pt>
                <c:pt idx="213">
                  <c:v>41501</c:v>
                </c:pt>
                <c:pt idx="214">
                  <c:v>41502</c:v>
                </c:pt>
                <c:pt idx="215">
                  <c:v>41505</c:v>
                </c:pt>
                <c:pt idx="216">
                  <c:v>41506</c:v>
                </c:pt>
                <c:pt idx="217">
                  <c:v>41507</c:v>
                </c:pt>
                <c:pt idx="218">
                  <c:v>41508</c:v>
                </c:pt>
                <c:pt idx="219">
                  <c:v>41509</c:v>
                </c:pt>
                <c:pt idx="220">
                  <c:v>41512</c:v>
                </c:pt>
                <c:pt idx="221">
                  <c:v>41513</c:v>
                </c:pt>
                <c:pt idx="222">
                  <c:v>41514</c:v>
                </c:pt>
                <c:pt idx="223">
                  <c:v>41515</c:v>
                </c:pt>
                <c:pt idx="224">
                  <c:v>41516</c:v>
                </c:pt>
                <c:pt idx="225">
                  <c:v>41519</c:v>
                </c:pt>
                <c:pt idx="226">
                  <c:v>41520</c:v>
                </c:pt>
                <c:pt idx="227">
                  <c:v>41521</c:v>
                </c:pt>
                <c:pt idx="228">
                  <c:v>41522</c:v>
                </c:pt>
                <c:pt idx="229">
                  <c:v>41523</c:v>
                </c:pt>
                <c:pt idx="230">
                  <c:v>41526</c:v>
                </c:pt>
                <c:pt idx="231">
                  <c:v>41527</c:v>
                </c:pt>
                <c:pt idx="232">
                  <c:v>41528</c:v>
                </c:pt>
                <c:pt idx="233">
                  <c:v>41529</c:v>
                </c:pt>
                <c:pt idx="234">
                  <c:v>41530</c:v>
                </c:pt>
                <c:pt idx="235">
                  <c:v>41533</c:v>
                </c:pt>
                <c:pt idx="236">
                  <c:v>41534</c:v>
                </c:pt>
                <c:pt idx="237">
                  <c:v>41535</c:v>
                </c:pt>
                <c:pt idx="238">
                  <c:v>41536</c:v>
                </c:pt>
                <c:pt idx="239">
                  <c:v>41537</c:v>
                </c:pt>
                <c:pt idx="240">
                  <c:v>41540</c:v>
                </c:pt>
                <c:pt idx="241">
                  <c:v>41541</c:v>
                </c:pt>
                <c:pt idx="242">
                  <c:v>41542</c:v>
                </c:pt>
                <c:pt idx="243">
                  <c:v>41543</c:v>
                </c:pt>
                <c:pt idx="244">
                  <c:v>41544</c:v>
                </c:pt>
                <c:pt idx="245">
                  <c:v>41547</c:v>
                </c:pt>
              </c:numCache>
            </c:numRef>
          </c:cat>
          <c:val>
            <c:numRef>
              <c:f>'33'!$H$5:$H$250</c:f>
              <c:numCache>
                <c:formatCode>General</c:formatCode>
                <c:ptCount val="246"/>
                <c:pt idx="0">
                  <c:v>0.58337167581220695</c:v>
                </c:pt>
                <c:pt idx="1">
                  <c:v>0.59942394556246958</c:v>
                </c:pt>
                <c:pt idx="2">
                  <c:v>0.58764424156777162</c:v>
                </c:pt>
                <c:pt idx="3">
                  <c:v>0.55272080088319497</c:v>
                </c:pt>
                <c:pt idx="4">
                  <c:v>0.58765864804041368</c:v>
                </c:pt>
                <c:pt idx="5">
                  <c:v>0.57005798377587857</c:v>
                </c:pt>
                <c:pt idx="6">
                  <c:v>0.58079281341244537</c:v>
                </c:pt>
                <c:pt idx="7">
                  <c:v>0.62338978127104905</c:v>
                </c:pt>
                <c:pt idx="8">
                  <c:v>0.63975161419909399</c:v>
                </c:pt>
                <c:pt idx="9">
                  <c:v>0.66139563652445399</c:v>
                </c:pt>
                <c:pt idx="10">
                  <c:v>0.577677943825465</c:v>
                </c:pt>
                <c:pt idx="11">
                  <c:v>0.63645917504545912</c:v>
                </c:pt>
                <c:pt idx="12">
                  <c:v>0.62331254538125425</c:v>
                </c:pt>
                <c:pt idx="13">
                  <c:v>0.58237834580362213</c:v>
                </c:pt>
                <c:pt idx="14">
                  <c:v>0.59410666739434248</c:v>
                </c:pt>
                <c:pt idx="15">
                  <c:v>0.56717069294306799</c:v>
                </c:pt>
                <c:pt idx="16">
                  <c:v>0.56885969796179814</c:v>
                </c:pt>
                <c:pt idx="17">
                  <c:v>0.5969454437194982</c:v>
                </c:pt>
                <c:pt idx="18">
                  <c:v>0.67003424801050793</c:v>
                </c:pt>
                <c:pt idx="19">
                  <c:v>0.64175890039840533</c:v>
                </c:pt>
                <c:pt idx="20">
                  <c:v>0.63866956879701375</c:v>
                </c:pt>
                <c:pt idx="21">
                  <c:v>0.5992273039541488</c:v>
                </c:pt>
                <c:pt idx="22">
                  <c:v>0.60478001424465355</c:v>
                </c:pt>
                <c:pt idx="23">
                  <c:v>0.57204182924328573</c:v>
                </c:pt>
                <c:pt idx="24">
                  <c:v>0.5646455928313362</c:v>
                </c:pt>
                <c:pt idx="25">
                  <c:v>0.58147836560771071</c:v>
                </c:pt>
                <c:pt idx="26">
                  <c:v>0.60257838094142868</c:v>
                </c:pt>
                <c:pt idx="27">
                  <c:v>0.57212122610741212</c:v>
                </c:pt>
                <c:pt idx="28">
                  <c:v>0.56125136150738753</c:v>
                </c:pt>
                <c:pt idx="29">
                  <c:v>0.62919056433586495</c:v>
                </c:pt>
                <c:pt idx="30">
                  <c:v>0.58395245785991257</c:v>
                </c:pt>
                <c:pt idx="31">
                  <c:v>0.63085203590282601</c:v>
                </c:pt>
                <c:pt idx="32">
                  <c:v>0.6560314162675891</c:v>
                </c:pt>
                <c:pt idx="33">
                  <c:v>0.67153798843637114</c:v>
                </c:pt>
                <c:pt idx="34">
                  <c:v>0.57578787825590927</c:v>
                </c:pt>
                <c:pt idx="35">
                  <c:v>0.66401791892489159</c:v>
                </c:pt>
                <c:pt idx="36">
                  <c:v>0.65986632858055849</c:v>
                </c:pt>
                <c:pt idx="37">
                  <c:v>0.5802706063972547</c:v>
                </c:pt>
                <c:pt idx="38">
                  <c:v>0.5768966746001698</c:v>
                </c:pt>
                <c:pt idx="39">
                  <c:v>0.67861701271764752</c:v>
                </c:pt>
                <c:pt idx="40">
                  <c:v>0.62220055105603889</c:v>
                </c:pt>
                <c:pt idx="41">
                  <c:v>0.73772670314463218</c:v>
                </c:pt>
                <c:pt idx="42">
                  <c:v>0.70986565091503517</c:v>
                </c:pt>
                <c:pt idx="43">
                  <c:v>0.66174667358680594</c:v>
                </c:pt>
                <c:pt idx="44">
                  <c:v>0.69315114954573487</c:v>
                </c:pt>
                <c:pt idx="45">
                  <c:v>0.72357562091529615</c:v>
                </c:pt>
                <c:pt idx="46">
                  <c:v>0.6858359772020266</c:v>
                </c:pt>
                <c:pt idx="47">
                  <c:v>0.75155879276478754</c:v>
                </c:pt>
                <c:pt idx="48">
                  <c:v>0.74502709092838715</c:v>
                </c:pt>
                <c:pt idx="49">
                  <c:v>0.61983984423622329</c:v>
                </c:pt>
                <c:pt idx="50">
                  <c:v>0.6469699228584902</c:v>
                </c:pt>
                <c:pt idx="51">
                  <c:v>0.70519337171678775</c:v>
                </c:pt>
                <c:pt idx="52">
                  <c:v>0.62919916674417464</c:v>
                </c:pt>
                <c:pt idx="53">
                  <c:v>0.64372599114746676</c:v>
                </c:pt>
                <c:pt idx="54">
                  <c:v>0.60083232351801152</c:v>
                </c:pt>
                <c:pt idx="55">
                  <c:v>0.63670524312140431</c:v>
                </c:pt>
                <c:pt idx="56">
                  <c:v>0.60644105598805853</c:v>
                </c:pt>
                <c:pt idx="57">
                  <c:v>0.61310802736966619</c:v>
                </c:pt>
                <c:pt idx="58">
                  <c:v>0.65821961915834415</c:v>
                </c:pt>
                <c:pt idx="59">
                  <c:v>0.67025099360176699</c:v>
                </c:pt>
                <c:pt idx="60">
                  <c:v>0.71718596342000951</c:v>
                </c:pt>
                <c:pt idx="61">
                  <c:v>0.72700641310890679</c:v>
                </c:pt>
                <c:pt idx="62">
                  <c:v>0.76273977458478825</c:v>
                </c:pt>
                <c:pt idx="63">
                  <c:v>0.67008341951214967</c:v>
                </c:pt>
                <c:pt idx="64">
                  <c:v>0.40309211293324665</c:v>
                </c:pt>
                <c:pt idx="65">
                  <c:v>0.34658631287251068</c:v>
                </c:pt>
                <c:pt idx="66">
                  <c:v>0.34553294264082474</c:v>
                </c:pt>
                <c:pt idx="67">
                  <c:v>0.29787777803888865</c:v>
                </c:pt>
                <c:pt idx="68">
                  <c:v>0.3067661746407877</c:v>
                </c:pt>
                <c:pt idx="69">
                  <c:v>0.32482227017813631</c:v>
                </c:pt>
                <c:pt idx="70">
                  <c:v>0.32269863399506898</c:v>
                </c:pt>
                <c:pt idx="71">
                  <c:v>0.33102705556902601</c:v>
                </c:pt>
                <c:pt idx="72">
                  <c:v>0.33018817478088186</c:v>
                </c:pt>
                <c:pt idx="73">
                  <c:v>0.41939391003275406</c:v>
                </c:pt>
                <c:pt idx="74">
                  <c:v>0.375357721693099</c:v>
                </c:pt>
                <c:pt idx="75">
                  <c:v>0.36939258071092373</c:v>
                </c:pt>
                <c:pt idx="76">
                  <c:v>0.40801561871881487</c:v>
                </c:pt>
                <c:pt idx="77">
                  <c:v>0.36617128957306361</c:v>
                </c:pt>
                <c:pt idx="78">
                  <c:v>0.4311848616881136</c:v>
                </c:pt>
                <c:pt idx="79">
                  <c:v>0.4243727361456191</c:v>
                </c:pt>
                <c:pt idx="80">
                  <c:v>0.3904747866415344</c:v>
                </c:pt>
                <c:pt idx="81">
                  <c:v>0.40221374569344032</c:v>
                </c:pt>
                <c:pt idx="82">
                  <c:v>0.41619559942519452</c:v>
                </c:pt>
                <c:pt idx="83">
                  <c:v>0.41537903263141657</c:v>
                </c:pt>
                <c:pt idx="84">
                  <c:v>0.37376116039383855</c:v>
                </c:pt>
                <c:pt idx="85">
                  <c:v>0.3816402394006167</c:v>
                </c:pt>
                <c:pt idx="86">
                  <c:v>0.39032255842567781</c:v>
                </c:pt>
                <c:pt idx="87">
                  <c:v>0.37455256486901323</c:v>
                </c:pt>
                <c:pt idx="88">
                  <c:v>0.40683282221820444</c:v>
                </c:pt>
                <c:pt idx="89">
                  <c:v>0.38658061539042476</c:v>
                </c:pt>
                <c:pt idx="90">
                  <c:v>0.36701008348420205</c:v>
                </c:pt>
                <c:pt idx="91">
                  <c:v>0.38563269920091942</c:v>
                </c:pt>
                <c:pt idx="92">
                  <c:v>0.33652432087256551</c:v>
                </c:pt>
                <c:pt idx="93">
                  <c:v>0.35051062668902727</c:v>
                </c:pt>
                <c:pt idx="94">
                  <c:v>0.36798331556208391</c:v>
                </c:pt>
                <c:pt idx="95">
                  <c:v>0.42865274020510663</c:v>
                </c:pt>
                <c:pt idx="96">
                  <c:v>0.39833960929807893</c:v>
                </c:pt>
                <c:pt idx="97">
                  <c:v>0.42512358359736663</c:v>
                </c:pt>
                <c:pt idx="98">
                  <c:v>0.43659315998134096</c:v>
                </c:pt>
                <c:pt idx="99">
                  <c:v>0.40955729668389096</c:v>
                </c:pt>
                <c:pt idx="100">
                  <c:v>0.43265871489421254</c:v>
                </c:pt>
                <c:pt idx="101">
                  <c:v>0.39907043080195082</c:v>
                </c:pt>
                <c:pt idx="102">
                  <c:v>0.37456732383820168</c:v>
                </c:pt>
                <c:pt idx="103">
                  <c:v>0.35754925130427323</c:v>
                </c:pt>
                <c:pt idx="104">
                  <c:v>0.32842630600768619</c:v>
                </c:pt>
                <c:pt idx="105">
                  <c:v>0.34097279364344429</c:v>
                </c:pt>
                <c:pt idx="106">
                  <c:v>0.37695197231563721</c:v>
                </c:pt>
                <c:pt idx="107">
                  <c:v>0.39191794869899432</c:v>
                </c:pt>
                <c:pt idx="108">
                  <c:v>0.35231993379576249</c:v>
                </c:pt>
                <c:pt idx="109">
                  <c:v>0.37067725482747554</c:v>
                </c:pt>
                <c:pt idx="110">
                  <c:v>0.36288163592882461</c:v>
                </c:pt>
                <c:pt idx="111">
                  <c:v>0.36711107690262007</c:v>
                </c:pt>
                <c:pt idx="112">
                  <c:v>0.38694708175865461</c:v>
                </c:pt>
                <c:pt idx="113">
                  <c:v>0.41013953497485589</c:v>
                </c:pt>
                <c:pt idx="114">
                  <c:v>0.43692493351525719</c:v>
                </c:pt>
                <c:pt idx="115">
                  <c:v>0.41053567309224609</c:v>
                </c:pt>
                <c:pt idx="116">
                  <c:v>0.46680345635000825</c:v>
                </c:pt>
                <c:pt idx="117">
                  <c:v>0.45034321009235173</c:v>
                </c:pt>
                <c:pt idx="118">
                  <c:v>0.44739624969258973</c:v>
                </c:pt>
                <c:pt idx="119">
                  <c:v>0.48574073015954905</c:v>
                </c:pt>
                <c:pt idx="120">
                  <c:v>0.47944747203705063</c:v>
                </c:pt>
                <c:pt idx="121">
                  <c:v>0.35309439986663982</c:v>
                </c:pt>
                <c:pt idx="122">
                  <c:v>0.31313566463194681</c:v>
                </c:pt>
                <c:pt idx="123">
                  <c:v>0.32538302350385223</c:v>
                </c:pt>
                <c:pt idx="124">
                  <c:v>0.32739790683217407</c:v>
                </c:pt>
                <c:pt idx="125">
                  <c:v>0.28141484012720275</c:v>
                </c:pt>
                <c:pt idx="126">
                  <c:v>0.31709843637870394</c:v>
                </c:pt>
                <c:pt idx="127">
                  <c:v>0.24403167790069646</c:v>
                </c:pt>
                <c:pt idx="128">
                  <c:v>0.33836508514050329</c:v>
                </c:pt>
                <c:pt idx="129">
                  <c:v>0.31286503198130744</c:v>
                </c:pt>
                <c:pt idx="130">
                  <c:v>0.3181449170206096</c:v>
                </c:pt>
                <c:pt idx="131">
                  <c:v>0.35358856744804085</c:v>
                </c:pt>
                <c:pt idx="132">
                  <c:v>0.37913841491147543</c:v>
                </c:pt>
                <c:pt idx="133">
                  <c:v>0.50480560110159223</c:v>
                </c:pt>
                <c:pt idx="134">
                  <c:v>0.44722987707499012</c:v>
                </c:pt>
                <c:pt idx="135">
                  <c:v>0.4508790081445474</c:v>
                </c:pt>
                <c:pt idx="136">
                  <c:v>0.43926315953412981</c:v>
                </c:pt>
                <c:pt idx="137">
                  <c:v>0.45274380315904511</c:v>
                </c:pt>
                <c:pt idx="138">
                  <c:v>0.40292604527078779</c:v>
                </c:pt>
                <c:pt idx="139">
                  <c:v>0.45172071682467124</c:v>
                </c:pt>
                <c:pt idx="140">
                  <c:v>0.41927216764773523</c:v>
                </c:pt>
                <c:pt idx="141">
                  <c:v>0.36741969086741655</c:v>
                </c:pt>
                <c:pt idx="142">
                  <c:v>0.59622373131684614</c:v>
                </c:pt>
                <c:pt idx="143">
                  <c:v>0.43617830691690129</c:v>
                </c:pt>
                <c:pt idx="144">
                  <c:v>0.38874194593966976</c:v>
                </c:pt>
                <c:pt idx="145">
                  <c:v>0.41223804883968218</c:v>
                </c:pt>
                <c:pt idx="146">
                  <c:v>0.44597456570291522</c:v>
                </c:pt>
                <c:pt idx="147">
                  <c:v>0.46344729312731681</c:v>
                </c:pt>
                <c:pt idx="148">
                  <c:v>0.44500893192978347</c:v>
                </c:pt>
                <c:pt idx="149">
                  <c:v>0.37888944022637128</c:v>
                </c:pt>
                <c:pt idx="150">
                  <c:v>0.45891879797920171</c:v>
                </c:pt>
                <c:pt idx="151">
                  <c:v>0.43332348461586995</c:v>
                </c:pt>
                <c:pt idx="152">
                  <c:v>0.42484443002517402</c:v>
                </c:pt>
                <c:pt idx="153">
                  <c:v>0.44598142877652602</c:v>
                </c:pt>
                <c:pt idx="154">
                  <c:v>0.4283197271458199</c:v>
                </c:pt>
                <c:pt idx="155">
                  <c:v>0.41646662847737814</c:v>
                </c:pt>
                <c:pt idx="156">
                  <c:v>0.20399098445020183</c:v>
                </c:pt>
                <c:pt idx="157">
                  <c:v>0.36762382078487804</c:v>
                </c:pt>
                <c:pt idx="158">
                  <c:v>0.43443271111111109</c:v>
                </c:pt>
                <c:pt idx="159">
                  <c:v>0.44126231111111108</c:v>
                </c:pt>
                <c:pt idx="160">
                  <c:v>0.44562412222222225</c:v>
                </c:pt>
                <c:pt idx="161">
                  <c:v>0.42472902222222225</c:v>
                </c:pt>
                <c:pt idx="162">
                  <c:v>0.31268273333333335</c:v>
                </c:pt>
                <c:pt idx="163">
                  <c:v>0.37559341111111111</c:v>
                </c:pt>
                <c:pt idx="164">
                  <c:v>0.36480998888888888</c:v>
                </c:pt>
                <c:pt idx="165">
                  <c:v>0.45378562222222218</c:v>
                </c:pt>
                <c:pt idx="166">
                  <c:v>0.36587450000000005</c:v>
                </c:pt>
                <c:pt idx="167">
                  <c:v>0.37606394444444446</c:v>
                </c:pt>
                <c:pt idx="168">
                  <c:v>0.42019687777777781</c:v>
                </c:pt>
                <c:pt idx="169">
                  <c:v>0.35571723333333338</c:v>
                </c:pt>
                <c:pt idx="170">
                  <c:v>0.41464752222222218</c:v>
                </c:pt>
                <c:pt idx="171">
                  <c:v>0.41687184444444447</c:v>
                </c:pt>
                <c:pt idx="172">
                  <c:v>0.43813553333333338</c:v>
                </c:pt>
                <c:pt idx="173">
                  <c:v>0.42210374444444443</c:v>
                </c:pt>
                <c:pt idx="174">
                  <c:v>0.49940994444444448</c:v>
                </c:pt>
                <c:pt idx="175">
                  <c:v>0.5141429111111111</c:v>
                </c:pt>
                <c:pt idx="176">
                  <c:v>0.44231135555555556</c:v>
                </c:pt>
                <c:pt idx="177">
                  <c:v>0.44230093333333337</c:v>
                </c:pt>
                <c:pt idx="178">
                  <c:v>0.47718521111111112</c:v>
                </c:pt>
                <c:pt idx="179">
                  <c:v>0.34985223333333332</c:v>
                </c:pt>
                <c:pt idx="180">
                  <c:v>0.33368114444444447</c:v>
                </c:pt>
                <c:pt idx="181">
                  <c:v>0.3114808</c:v>
                </c:pt>
                <c:pt idx="182">
                  <c:v>0.3785938888888889</c:v>
                </c:pt>
                <c:pt idx="183">
                  <c:v>0.37257464444444449</c:v>
                </c:pt>
                <c:pt idx="184">
                  <c:v>0.36473322222222221</c:v>
                </c:pt>
                <c:pt idx="185">
                  <c:v>0.35508689999999998</c:v>
                </c:pt>
                <c:pt idx="186">
                  <c:v>0.4438520333333334</c:v>
                </c:pt>
                <c:pt idx="187">
                  <c:v>0.48686703333333337</c:v>
                </c:pt>
                <c:pt idx="188">
                  <c:v>0.35987704444444446</c:v>
                </c:pt>
                <c:pt idx="189">
                  <c:v>0.50809343333333346</c:v>
                </c:pt>
                <c:pt idx="190">
                  <c:v>0.39053053333333332</c:v>
                </c:pt>
                <c:pt idx="191">
                  <c:v>0.36450776666666668</c:v>
                </c:pt>
                <c:pt idx="192">
                  <c:v>0.34904933333333338</c:v>
                </c:pt>
                <c:pt idx="193">
                  <c:v>0.34989031111111113</c:v>
                </c:pt>
                <c:pt idx="194">
                  <c:v>0.35070984444444447</c:v>
                </c:pt>
                <c:pt idx="195">
                  <c:v>0.36809355555555556</c:v>
                </c:pt>
                <c:pt idx="196">
                  <c:v>0.35070751111111109</c:v>
                </c:pt>
                <c:pt idx="197">
                  <c:v>0.34636370000000005</c:v>
                </c:pt>
                <c:pt idx="198">
                  <c:v>0.39493656666666666</c:v>
                </c:pt>
                <c:pt idx="199">
                  <c:v>0.3815723777777778</c:v>
                </c:pt>
                <c:pt idx="200">
                  <c:v>0.42512463333333333</c:v>
                </c:pt>
                <c:pt idx="201">
                  <c:v>0.37834637777777785</c:v>
                </c:pt>
                <c:pt idx="202">
                  <c:v>0.3930905666666667</c:v>
                </c:pt>
                <c:pt idx="203">
                  <c:v>0.35754673333333337</c:v>
                </c:pt>
                <c:pt idx="204">
                  <c:v>0.35809322222222228</c:v>
                </c:pt>
                <c:pt idx="205">
                  <c:v>0.36354781111111112</c:v>
                </c:pt>
                <c:pt idx="206">
                  <c:v>0.36636383333333333</c:v>
                </c:pt>
                <c:pt idx="207">
                  <c:v>0.35217972222222221</c:v>
                </c:pt>
                <c:pt idx="208">
                  <c:v>0.39729485555555555</c:v>
                </c:pt>
                <c:pt idx="209">
                  <c:v>0.33248536666666667</c:v>
                </c:pt>
                <c:pt idx="210">
                  <c:v>0.48061907777777779</c:v>
                </c:pt>
                <c:pt idx="211">
                  <c:v>0.3885102777777778</c:v>
                </c:pt>
                <c:pt idx="212">
                  <c:v>0.48653685555555559</c:v>
                </c:pt>
                <c:pt idx="213">
                  <c:v>0.48718271111111117</c:v>
                </c:pt>
                <c:pt idx="214">
                  <c:v>0.40552742222222221</c:v>
                </c:pt>
                <c:pt idx="215">
                  <c:v>0.40615234444444448</c:v>
                </c:pt>
                <c:pt idx="216">
                  <c:v>0.41798267777777781</c:v>
                </c:pt>
                <c:pt idx="217">
                  <c:v>0.39458446666666663</c:v>
                </c:pt>
                <c:pt idx="218">
                  <c:v>0.38692389358922291</c:v>
                </c:pt>
                <c:pt idx="219">
                  <c:v>0.52595130000000001</c:v>
                </c:pt>
                <c:pt idx="220">
                  <c:v>0.55291242566028875</c:v>
                </c:pt>
                <c:pt idx="221">
                  <c:v>0.51844328453151434</c:v>
                </c:pt>
                <c:pt idx="222">
                  <c:v>0.52302462556150475</c:v>
                </c:pt>
                <c:pt idx="223">
                  <c:v>0.45465307980834924</c:v>
                </c:pt>
                <c:pt idx="224">
                  <c:v>0.36287075621381637</c:v>
                </c:pt>
                <c:pt idx="225">
                  <c:v>0.3409252237423338</c:v>
                </c:pt>
                <c:pt idx="226">
                  <c:v>0.39040166666666665</c:v>
                </c:pt>
                <c:pt idx="227">
                  <c:v>0.41116386666666666</c:v>
                </c:pt>
                <c:pt idx="228">
                  <c:v>0.41170942222222223</c:v>
                </c:pt>
                <c:pt idx="229">
                  <c:v>0.44696412222222226</c:v>
                </c:pt>
                <c:pt idx="230">
                  <c:v>0.45731971111111114</c:v>
                </c:pt>
                <c:pt idx="231">
                  <c:v>0.4282171111111111</c:v>
                </c:pt>
                <c:pt idx="232">
                  <c:v>0.39241652222222223</c:v>
                </c:pt>
                <c:pt idx="233">
                  <c:v>0.34933019999999998</c:v>
                </c:pt>
                <c:pt idx="234">
                  <c:v>0.35724881111111112</c:v>
                </c:pt>
                <c:pt idx="235">
                  <c:v>0.46291850000000001</c:v>
                </c:pt>
                <c:pt idx="236">
                  <c:v>0.36226558888888893</c:v>
                </c:pt>
                <c:pt idx="237">
                  <c:v>0.33550342222222218</c:v>
                </c:pt>
                <c:pt idx="238">
                  <c:v>0.33678188888888894</c:v>
                </c:pt>
                <c:pt idx="239">
                  <c:v>0.31420349999999997</c:v>
                </c:pt>
                <c:pt idx="240">
                  <c:v>0.3657487888888889</c:v>
                </c:pt>
                <c:pt idx="241">
                  <c:v>0.38395696666666668</c:v>
                </c:pt>
                <c:pt idx="242">
                  <c:v>0.36571498888888893</c:v>
                </c:pt>
                <c:pt idx="243">
                  <c:v>0.42332092222222223</c:v>
                </c:pt>
                <c:pt idx="244">
                  <c:v>0.56496191111111116</c:v>
                </c:pt>
                <c:pt idx="245">
                  <c:v>0.41347595555555555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0029184"/>
        <c:axId val="120030720"/>
      </c:lineChart>
      <c:dateAx>
        <c:axId val="120029184"/>
        <c:scaling>
          <c:orientation val="minMax"/>
          <c:max val="41548"/>
        </c:scaling>
        <c:delete val="0"/>
        <c:axPos val="b"/>
        <c:numFmt formatCode="m/d/yyyy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800"/>
            </a:pPr>
            <a:endParaRPr lang="ru-RU"/>
          </a:p>
        </c:txPr>
        <c:crossAx val="120030720"/>
        <c:crosses val="autoZero"/>
        <c:auto val="1"/>
        <c:lblOffset val="100"/>
        <c:baseTimeUnit val="days"/>
        <c:majorUnit val="3"/>
      </c:dateAx>
      <c:valAx>
        <c:axId val="120030720"/>
        <c:scaling>
          <c:orientation val="minMax"/>
          <c:min val="0.1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crossAx val="120029184"/>
        <c:crosses val="autoZero"/>
        <c:crossBetween val="between"/>
        <c:majorUnit val="0.1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3" l="0.70000000000000062" r="0.70000000000000062" t="0.750000000000003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3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8.xml"/><Relationship Id="rId3" Type="http://schemas.openxmlformats.org/officeDocument/2006/relationships/chart" Target="../charts/chart33.xml"/><Relationship Id="rId7" Type="http://schemas.openxmlformats.org/officeDocument/2006/relationships/chart" Target="../charts/chart37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285750</xdr:colOff>
      <xdr:row>4</xdr:row>
      <xdr:rowOff>9524</xdr:rowOff>
    </xdr:from>
    <xdr:to>
      <xdr:col>9</xdr:col>
      <xdr:colOff>600076</xdr:colOff>
      <xdr:row>18</xdr:row>
      <xdr:rowOff>38100</xdr:rowOff>
    </xdr:to>
    <xdr:graphicFrame macro="">
      <xdr:nvGraphicFramePr>
        <xdr:cNvPr id="15401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24092</xdr:colOff>
      <xdr:row>4</xdr:row>
      <xdr:rowOff>20171</xdr:rowOff>
    </xdr:from>
    <xdr:to>
      <xdr:col>12</xdr:col>
      <xdr:colOff>403412</xdr:colOff>
      <xdr:row>20</xdr:row>
      <xdr:rowOff>44824</xdr:rowOff>
    </xdr:to>
    <xdr:graphicFrame macro="">
      <xdr:nvGraphicFramePr>
        <xdr:cNvPr id="17449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47625</xdr:colOff>
      <xdr:row>3</xdr:row>
      <xdr:rowOff>504825</xdr:rowOff>
    </xdr:from>
    <xdr:to>
      <xdr:col>12</xdr:col>
      <xdr:colOff>485775</xdr:colOff>
      <xdr:row>18</xdr:row>
      <xdr:rowOff>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9524</xdr:colOff>
      <xdr:row>4</xdr:row>
      <xdr:rowOff>28576</xdr:rowOff>
    </xdr:from>
    <xdr:to>
      <xdr:col>10</xdr:col>
      <xdr:colOff>352425</xdr:colOff>
      <xdr:row>17</xdr:row>
      <xdr:rowOff>171450</xdr:rowOff>
    </xdr:to>
    <xdr:graphicFrame macro="">
      <xdr:nvGraphicFramePr>
        <xdr:cNvPr id="19497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152399</xdr:colOff>
      <xdr:row>2</xdr:row>
      <xdr:rowOff>133349</xdr:rowOff>
    </xdr:from>
    <xdr:to>
      <xdr:col>9</xdr:col>
      <xdr:colOff>542924</xdr:colOff>
      <xdr:row>20</xdr:row>
      <xdr:rowOff>104775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400051</xdr:colOff>
      <xdr:row>4</xdr:row>
      <xdr:rowOff>133349</xdr:rowOff>
    </xdr:from>
    <xdr:to>
      <xdr:col>15</xdr:col>
      <xdr:colOff>133351</xdr:colOff>
      <xdr:row>25</xdr:row>
      <xdr:rowOff>123825</xdr:rowOff>
    </xdr:to>
    <xdr:graphicFrame macro="">
      <xdr:nvGraphicFramePr>
        <xdr:cNvPr id="958465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171449</xdr:colOff>
      <xdr:row>2</xdr:row>
      <xdr:rowOff>123825</xdr:rowOff>
    </xdr:from>
    <xdr:to>
      <xdr:col>13</xdr:col>
      <xdr:colOff>76200</xdr:colOff>
      <xdr:row>19</xdr:row>
      <xdr:rowOff>114300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4</xdr:row>
      <xdr:rowOff>1</xdr:rowOff>
    </xdr:from>
    <xdr:to>
      <xdr:col>7</xdr:col>
      <xdr:colOff>257175</xdr:colOff>
      <xdr:row>16</xdr:row>
      <xdr:rowOff>85725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0.016</cdr:x>
      <cdr:y>0.89069</cdr:y>
    </cdr:from>
    <cdr:to>
      <cdr:x>0.984</cdr:x>
      <cdr:y>0.98605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7302" y="2095501"/>
          <a:ext cx="3466796" cy="2243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000"/>
            <a:t>*Respondents could choose several options at once.</a:t>
          </a:r>
          <a:endParaRPr lang="ru-RU" sz="1000"/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47627</xdr:colOff>
      <xdr:row>4</xdr:row>
      <xdr:rowOff>9526</xdr:rowOff>
    </xdr:from>
    <xdr:to>
      <xdr:col>7</xdr:col>
      <xdr:colOff>304800</xdr:colOff>
      <xdr:row>16</xdr:row>
      <xdr:rowOff>66675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0.75785</cdr:x>
      <cdr:y>0.07245</cdr:y>
    </cdr:from>
    <cdr:to>
      <cdr:x>0.91137</cdr:x>
      <cdr:y>0.13925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2042830" y="169772"/>
          <a:ext cx="413831" cy="156518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vertOverflow="clip" horzOverflow="clip" wrap="none" lIns="0" tIns="0" rIns="0" bIns="0" rtlCol="0">
          <a:spAutoFit/>
        </a:bodyPr>
        <a:lstStyle xmlns:a="http://schemas.openxmlformats.org/drawingml/2006/main"/>
        <a:p xmlns:a="http://schemas.openxmlformats.org/drawingml/2006/main">
          <a:r>
            <a:rPr lang="en-US" sz="1000" b="1"/>
            <a:t>Auction</a:t>
          </a:r>
          <a:endParaRPr lang="ru-RU" sz="1000" b="1"/>
        </a:p>
      </cdr:txBody>
    </cdr:sp>
  </cdr:relSizeAnchor>
  <cdr:relSizeAnchor xmlns:cdr="http://schemas.openxmlformats.org/drawingml/2006/chartDrawing">
    <cdr:from>
      <cdr:x>0.30841</cdr:x>
      <cdr:y>0.06449</cdr:y>
    </cdr:from>
    <cdr:to>
      <cdr:x>0.46193</cdr:x>
      <cdr:y>0.13129</cdr:y>
    </cdr:to>
    <cdr:sp macro="" textlink="">
      <cdr:nvSpPr>
        <cdr:cNvPr id="7" name="TextBox 1"/>
        <cdr:cNvSpPr txBox="1"/>
      </cdr:nvSpPr>
      <cdr:spPr>
        <a:xfrm xmlns:a="http://schemas.openxmlformats.org/drawingml/2006/main">
          <a:off x="831338" y="151110"/>
          <a:ext cx="413831" cy="156518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vertOverflow="clip" horzOverflow="clip" wrap="none" lIns="0" tIns="0" rIns="0" bIns="0" rtlCol="0">
          <a:sp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000" b="1"/>
            <a:t>Auction</a:t>
          </a:r>
          <a:endParaRPr lang="ru-RU" sz="1000" b="1"/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19049</xdr:colOff>
      <xdr:row>4</xdr:row>
      <xdr:rowOff>0</xdr:rowOff>
    </xdr:from>
    <xdr:to>
      <xdr:col>14</xdr:col>
      <xdr:colOff>200025</xdr:colOff>
      <xdr:row>18</xdr:row>
      <xdr:rowOff>152400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285749</xdr:colOff>
      <xdr:row>4</xdr:row>
      <xdr:rowOff>171447</xdr:rowOff>
    </xdr:from>
    <xdr:to>
      <xdr:col>17</xdr:col>
      <xdr:colOff>85725</xdr:colOff>
      <xdr:row>21</xdr:row>
      <xdr:rowOff>47624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876301</xdr:colOff>
      <xdr:row>3</xdr:row>
      <xdr:rowOff>476251</xdr:rowOff>
    </xdr:from>
    <xdr:to>
      <xdr:col>13</xdr:col>
      <xdr:colOff>457200</xdr:colOff>
      <xdr:row>20</xdr:row>
      <xdr:rowOff>161926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7</xdr:row>
      <xdr:rowOff>190499</xdr:rowOff>
    </xdr:from>
    <xdr:to>
      <xdr:col>13</xdr:col>
      <xdr:colOff>495300</xdr:colOff>
      <xdr:row>25</xdr:row>
      <xdr:rowOff>161924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6</xdr:row>
      <xdr:rowOff>0</xdr:rowOff>
    </xdr:from>
    <xdr:to>
      <xdr:col>13</xdr:col>
      <xdr:colOff>304800</xdr:colOff>
      <xdr:row>20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189142</xdr:colOff>
      <xdr:row>3</xdr:row>
      <xdr:rowOff>174170</xdr:rowOff>
    </xdr:from>
    <xdr:to>
      <xdr:col>12</xdr:col>
      <xdr:colOff>314324</xdr:colOff>
      <xdr:row>26</xdr:row>
      <xdr:rowOff>152400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0.48915</cdr:x>
      <cdr:y>0.13992</cdr:y>
    </cdr:from>
    <cdr:to>
      <cdr:x>0.86811</cdr:x>
      <cdr:y>0.23457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581650" y="971551"/>
          <a:ext cx="4324350" cy="657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</c:userShapes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</xdr:colOff>
      <xdr:row>3</xdr:row>
      <xdr:rowOff>542927</xdr:rowOff>
    </xdr:from>
    <xdr:to>
      <xdr:col>9</xdr:col>
      <xdr:colOff>361950</xdr:colOff>
      <xdr:row>16</xdr:row>
      <xdr:rowOff>152400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28576</xdr:colOff>
      <xdr:row>3</xdr:row>
      <xdr:rowOff>333373</xdr:rowOff>
    </xdr:from>
    <xdr:to>
      <xdr:col>10</xdr:col>
      <xdr:colOff>381000</xdr:colOff>
      <xdr:row>17</xdr:row>
      <xdr:rowOff>133350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</xdr:colOff>
      <xdr:row>4</xdr:row>
      <xdr:rowOff>28574</xdr:rowOff>
    </xdr:from>
    <xdr:to>
      <xdr:col>7</xdr:col>
      <xdr:colOff>371476</xdr:colOff>
      <xdr:row>19</xdr:row>
      <xdr:rowOff>28575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600076</xdr:colOff>
      <xdr:row>4</xdr:row>
      <xdr:rowOff>9527</xdr:rowOff>
    </xdr:from>
    <xdr:to>
      <xdr:col>8</xdr:col>
      <xdr:colOff>276226</xdr:colOff>
      <xdr:row>17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295272</xdr:colOff>
      <xdr:row>3</xdr:row>
      <xdr:rowOff>280985</xdr:rowOff>
    </xdr:from>
    <xdr:to>
      <xdr:col>15</xdr:col>
      <xdr:colOff>133349</xdr:colOff>
      <xdr:row>21</xdr:row>
      <xdr:rowOff>95250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533398</xdr:colOff>
      <xdr:row>5</xdr:row>
      <xdr:rowOff>57152</xdr:rowOff>
    </xdr:from>
    <xdr:to>
      <xdr:col>9</xdr:col>
      <xdr:colOff>390525</xdr:colOff>
      <xdr:row>16</xdr:row>
      <xdr:rowOff>161926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600075</xdr:colOff>
      <xdr:row>5</xdr:row>
      <xdr:rowOff>19050</xdr:rowOff>
    </xdr:from>
    <xdr:to>
      <xdr:col>8</xdr:col>
      <xdr:colOff>342900</xdr:colOff>
      <xdr:row>18</xdr:row>
      <xdr:rowOff>9525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561974</xdr:colOff>
      <xdr:row>4</xdr:row>
      <xdr:rowOff>90486</xdr:rowOff>
    </xdr:from>
    <xdr:to>
      <xdr:col>15</xdr:col>
      <xdr:colOff>238125</xdr:colOff>
      <xdr:row>18</xdr:row>
      <xdr:rowOff>171450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581025</xdr:colOff>
      <xdr:row>4</xdr:row>
      <xdr:rowOff>180974</xdr:rowOff>
    </xdr:from>
    <xdr:to>
      <xdr:col>7</xdr:col>
      <xdr:colOff>1228725</xdr:colOff>
      <xdr:row>22</xdr:row>
      <xdr:rowOff>95250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228600</xdr:colOff>
      <xdr:row>0</xdr:row>
      <xdr:rowOff>166687</xdr:rowOff>
    </xdr:from>
    <xdr:to>
      <xdr:col>11</xdr:col>
      <xdr:colOff>533400</xdr:colOff>
      <xdr:row>15</xdr:row>
      <xdr:rowOff>52387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219076</xdr:colOff>
      <xdr:row>7</xdr:row>
      <xdr:rowOff>1</xdr:rowOff>
    </xdr:from>
    <xdr:to>
      <xdr:col>12</xdr:col>
      <xdr:colOff>228600</xdr:colOff>
      <xdr:row>22</xdr:row>
      <xdr:rowOff>1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90487</xdr:rowOff>
    </xdr:from>
    <xdr:to>
      <xdr:col>3</xdr:col>
      <xdr:colOff>152400</xdr:colOff>
      <xdr:row>33</xdr:row>
      <xdr:rowOff>142875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419100</xdr:colOff>
      <xdr:row>5</xdr:row>
      <xdr:rowOff>176212</xdr:rowOff>
    </xdr:from>
    <xdr:to>
      <xdr:col>12</xdr:col>
      <xdr:colOff>247650</xdr:colOff>
      <xdr:row>28</xdr:row>
      <xdr:rowOff>38100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95250</xdr:colOff>
      <xdr:row>2</xdr:row>
      <xdr:rowOff>104774</xdr:rowOff>
    </xdr:from>
    <xdr:to>
      <xdr:col>12</xdr:col>
      <xdr:colOff>533400</xdr:colOff>
      <xdr:row>25</xdr:row>
      <xdr:rowOff>190499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142873</xdr:colOff>
      <xdr:row>5</xdr:row>
      <xdr:rowOff>28573</xdr:rowOff>
    </xdr:from>
    <xdr:to>
      <xdr:col>11</xdr:col>
      <xdr:colOff>19050</xdr:colOff>
      <xdr:row>21</xdr:row>
      <xdr:rowOff>142875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180975</xdr:colOff>
      <xdr:row>4</xdr:row>
      <xdr:rowOff>152400</xdr:rowOff>
    </xdr:from>
    <xdr:to>
      <xdr:col>19</xdr:col>
      <xdr:colOff>142875</xdr:colOff>
      <xdr:row>17</xdr:row>
      <xdr:rowOff>47625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409575</xdr:colOff>
      <xdr:row>17</xdr:row>
      <xdr:rowOff>38100</xdr:rowOff>
    </xdr:from>
    <xdr:to>
      <xdr:col>13</xdr:col>
      <xdr:colOff>571501</xdr:colOff>
      <xdr:row>29</xdr:row>
      <xdr:rowOff>142875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219075</xdr:colOff>
      <xdr:row>30</xdr:row>
      <xdr:rowOff>123825</xdr:rowOff>
    </xdr:from>
    <xdr:to>
      <xdr:col>19</xdr:col>
      <xdr:colOff>95250</xdr:colOff>
      <xdr:row>42</xdr:row>
      <xdr:rowOff>85725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314325</xdr:colOff>
      <xdr:row>43</xdr:row>
      <xdr:rowOff>9525</xdr:rowOff>
    </xdr:from>
    <xdr:to>
      <xdr:col>19</xdr:col>
      <xdr:colOff>171450</xdr:colOff>
      <xdr:row>55</xdr:row>
      <xdr:rowOff>19050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257175</xdr:colOff>
      <xdr:row>18</xdr:row>
      <xdr:rowOff>38100</xdr:rowOff>
    </xdr:from>
    <xdr:to>
      <xdr:col>19</xdr:col>
      <xdr:colOff>104775</xdr:colOff>
      <xdr:row>30</xdr:row>
      <xdr:rowOff>19050</xdr:rowOff>
    </xdr:to>
    <xdr:graphicFrame macro="">
      <xdr:nvGraphicFramePr>
        <xdr:cNvPr id="6" name="Диаграмма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361950</xdr:colOff>
      <xdr:row>30</xdr:row>
      <xdr:rowOff>38100</xdr:rowOff>
    </xdr:from>
    <xdr:to>
      <xdr:col>14</xdr:col>
      <xdr:colOff>57149</xdr:colOff>
      <xdr:row>42</xdr:row>
      <xdr:rowOff>161926</xdr:rowOff>
    </xdr:to>
    <xdr:graphicFrame macro="">
      <xdr:nvGraphicFramePr>
        <xdr:cNvPr id="7" name="Диаграмма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466725</xdr:colOff>
      <xdr:row>4</xdr:row>
      <xdr:rowOff>171451</xdr:rowOff>
    </xdr:from>
    <xdr:to>
      <xdr:col>13</xdr:col>
      <xdr:colOff>561976</xdr:colOff>
      <xdr:row>16</xdr:row>
      <xdr:rowOff>133351</xdr:rowOff>
    </xdr:to>
    <xdr:graphicFrame macro="">
      <xdr:nvGraphicFramePr>
        <xdr:cNvPr id="8" name="Диаграмма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590550</xdr:colOff>
      <xdr:row>42</xdr:row>
      <xdr:rowOff>180974</xdr:rowOff>
    </xdr:from>
    <xdr:to>
      <xdr:col>14</xdr:col>
      <xdr:colOff>0</xdr:colOff>
      <xdr:row>54</xdr:row>
      <xdr:rowOff>171449</xdr:rowOff>
    </xdr:to>
    <xdr:graphicFrame macro="">
      <xdr:nvGraphicFramePr>
        <xdr:cNvPr id="9" name="Диаграмма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35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0.95181</cdr:x>
      <cdr:y>0.12851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0" y="0"/>
          <a:ext cx="3009909" cy="3048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100" b="1">
              <a:effectLst/>
              <a:latin typeface="Calibri"/>
              <a:ea typeface="+mn-ea"/>
              <a:cs typeface="+mn-cs"/>
            </a:rPr>
            <a:t>Marketable asset utilisation ratio, share</a:t>
          </a:r>
          <a:endParaRPr lang="ru-RU" sz="1100">
            <a:effectLst/>
            <a:latin typeface="Calibri"/>
            <a:ea typeface="+mn-ea"/>
            <a:cs typeface="+mn-cs"/>
          </a:endParaRPr>
        </a:p>
      </cdr:txBody>
    </cdr:sp>
  </cdr:relSizeAnchor>
</c:userShapes>
</file>

<file path=xl/drawings/drawing36.xml><?xml version="1.0" encoding="utf-8"?>
<c:userShapes xmlns:c="http://schemas.openxmlformats.org/drawingml/2006/chart">
  <cdr:relSizeAnchor xmlns:cdr="http://schemas.openxmlformats.org/drawingml/2006/chartDrawing">
    <cdr:from>
      <cdr:x>0</cdr:x>
      <cdr:y>0.01732</cdr:y>
    </cdr:from>
    <cdr:to>
      <cdr:x>1</cdr:x>
      <cdr:y>0.11354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37770"/>
          <a:ext cx="3057525" cy="2098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pPr algn="ctr"/>
          <a:r>
            <a:rPr lang="en-US" sz="1100" b="1">
              <a:effectLst/>
              <a:latin typeface="+mn-lt"/>
              <a:ea typeface="+mn-ea"/>
              <a:cs typeface="+mn-cs"/>
            </a:rPr>
            <a:t>Bank of Russia fixed-rate swap and repo volumes, </a:t>
          </a:r>
          <a:br>
            <a:rPr lang="en-US" sz="1100" b="1">
              <a:effectLst/>
              <a:latin typeface="+mn-lt"/>
              <a:ea typeface="+mn-ea"/>
              <a:cs typeface="+mn-cs"/>
            </a:rPr>
          </a:br>
          <a:r>
            <a:rPr lang="en-US" sz="1100" b="1">
              <a:effectLst/>
              <a:latin typeface="+mn-lt"/>
              <a:ea typeface="+mn-ea"/>
              <a:cs typeface="+mn-cs"/>
            </a:rPr>
            <a:t>billions of roubles</a:t>
          </a:r>
          <a:endParaRPr lang="ru-RU" sz="1100">
            <a:solidFill>
              <a:sysClr val="windowText" lastClr="000000"/>
            </a:solidFill>
            <a:latin typeface="Cambria" pitchFamily="18" charset="0"/>
            <a:cs typeface="Times New Roman" pitchFamily="18" charset="0"/>
          </a:endParaRPr>
        </a:p>
      </cdr:txBody>
    </cdr:sp>
  </cdr:relSizeAnchor>
</c:userShapes>
</file>

<file path=xl/drawings/drawing37.xml><?xml version="1.0" encoding="utf-8"?>
<c:userShapes xmlns:c="http://schemas.openxmlformats.org/drawingml/2006/chart">
  <cdr:relSizeAnchor xmlns:cdr="http://schemas.openxmlformats.org/drawingml/2006/chartDrawing">
    <cdr:from>
      <cdr:x>7.97973E-17</cdr:x>
      <cdr:y>0</cdr:y>
    </cdr:from>
    <cdr:to>
      <cdr:x>1</cdr:x>
      <cdr:y>0.08265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0" y="0"/>
          <a:ext cx="3076575" cy="1857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/>
        <a:p xmlns:a="http://schemas.openxmlformats.org/drawingml/2006/main">
          <a:pPr algn="ctr"/>
          <a:r>
            <a:rPr lang="en-US" sz="1100" b="1">
              <a:effectLst/>
              <a:latin typeface="+mn-lt"/>
              <a:ea typeface="+mn-ea"/>
              <a:cs typeface="+mn-cs"/>
            </a:rPr>
            <a:t>Money market lender concentration</a:t>
          </a:r>
          <a:endParaRPr lang="ru-RU" sz="1100">
            <a:effectLst/>
            <a:latin typeface="+mn-lt"/>
            <a:ea typeface="+mn-ea"/>
            <a:cs typeface="+mn-cs"/>
          </a:endParaRPr>
        </a:p>
      </cdr:txBody>
    </cdr:sp>
  </cdr:relSizeAnchor>
</c:userShapes>
</file>

<file path=xl/drawings/drawing38.xml><?xml version="1.0" encoding="utf-8"?>
<c:userShapes xmlns:c="http://schemas.openxmlformats.org/drawingml/2006/chart">
  <cdr:relSizeAnchor xmlns:cdr="http://schemas.openxmlformats.org/drawingml/2006/chartDrawing">
    <cdr:from>
      <cdr:x>0.09935</cdr:x>
      <cdr:y>0</cdr:y>
    </cdr:from>
    <cdr:to>
      <cdr:x>0.98157</cdr:x>
      <cdr:y>0.11301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01998" y="0"/>
          <a:ext cx="2681567" cy="25941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/>
        <a:p xmlns:a="http://schemas.openxmlformats.org/drawingml/2006/main">
          <a:pPr algn="ctr"/>
          <a:r>
            <a:rPr lang="en-US" sz="1100" b="1">
              <a:effectLst/>
              <a:latin typeface="+mn-lt"/>
              <a:ea typeface="+mn-ea"/>
              <a:cs typeface="+mn-cs"/>
            </a:rPr>
            <a:t>Money market intermediation</a:t>
          </a:r>
          <a:endParaRPr lang="ru-RU" sz="1100">
            <a:effectLst/>
            <a:latin typeface="+mn-lt"/>
            <a:ea typeface="+mn-ea"/>
            <a:cs typeface="+mn-cs"/>
          </a:endParaRPr>
        </a:p>
      </cdr:txBody>
    </cdr:sp>
  </cdr:relSizeAnchor>
</c:userShapes>
</file>

<file path=xl/drawings/drawing39.xml><?xml version="1.0" encoding="utf-8"?>
<c:userShapes xmlns:c="http://schemas.openxmlformats.org/drawingml/2006/chart">
  <cdr:relSizeAnchor xmlns:cdr="http://schemas.openxmlformats.org/drawingml/2006/chartDrawing">
    <cdr:from>
      <cdr:x>0.00938</cdr:x>
      <cdr:y>0</cdr:y>
    </cdr:from>
    <cdr:to>
      <cdr:x>0.99688</cdr:x>
      <cdr:y>0.17227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8575" y="0"/>
          <a:ext cx="3009900" cy="3905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/>
        <a:p xmlns:a="http://schemas.openxmlformats.org/drawingml/2006/main">
          <a:pPr algn="ctr"/>
          <a:r>
            <a:rPr lang="en-US" sz="1100" b="1">
              <a:effectLst/>
              <a:latin typeface="+mn-lt"/>
              <a:ea typeface="+mn-ea"/>
              <a:cs typeface="+mn-cs"/>
            </a:rPr>
            <a:t>Share of securities excluded </a:t>
          </a:r>
        </a:p>
        <a:p xmlns:a="http://schemas.openxmlformats.org/drawingml/2006/main">
          <a:pPr algn="ctr"/>
          <a:r>
            <a:rPr lang="en-US" sz="1100" b="1">
              <a:effectLst/>
              <a:latin typeface="+mn-lt"/>
              <a:ea typeface="+mn-ea"/>
              <a:cs typeface="+mn-cs"/>
            </a:rPr>
            <a:t>from the Lombard List</a:t>
          </a:r>
          <a:endParaRPr lang="ru-RU" sz="1100">
            <a:effectLst/>
            <a:latin typeface="+mn-lt"/>
            <a:ea typeface="+mn-ea"/>
            <a:cs typeface="+mn-cs"/>
          </a:endParaRPr>
        </a:p>
      </cdr:txBody>
    </cdr:sp>
  </cdr:relSizeAnchor>
</c:userShapes>
</file>

<file path=xl/drawings/drawing40.xml><?xml version="1.0" encoding="utf-8"?>
<c:userShapes xmlns:c="http://schemas.openxmlformats.org/drawingml/2006/chart">
  <cdr:relSizeAnchor xmlns:cdr="http://schemas.openxmlformats.org/drawingml/2006/chartDrawing">
    <cdr:from>
      <cdr:x>0</cdr:x>
      <cdr:y>1.76449E-6</cdr:y>
    </cdr:from>
    <cdr:to>
      <cdr:x>1</cdr:x>
      <cdr:y>0.10504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4"/>
          <a:ext cx="3114676" cy="238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/>
        <a:p xmlns:a="http://schemas.openxmlformats.org/drawingml/2006/main">
          <a:pPr algn="ctr"/>
          <a:r>
            <a:rPr lang="en-US" sz="1100" b="1">
              <a:effectLst/>
              <a:latin typeface="+mn-lt"/>
              <a:ea typeface="+mn-ea"/>
              <a:cs typeface="+mn-cs"/>
            </a:rPr>
            <a:t>Money market borrower concentration</a:t>
          </a:r>
          <a:endParaRPr lang="ru-RU" sz="1100">
            <a:effectLst/>
            <a:latin typeface="+mn-lt"/>
            <a:ea typeface="+mn-ea"/>
            <a:cs typeface="+mn-cs"/>
          </a:endParaRPr>
        </a:p>
      </cdr:txBody>
    </cdr:sp>
  </cdr:relSizeAnchor>
</c:userShapes>
</file>

<file path=xl/drawings/drawing41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0.09339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3095625" cy="211710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100" b="1">
              <a:solidFill>
                <a:sysClr val="windowText" lastClr="000000"/>
              </a:solidFill>
              <a:latin typeface="Cambria" pitchFamily="18" charset="0"/>
              <a:cs typeface="Times New Roman" pitchFamily="18" charset="0"/>
            </a:rPr>
            <a:t>Average money market rate, %</a:t>
          </a:r>
          <a:endParaRPr lang="ru-RU" sz="1100" b="1">
            <a:solidFill>
              <a:sysClr val="windowText" lastClr="000000"/>
            </a:solidFill>
            <a:latin typeface="Cambria" pitchFamily="18" charset="0"/>
            <a:cs typeface="Times New Roman" pitchFamily="18" charset="0"/>
          </a:endParaRPr>
        </a:p>
      </cdr:txBody>
    </cdr:sp>
  </cdr:relSizeAnchor>
</c:userShapes>
</file>

<file path=xl/drawings/drawing42.xml><?xml version="1.0" encoding="utf-8"?>
<c:userShapes xmlns:c="http://schemas.openxmlformats.org/drawingml/2006/chart">
  <cdr:relSizeAnchor xmlns:cdr="http://schemas.openxmlformats.org/drawingml/2006/chartDrawing">
    <cdr:from>
      <cdr:x>0.11251</cdr:x>
      <cdr:y>0.01267</cdr:y>
    </cdr:from>
    <cdr:to>
      <cdr:x>1</cdr:x>
      <cdr:y>0.08294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39539" y="28843"/>
          <a:ext cx="2678206" cy="15997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/>
        <a:p xmlns:a="http://schemas.openxmlformats.org/drawingml/2006/main">
          <a:pPr algn="ctr"/>
          <a:r>
            <a:rPr lang="en-US" sz="1100" b="1">
              <a:effectLst/>
              <a:latin typeface="+mn-lt"/>
              <a:ea typeface="+mn-ea"/>
              <a:cs typeface="+mn-cs"/>
            </a:rPr>
            <a:t>Money market centralisation</a:t>
          </a:r>
          <a:endParaRPr lang="ru-RU" sz="1100">
            <a:effectLst/>
            <a:latin typeface="+mn-lt"/>
            <a:ea typeface="+mn-ea"/>
            <a:cs typeface="+mn-cs"/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dkr/IMF/IMF%202008/&#1052;&#1080;&#1089;&#1089;&#1080;&#1103;%20&#1052;&#1040;&#1049;-2008/&#1056;&#1077;&#1092;&#1080;&#1085;&#1072;&#1085;&#1089;&#1080;&#1088;&#1086;&#1074;&#1072;&#1085;&#1080;&#1077;%20&#1080;%20&#1089;&#1086;&#1074;&#1086;&#1082;&#1091;&#1087;&#1085;&#1099;&#1077;%20&#1088;&#1077;&#1079;&#1077;&#1088;&#1074;&#1099;_3004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surko/Documents/VVS/2012-10%20&#1054;&#1090;&#1095;&#1077;&#1090;%20&#1087;&#1086;%20&#1056;&#1045;&#1055;&#1054;%20(III&#1082;&#1074;2012)/REPO_30.03.1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85;&#1080;&#1085;_&#1088;&#1080;&#1089;&#1091;&#1085;&#1082;&#1080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"/>
      <sheetName val="Прогноз СЭД"/>
      <sheetName val="Депозиты"/>
      <sheetName val="График"/>
      <sheetName val="Прогноз(Saved)"/>
      <sheetName val="Прогноз СЭД(Saved)"/>
    </sheetNames>
    <sheetDataSet>
      <sheetData sheetId="0">
        <row r="7">
          <cell r="J7">
            <v>39041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"/>
      <sheetName val="Общ_хар"/>
      <sheetName val="Стр_обеспеч"/>
      <sheetName val="Стр_сроки"/>
      <sheetName val="Проц_ставка"/>
      <sheetName val="Привл_размещ_ON"/>
      <sheetName val="Ср_взв_проц_ставка"/>
      <sheetName val="Матрица сделок"/>
      <sheetName val="Трансмиссия"/>
      <sheetName val="Спис_1_яр"/>
      <sheetName val="Спис_2_яр"/>
      <sheetName val="Спис_3_яр"/>
      <sheetName val="-Свод"/>
      <sheetName val="Макрос"/>
    </sheetNames>
    <sheetDataSet>
      <sheetData sheetId="0">
        <row r="3">
          <cell r="B3" t="str">
            <v>Данные по рынку РЕПО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Лист1"/>
      <sheetName val="ЗапросПо701(2)"/>
      <sheetName val="рис.36"/>
    </sheetNames>
    <sheetDataSet>
      <sheetData sheetId="0" refreshError="1"/>
      <sheetData sheetId="1">
        <row r="4">
          <cell r="L4" t="str">
            <v>0-25</v>
          </cell>
        </row>
        <row r="5">
          <cell r="L5" t="str">
            <v>25-50</v>
          </cell>
        </row>
        <row r="6">
          <cell r="L6" t="str">
            <v>50-75</v>
          </cell>
        </row>
        <row r="7">
          <cell r="L7" t="str">
            <v>75-100</v>
          </cell>
        </row>
      </sheetData>
      <sheetData sheetId="2">
        <row r="9">
          <cell r="Z9">
            <v>4.4000000000000004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1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18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19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0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183"/>
  <sheetViews>
    <sheetView topLeftCell="C1" workbookViewId="0">
      <selection activeCell="O27" sqref="O27"/>
    </sheetView>
  </sheetViews>
  <sheetFormatPr defaultRowHeight="15" x14ac:dyDescent="0.25"/>
  <cols>
    <col min="1" max="1" width="13.140625" style="14" customWidth="1"/>
    <col min="2" max="2" width="13.5703125" style="13" customWidth="1"/>
    <col min="3" max="3" width="10.42578125" style="14" customWidth="1"/>
    <col min="4" max="4" width="13.140625" style="14" customWidth="1"/>
    <col min="5" max="19" width="9.140625" style="5"/>
    <col min="23" max="16384" width="9.140625" style="5"/>
  </cols>
  <sheetData>
    <row r="2" spans="1:19" x14ac:dyDescent="0.25">
      <c r="A2" s="50" t="s">
        <v>117</v>
      </c>
    </row>
    <row r="4" spans="1:19" ht="42.75" x14ac:dyDescent="0.25">
      <c r="A4" s="11" t="s">
        <v>142</v>
      </c>
      <c r="B4" s="12" t="s">
        <v>104</v>
      </c>
      <c r="C4" s="12" t="s">
        <v>106</v>
      </c>
      <c r="D4" s="12" t="s">
        <v>108</v>
      </c>
    </row>
    <row r="5" spans="1:19" x14ac:dyDescent="0.25">
      <c r="A5" s="15">
        <v>41283</v>
      </c>
      <c r="B5" s="78">
        <v>379.11009973699998</v>
      </c>
      <c r="C5" s="79">
        <v>324.29331039375575</v>
      </c>
      <c r="D5" s="79">
        <v>856.74456159259785</v>
      </c>
    </row>
    <row r="6" spans="1:19" x14ac:dyDescent="0.25">
      <c r="A6" s="15">
        <v>41284</v>
      </c>
      <c r="B6" s="78">
        <v>418.12539354099988</v>
      </c>
      <c r="C6" s="79">
        <v>376.67828459628845</v>
      </c>
      <c r="D6" s="79">
        <v>768.39386809198118</v>
      </c>
    </row>
    <row r="7" spans="1:19" x14ac:dyDescent="0.25">
      <c r="A7" s="15">
        <v>41285</v>
      </c>
      <c r="B7" s="79">
        <v>453.99440871800005</v>
      </c>
      <c r="C7" s="79">
        <v>393.88913557770167</v>
      </c>
      <c r="D7" s="79">
        <v>725.90392436347076</v>
      </c>
    </row>
    <row r="8" spans="1:19" x14ac:dyDescent="0.25">
      <c r="A8" s="15">
        <v>41288</v>
      </c>
      <c r="B8" s="79">
        <v>425.3158365309996</v>
      </c>
      <c r="C8" s="79">
        <v>389.51973771274896</v>
      </c>
      <c r="D8" s="79">
        <v>701.25418861737808</v>
      </c>
    </row>
    <row r="9" spans="1:19" x14ac:dyDescent="0.25">
      <c r="A9" s="15">
        <v>41289</v>
      </c>
      <c r="B9" s="79">
        <v>436.68728176099967</v>
      </c>
      <c r="C9" s="79">
        <v>392.78141678528624</v>
      </c>
      <c r="D9" s="79">
        <v>685.76924678971818</v>
      </c>
    </row>
    <row r="10" spans="1:19" x14ac:dyDescent="0.25">
      <c r="A10" s="15">
        <v>41290</v>
      </c>
      <c r="B10" s="79">
        <v>388.94715998000021</v>
      </c>
      <c r="C10" s="79">
        <v>367.131281886132</v>
      </c>
      <c r="D10" s="79">
        <v>825.47788594660642</v>
      </c>
    </row>
    <row r="11" spans="1:19" x14ac:dyDescent="0.25">
      <c r="A11" s="15">
        <v>41291</v>
      </c>
      <c r="B11" s="79">
        <v>445.08525487999992</v>
      </c>
      <c r="C11" s="79">
        <v>362.94362672252703</v>
      </c>
      <c r="D11" s="79">
        <v>731.14203416520559</v>
      </c>
    </row>
    <row r="12" spans="1:19" x14ac:dyDescent="0.25">
      <c r="A12" s="15">
        <v>41292</v>
      </c>
      <c r="B12" s="79">
        <v>379.64019810299976</v>
      </c>
      <c r="C12" s="79">
        <v>354.74005537566046</v>
      </c>
      <c r="D12" s="79">
        <v>858.64272070876291</v>
      </c>
    </row>
    <row r="13" spans="1:19" x14ac:dyDescent="0.25">
      <c r="A13" s="15">
        <v>41295</v>
      </c>
      <c r="B13" s="79">
        <v>381.27114174700023</v>
      </c>
      <c r="C13" s="79">
        <v>347.69502206710774</v>
      </c>
      <c r="D13" s="79">
        <v>895.99094746201172</v>
      </c>
    </row>
    <row r="14" spans="1:19" x14ac:dyDescent="0.25">
      <c r="A14" s="15">
        <v>41296</v>
      </c>
      <c r="B14" s="79">
        <v>415.77388096300018</v>
      </c>
      <c r="C14" s="79">
        <v>342.73852046824675</v>
      </c>
      <c r="D14" s="79">
        <v>822.8871023047343</v>
      </c>
      <c r="P14" s="140"/>
      <c r="Q14" s="141"/>
      <c r="R14" s="141"/>
      <c r="S14" s="141"/>
    </row>
    <row r="15" spans="1:19" x14ac:dyDescent="0.25">
      <c r="A15" s="15">
        <v>41297</v>
      </c>
      <c r="B15" s="79">
        <v>473.28240269299994</v>
      </c>
      <c r="C15" s="79">
        <v>356.50307946416177</v>
      </c>
      <c r="D15" s="79">
        <v>673.61578626771279</v>
      </c>
      <c r="P15" s="140"/>
      <c r="Q15" s="141"/>
      <c r="R15" s="141"/>
      <c r="S15" s="141"/>
    </row>
    <row r="16" spans="1:19" x14ac:dyDescent="0.25">
      <c r="A16" s="15">
        <v>41298</v>
      </c>
      <c r="B16" s="79">
        <v>500.72589303700056</v>
      </c>
      <c r="C16" s="79">
        <v>360.94937403266823</v>
      </c>
      <c r="D16" s="79">
        <v>726.32168004810501</v>
      </c>
      <c r="P16" s="140"/>
      <c r="Q16" s="141"/>
      <c r="R16" s="141"/>
      <c r="S16" s="141"/>
    </row>
    <row r="17" spans="1:19" x14ac:dyDescent="0.25">
      <c r="A17" s="15">
        <v>41299</v>
      </c>
      <c r="B17" s="79">
        <v>548.15474265300031</v>
      </c>
      <c r="C17" s="79">
        <v>353.982261492963</v>
      </c>
      <c r="D17" s="79">
        <v>952.341861933887</v>
      </c>
      <c r="P17" s="142"/>
      <c r="Q17" s="141"/>
      <c r="R17" s="141"/>
      <c r="S17" s="141"/>
    </row>
    <row r="18" spans="1:19" x14ac:dyDescent="0.25">
      <c r="A18" s="15">
        <v>41302</v>
      </c>
      <c r="B18" s="79">
        <v>508.97686675100005</v>
      </c>
      <c r="C18" s="79">
        <v>352.51961825894784</v>
      </c>
      <c r="D18" s="79">
        <v>894.54647996757615</v>
      </c>
      <c r="P18" s="142"/>
      <c r="Q18" s="141"/>
      <c r="R18" s="141"/>
      <c r="S18" s="141"/>
    </row>
    <row r="19" spans="1:19" x14ac:dyDescent="0.25">
      <c r="A19" s="15">
        <v>41303</v>
      </c>
      <c r="B19" s="79">
        <v>610.74496737799984</v>
      </c>
      <c r="C19" s="79">
        <v>345.2380138019862</v>
      </c>
      <c r="D19" s="79">
        <v>960.02450068364192</v>
      </c>
      <c r="P19" s="142"/>
      <c r="Q19" s="141"/>
      <c r="R19" s="141"/>
      <c r="S19" s="141"/>
    </row>
    <row r="20" spans="1:19" x14ac:dyDescent="0.25">
      <c r="A20" s="15">
        <v>41304</v>
      </c>
      <c r="B20" s="79">
        <v>561.6052683439998</v>
      </c>
      <c r="C20" s="79">
        <v>355.0525445667684</v>
      </c>
      <c r="D20" s="79">
        <v>976.8441329740574</v>
      </c>
    </row>
    <row r="21" spans="1:19" x14ac:dyDescent="0.25">
      <c r="A21" s="15">
        <v>41305</v>
      </c>
      <c r="B21" s="79">
        <v>528.92697305600075</v>
      </c>
      <c r="C21" s="79">
        <v>361.96390818557967</v>
      </c>
      <c r="D21" s="79">
        <v>960.9106136998405</v>
      </c>
    </row>
    <row r="22" spans="1:19" x14ac:dyDescent="0.25">
      <c r="A22" s="15">
        <v>41306</v>
      </c>
      <c r="B22" s="79">
        <v>527.21034329700046</v>
      </c>
      <c r="C22" s="79">
        <v>387.45494064109585</v>
      </c>
      <c r="D22" s="79">
        <v>961.40794288257791</v>
      </c>
    </row>
    <row r="23" spans="1:19" x14ac:dyDescent="0.25">
      <c r="A23" s="15">
        <v>41309</v>
      </c>
      <c r="B23" s="79">
        <v>474.77753882800027</v>
      </c>
      <c r="C23" s="79">
        <v>383.49273911531708</v>
      </c>
      <c r="D23" s="79">
        <v>889.64070873811397</v>
      </c>
    </row>
    <row r="24" spans="1:19" x14ac:dyDescent="0.25">
      <c r="A24" s="15">
        <v>41310</v>
      </c>
      <c r="B24" s="79">
        <v>453.7186735159998</v>
      </c>
      <c r="C24" s="79">
        <v>389.50340201435296</v>
      </c>
      <c r="D24" s="79">
        <v>828.47895804561222</v>
      </c>
    </row>
    <row r="25" spans="1:19" x14ac:dyDescent="0.25">
      <c r="A25" s="15">
        <v>41311</v>
      </c>
      <c r="B25" s="79">
        <v>423.83114215599977</v>
      </c>
      <c r="C25" s="79">
        <v>424.33748898994673</v>
      </c>
      <c r="D25" s="79">
        <v>974.70852599763555</v>
      </c>
    </row>
    <row r="26" spans="1:19" x14ac:dyDescent="0.25">
      <c r="A26" s="15">
        <v>41312</v>
      </c>
      <c r="B26" s="79">
        <v>396.27027422599991</v>
      </c>
      <c r="C26" s="79">
        <v>401.74190332361172</v>
      </c>
      <c r="D26" s="79">
        <v>751.38830656816424</v>
      </c>
    </row>
    <row r="27" spans="1:19" x14ac:dyDescent="0.25">
      <c r="A27" s="15">
        <v>41313</v>
      </c>
      <c r="B27" s="79">
        <v>353.32307845200017</v>
      </c>
      <c r="C27" s="79">
        <v>390.40741231966325</v>
      </c>
      <c r="D27" s="79">
        <v>702.33618715193097</v>
      </c>
    </row>
    <row r="28" spans="1:19" x14ac:dyDescent="0.25">
      <c r="A28" s="15">
        <v>41316</v>
      </c>
      <c r="B28" s="79">
        <v>444.62376057999984</v>
      </c>
      <c r="C28" s="79">
        <v>399.74143702949647</v>
      </c>
      <c r="D28" s="79">
        <v>777.19761231391055</v>
      </c>
    </row>
    <row r="29" spans="1:19" x14ac:dyDescent="0.25">
      <c r="A29" s="15">
        <v>41317</v>
      </c>
      <c r="B29" s="79">
        <v>435.48549373499986</v>
      </c>
      <c r="C29" s="79">
        <v>400.88782031491343</v>
      </c>
      <c r="D29" s="79">
        <v>802.17952398002114</v>
      </c>
    </row>
    <row r="30" spans="1:19" x14ac:dyDescent="0.25">
      <c r="A30" s="15">
        <v>41318</v>
      </c>
      <c r="B30" s="79">
        <v>423.3314535519994</v>
      </c>
      <c r="C30" s="79">
        <v>413.5287761210962</v>
      </c>
      <c r="D30" s="79">
        <v>713.85964131136791</v>
      </c>
    </row>
    <row r="31" spans="1:19" x14ac:dyDescent="0.25">
      <c r="A31" s="15">
        <v>41319</v>
      </c>
      <c r="B31" s="79">
        <v>419.14013667099988</v>
      </c>
      <c r="C31" s="79">
        <v>395.15940379638602</v>
      </c>
      <c r="D31" s="79">
        <v>711.65453597561736</v>
      </c>
    </row>
    <row r="32" spans="1:19" x14ac:dyDescent="0.25">
      <c r="A32" s="15">
        <v>41320</v>
      </c>
      <c r="B32" s="79">
        <v>425.64286610999983</v>
      </c>
      <c r="C32" s="79">
        <v>362.28217223378687</v>
      </c>
      <c r="D32" s="79">
        <v>810.83542319261687</v>
      </c>
    </row>
    <row r="33" spans="1:4" x14ac:dyDescent="0.25">
      <c r="A33" s="15">
        <v>41323</v>
      </c>
      <c r="B33" s="79">
        <v>405.11150984800003</v>
      </c>
      <c r="C33" s="79">
        <v>338.18643591308381</v>
      </c>
      <c r="D33" s="79">
        <v>841.1917978730196</v>
      </c>
    </row>
    <row r="34" spans="1:4" x14ac:dyDescent="0.25">
      <c r="A34" s="15">
        <v>41324</v>
      </c>
      <c r="B34" s="79">
        <v>379.54718146799956</v>
      </c>
      <c r="C34" s="79">
        <v>338.11161295491092</v>
      </c>
      <c r="D34" s="79">
        <v>723.91667783675337</v>
      </c>
    </row>
    <row r="35" spans="1:4" x14ac:dyDescent="0.25">
      <c r="A35" s="15">
        <v>41325</v>
      </c>
      <c r="B35" s="79">
        <v>376.44628351099988</v>
      </c>
      <c r="C35" s="79">
        <v>373.59302045908288</v>
      </c>
      <c r="D35" s="79">
        <v>718.0993957711878</v>
      </c>
    </row>
    <row r="36" spans="1:4" x14ac:dyDescent="0.25">
      <c r="A36" s="15">
        <v>41326</v>
      </c>
      <c r="B36" s="79">
        <v>399.6606332400001</v>
      </c>
      <c r="C36" s="79">
        <v>390.76841169095263</v>
      </c>
      <c r="D36" s="79">
        <v>755.02871706660017</v>
      </c>
    </row>
    <row r="37" spans="1:4" x14ac:dyDescent="0.25">
      <c r="A37" s="15">
        <v>41327</v>
      </c>
      <c r="B37" s="79">
        <v>455.67841164400016</v>
      </c>
      <c r="C37" s="79">
        <v>371.45948587620057</v>
      </c>
      <c r="D37" s="79">
        <v>909.75723430871676</v>
      </c>
    </row>
    <row r="38" spans="1:4" x14ac:dyDescent="0.25">
      <c r="A38" s="15">
        <v>41330</v>
      </c>
      <c r="B38" s="79">
        <v>470.37147933100016</v>
      </c>
      <c r="C38" s="79">
        <v>348.59638406603079</v>
      </c>
      <c r="D38" s="79">
        <v>879.46027745544768</v>
      </c>
    </row>
    <row r="39" spans="1:4" x14ac:dyDescent="0.25">
      <c r="A39" s="15">
        <v>41331</v>
      </c>
      <c r="B39" s="79">
        <v>473.54122920599934</v>
      </c>
      <c r="C39" s="79">
        <v>353.71993549311554</v>
      </c>
      <c r="D39" s="79">
        <v>856.89882561058857</v>
      </c>
    </row>
    <row r="40" spans="1:4" x14ac:dyDescent="0.25">
      <c r="A40" s="15">
        <v>41332</v>
      </c>
      <c r="B40" s="79">
        <v>494.49420123299979</v>
      </c>
      <c r="C40" s="79">
        <v>387.33371326489868</v>
      </c>
      <c r="D40" s="79">
        <v>847.60274249274357</v>
      </c>
    </row>
    <row r="41" spans="1:4" x14ac:dyDescent="0.25">
      <c r="A41" s="15">
        <v>41333</v>
      </c>
      <c r="B41" s="79">
        <v>515.13831328600031</v>
      </c>
      <c r="C41" s="79">
        <v>400.82461700489682</v>
      </c>
      <c r="D41" s="79">
        <v>822.25822234752252</v>
      </c>
    </row>
    <row r="42" spans="1:4" x14ac:dyDescent="0.25">
      <c r="A42" s="15">
        <v>41334</v>
      </c>
      <c r="B42" s="79">
        <v>451.90775093099961</v>
      </c>
      <c r="C42" s="79">
        <v>368.65499057928031</v>
      </c>
      <c r="D42" s="79">
        <v>855.1597538126465</v>
      </c>
    </row>
    <row r="43" spans="1:4" x14ac:dyDescent="0.25">
      <c r="A43" s="15">
        <v>41337</v>
      </c>
      <c r="B43" s="79">
        <v>443.02536264399993</v>
      </c>
      <c r="C43" s="79">
        <v>375.02557732952846</v>
      </c>
      <c r="D43" s="79">
        <v>867.84918971519392</v>
      </c>
    </row>
    <row r="44" spans="1:4" x14ac:dyDescent="0.25">
      <c r="A44" s="15">
        <v>41338</v>
      </c>
      <c r="B44" s="79">
        <v>405.55027505600003</v>
      </c>
      <c r="C44" s="79">
        <v>388.69817020681194</v>
      </c>
      <c r="D44" s="79">
        <v>757.64100973870188</v>
      </c>
    </row>
    <row r="45" spans="1:4" x14ac:dyDescent="0.25">
      <c r="A45" s="15">
        <v>41339</v>
      </c>
      <c r="B45" s="79">
        <v>351.2127082610001</v>
      </c>
      <c r="C45" s="79">
        <v>355.03670464866582</v>
      </c>
      <c r="D45" s="79">
        <v>684.30945993316232</v>
      </c>
    </row>
    <row r="46" spans="1:4" x14ac:dyDescent="0.25">
      <c r="A46" s="15">
        <v>41340</v>
      </c>
      <c r="B46" s="79">
        <v>378.71171105000002</v>
      </c>
      <c r="C46" s="79">
        <v>359.99388351744199</v>
      </c>
      <c r="D46" s="79">
        <v>796.71853936665968</v>
      </c>
    </row>
    <row r="47" spans="1:4" x14ac:dyDescent="0.25">
      <c r="A47" s="15">
        <v>41344</v>
      </c>
      <c r="B47" s="79">
        <v>430.96259792599989</v>
      </c>
      <c r="C47" s="79">
        <v>358.66895394831266</v>
      </c>
      <c r="D47" s="79">
        <v>754.16299123957447</v>
      </c>
    </row>
    <row r="48" spans="1:4" x14ac:dyDescent="0.25">
      <c r="A48" s="15">
        <v>41345</v>
      </c>
      <c r="B48" s="79">
        <v>438.98872795800048</v>
      </c>
      <c r="C48" s="79">
        <v>358.58256943029977</v>
      </c>
      <c r="D48" s="79">
        <v>770.6776341550443</v>
      </c>
    </row>
    <row r="49" spans="1:4" x14ac:dyDescent="0.25">
      <c r="A49" s="15">
        <v>41346</v>
      </c>
      <c r="B49" s="79">
        <v>421.79356412800024</v>
      </c>
      <c r="C49" s="79">
        <v>370.44219154051257</v>
      </c>
      <c r="D49" s="79">
        <v>727.00728109673832</v>
      </c>
    </row>
    <row r="50" spans="1:4" x14ac:dyDescent="0.25">
      <c r="A50" s="15">
        <v>41347</v>
      </c>
      <c r="B50" s="79">
        <v>391.52821639699994</v>
      </c>
      <c r="C50" s="79">
        <v>365.99386842700534</v>
      </c>
      <c r="D50" s="79">
        <v>752.8861562278596</v>
      </c>
    </row>
    <row r="51" spans="1:4" x14ac:dyDescent="0.25">
      <c r="A51" s="15">
        <v>41348</v>
      </c>
      <c r="B51" s="79">
        <v>386.05743409599972</v>
      </c>
      <c r="C51" s="79">
        <v>378.40222084692158</v>
      </c>
      <c r="D51" s="79">
        <v>748.64512211500949</v>
      </c>
    </row>
    <row r="52" spans="1:4" x14ac:dyDescent="0.25">
      <c r="A52" s="15">
        <v>41351</v>
      </c>
      <c r="B52" s="79">
        <v>417.35159361899963</v>
      </c>
      <c r="C52" s="79">
        <v>373.2756459302571</v>
      </c>
      <c r="D52" s="79">
        <v>758.9988742077976</v>
      </c>
    </row>
    <row r="53" spans="1:4" x14ac:dyDescent="0.25">
      <c r="A53" s="15">
        <v>41352</v>
      </c>
      <c r="B53" s="79">
        <v>437.47320081400022</v>
      </c>
      <c r="C53" s="79">
        <v>382.52210443680542</v>
      </c>
      <c r="D53" s="79">
        <v>766.20319507936472</v>
      </c>
    </row>
    <row r="54" spans="1:4" x14ac:dyDescent="0.25">
      <c r="A54" s="15">
        <v>41353</v>
      </c>
      <c r="B54" s="79">
        <v>366.32298161499978</v>
      </c>
      <c r="C54" s="79">
        <v>389.80668127043623</v>
      </c>
      <c r="D54" s="79">
        <v>817.20156700571681</v>
      </c>
    </row>
    <row r="55" spans="1:4" x14ac:dyDescent="0.25">
      <c r="A55" s="15">
        <v>41354</v>
      </c>
      <c r="B55" s="79">
        <v>350.47222364500004</v>
      </c>
      <c r="C55" s="79">
        <v>392.01269204958481</v>
      </c>
      <c r="D55" s="79">
        <v>813.07847581275394</v>
      </c>
    </row>
    <row r="56" spans="1:4" x14ac:dyDescent="0.25">
      <c r="A56" s="15">
        <v>41355</v>
      </c>
      <c r="B56" s="79">
        <v>450.56007091699945</v>
      </c>
      <c r="C56" s="79">
        <v>397.67088582676826</v>
      </c>
      <c r="D56" s="79">
        <v>922.58002988848614</v>
      </c>
    </row>
    <row r="57" spans="1:4" x14ac:dyDescent="0.25">
      <c r="A57" s="15">
        <v>41358</v>
      </c>
      <c r="B57" s="79">
        <v>455.56164933000025</v>
      </c>
      <c r="C57" s="79">
        <v>372.7373365378856</v>
      </c>
      <c r="D57" s="79">
        <v>1042.3808622409103</v>
      </c>
    </row>
    <row r="58" spans="1:4" x14ac:dyDescent="0.25">
      <c r="A58" s="15">
        <v>41359</v>
      </c>
      <c r="B58" s="79">
        <v>446.5296526220003</v>
      </c>
      <c r="C58" s="79">
        <v>395.97757342826395</v>
      </c>
      <c r="D58" s="79">
        <v>1058.3973828173648</v>
      </c>
    </row>
    <row r="59" spans="1:4" x14ac:dyDescent="0.25">
      <c r="A59" s="15">
        <v>41360</v>
      </c>
      <c r="B59" s="79">
        <v>456.61547862200041</v>
      </c>
      <c r="C59" s="79">
        <v>396.09340483213572</v>
      </c>
      <c r="D59" s="79">
        <v>1152.6549788129198</v>
      </c>
    </row>
    <row r="60" spans="1:4" x14ac:dyDescent="0.25">
      <c r="A60" s="15">
        <v>41361</v>
      </c>
      <c r="B60" s="79">
        <v>523.90034057500031</v>
      </c>
      <c r="C60" s="79">
        <v>408.49038294221464</v>
      </c>
      <c r="D60" s="79">
        <v>1133.2243074019443</v>
      </c>
    </row>
    <row r="61" spans="1:4" x14ac:dyDescent="0.25">
      <c r="A61" s="15">
        <v>41362</v>
      </c>
      <c r="B61" s="79">
        <v>512.29368820399986</v>
      </c>
      <c r="C61" s="79">
        <v>398.89362596911729</v>
      </c>
      <c r="D61" s="79">
        <v>1280.0124464933674</v>
      </c>
    </row>
    <row r="62" spans="1:4" x14ac:dyDescent="0.25">
      <c r="A62" s="15">
        <v>41365</v>
      </c>
      <c r="B62" s="79">
        <v>513.10655224200025</v>
      </c>
      <c r="C62" s="79">
        <v>371.59312211354575</v>
      </c>
      <c r="D62" s="79">
        <v>1070.3315922617055</v>
      </c>
    </row>
    <row r="63" spans="1:4" x14ac:dyDescent="0.25">
      <c r="A63" s="15">
        <v>41366</v>
      </c>
      <c r="B63" s="79">
        <v>480.91208740900021</v>
      </c>
      <c r="C63" s="79">
        <v>386.02012621572322</v>
      </c>
      <c r="D63" s="79">
        <v>1136.3547126496562</v>
      </c>
    </row>
    <row r="64" spans="1:4" x14ac:dyDescent="0.25">
      <c r="A64" s="13">
        <v>41367</v>
      </c>
      <c r="B64" s="80">
        <v>465.73905486699982</v>
      </c>
      <c r="C64" s="80">
        <v>388.18493399115584</v>
      </c>
      <c r="D64" s="80">
        <v>1063.2145163479188</v>
      </c>
    </row>
    <row r="65" spans="1:4" x14ac:dyDescent="0.25">
      <c r="A65" s="15">
        <v>41368</v>
      </c>
      <c r="B65" s="79">
        <v>473.88579936099984</v>
      </c>
      <c r="C65" s="79">
        <v>377.66433031142549</v>
      </c>
      <c r="D65" s="80">
        <v>1043.043517193546</v>
      </c>
    </row>
    <row r="66" spans="1:4" x14ac:dyDescent="0.25">
      <c r="A66" s="15">
        <v>41369</v>
      </c>
      <c r="B66" s="79">
        <v>416.06574523200004</v>
      </c>
      <c r="C66" s="79">
        <v>377.64876865370854</v>
      </c>
      <c r="D66" s="80">
        <v>1026.1383699675443</v>
      </c>
    </row>
    <row r="67" spans="1:4" x14ac:dyDescent="0.25">
      <c r="A67" s="15">
        <v>41372</v>
      </c>
      <c r="B67" s="79">
        <v>520.09754233100011</v>
      </c>
      <c r="C67" s="79">
        <v>385.78799711715391</v>
      </c>
      <c r="D67" s="80">
        <v>1092.2503974551157</v>
      </c>
    </row>
    <row r="68" spans="1:4" x14ac:dyDescent="0.25">
      <c r="A68" s="13">
        <v>41373</v>
      </c>
      <c r="B68" s="80">
        <v>387.44436528800014</v>
      </c>
      <c r="C68" s="80">
        <v>384.34646942457186</v>
      </c>
      <c r="D68" s="80">
        <v>1135.6301389862547</v>
      </c>
    </row>
    <row r="69" spans="1:4" x14ac:dyDescent="0.25">
      <c r="A69" s="13">
        <v>41374</v>
      </c>
      <c r="B69" s="80">
        <v>422.90072886599995</v>
      </c>
      <c r="C69" s="80">
        <v>366.49258957827277</v>
      </c>
      <c r="D69" s="80">
        <v>1005.9341161676485</v>
      </c>
    </row>
    <row r="70" spans="1:4" x14ac:dyDescent="0.25">
      <c r="A70" s="13">
        <v>41375</v>
      </c>
      <c r="B70" s="80">
        <v>431.53269719200034</v>
      </c>
      <c r="C70" s="80">
        <v>367.00968845688971</v>
      </c>
      <c r="D70" s="80">
        <v>1053.1720184930591</v>
      </c>
    </row>
    <row r="71" spans="1:4" x14ac:dyDescent="0.25">
      <c r="A71" s="13">
        <v>41376</v>
      </c>
      <c r="B71" s="80">
        <v>385.73525033000044</v>
      </c>
      <c r="C71" s="80">
        <v>370.29031161269324</v>
      </c>
      <c r="D71" s="80">
        <v>1030.0035463165809</v>
      </c>
    </row>
    <row r="72" spans="1:4" x14ac:dyDescent="0.25">
      <c r="A72" s="13">
        <v>41379</v>
      </c>
      <c r="B72" s="80">
        <v>378.81036207500034</v>
      </c>
      <c r="C72" s="80">
        <v>369.21350669402915</v>
      </c>
      <c r="D72" s="80">
        <v>1075.011834783219</v>
      </c>
    </row>
    <row r="73" spans="1:4" x14ac:dyDescent="0.25">
      <c r="A73" s="13">
        <v>41380</v>
      </c>
      <c r="B73" s="80">
        <v>422.05065648899949</v>
      </c>
      <c r="C73" s="80">
        <v>371.50899743181947</v>
      </c>
      <c r="D73" s="80">
        <v>1114.7772398874213</v>
      </c>
    </row>
    <row r="74" spans="1:4" x14ac:dyDescent="0.25">
      <c r="A74" s="13">
        <v>41381</v>
      </c>
      <c r="B74" s="80">
        <v>389.47787556700007</v>
      </c>
      <c r="C74" s="80">
        <v>378.66782848359514</v>
      </c>
      <c r="D74" s="80">
        <v>1091.8574524046544</v>
      </c>
    </row>
    <row r="75" spans="1:4" x14ac:dyDescent="0.25">
      <c r="A75" s="13">
        <v>41382</v>
      </c>
      <c r="B75" s="80">
        <v>387.89838183400025</v>
      </c>
      <c r="C75" s="80">
        <v>375.81583954747231</v>
      </c>
      <c r="D75" s="80">
        <v>1162.4170700610755</v>
      </c>
    </row>
    <row r="76" spans="1:4" x14ac:dyDescent="0.25">
      <c r="A76" s="13">
        <v>41383</v>
      </c>
      <c r="B76" s="80">
        <v>420.21887126700074</v>
      </c>
      <c r="C76" s="80">
        <v>371.5163026773609</v>
      </c>
      <c r="D76" s="80">
        <v>1205.8400604578462</v>
      </c>
    </row>
    <row r="77" spans="1:4" x14ac:dyDescent="0.25">
      <c r="A77" s="13">
        <v>41386</v>
      </c>
      <c r="B77" s="80">
        <v>463.86504797500038</v>
      </c>
      <c r="C77" s="80">
        <v>376.67951279590079</v>
      </c>
      <c r="D77" s="80">
        <v>1158.379084122977</v>
      </c>
    </row>
    <row r="78" spans="1:4" x14ac:dyDescent="0.25">
      <c r="A78" s="13">
        <v>41387</v>
      </c>
      <c r="B78" s="80">
        <v>433.45143270699992</v>
      </c>
      <c r="C78" s="80">
        <v>380.22659611657195</v>
      </c>
      <c r="D78" s="80">
        <v>1137.7456968576678</v>
      </c>
    </row>
    <row r="79" spans="1:4" x14ac:dyDescent="0.25">
      <c r="A79" s="13">
        <v>41388</v>
      </c>
      <c r="B79" s="80">
        <v>414.88062050399998</v>
      </c>
      <c r="C79" s="80">
        <v>365.55430895000234</v>
      </c>
      <c r="D79" s="80">
        <v>1206.3968059958222</v>
      </c>
    </row>
    <row r="80" spans="1:4" x14ac:dyDescent="0.25">
      <c r="A80" s="13">
        <v>41389</v>
      </c>
      <c r="B80" s="80">
        <v>333.49232503199983</v>
      </c>
      <c r="C80" s="80">
        <v>361.35237884477743</v>
      </c>
      <c r="D80" s="80">
        <v>1334.8733120521874</v>
      </c>
    </row>
    <row r="81" spans="1:4" x14ac:dyDescent="0.25">
      <c r="A81" s="13">
        <v>41390</v>
      </c>
      <c r="B81" s="80">
        <v>348.45440198599977</v>
      </c>
      <c r="C81" s="80">
        <v>369.98149561062064</v>
      </c>
      <c r="D81" s="80">
        <v>1339.5924772777912</v>
      </c>
    </row>
    <row r="82" spans="1:4" x14ac:dyDescent="0.25">
      <c r="A82" s="13">
        <v>41393</v>
      </c>
      <c r="B82" s="80">
        <v>350.58245966100014</v>
      </c>
      <c r="C82" s="80">
        <v>365.22431088717366</v>
      </c>
      <c r="D82" s="80">
        <v>1370.02292412888</v>
      </c>
    </row>
    <row r="83" spans="1:4" x14ac:dyDescent="0.25">
      <c r="A83" s="13">
        <v>41400</v>
      </c>
      <c r="B83" s="80">
        <v>421.58130492800046</v>
      </c>
      <c r="C83" s="80">
        <v>294.65741948342799</v>
      </c>
      <c r="D83" s="80">
        <v>1317.3859932804291</v>
      </c>
    </row>
    <row r="84" spans="1:4" x14ac:dyDescent="0.25">
      <c r="A84" s="13">
        <v>41401</v>
      </c>
      <c r="B84" s="80">
        <v>483.69697304300047</v>
      </c>
      <c r="C84" s="80">
        <v>292.97716336658118</v>
      </c>
      <c r="D84" s="80">
        <v>1388.1647637113606</v>
      </c>
    </row>
    <row r="85" spans="1:4" x14ac:dyDescent="0.25">
      <c r="A85" s="13">
        <v>41402</v>
      </c>
      <c r="B85" s="80">
        <v>457.36969950800022</v>
      </c>
      <c r="C85" s="80">
        <v>329.67994424279163</v>
      </c>
      <c r="D85" s="80">
        <v>1193.5657505737906</v>
      </c>
    </row>
    <row r="86" spans="1:4" x14ac:dyDescent="0.25">
      <c r="A86" s="13">
        <v>41407</v>
      </c>
      <c r="B86" s="80">
        <v>449.8931400280004</v>
      </c>
      <c r="C86" s="80">
        <v>352.18366149139155</v>
      </c>
      <c r="D86" s="80">
        <v>1220.4925584815924</v>
      </c>
    </row>
    <row r="87" spans="1:4" x14ac:dyDescent="0.25">
      <c r="A87" s="13">
        <v>41408</v>
      </c>
      <c r="B87" s="80">
        <v>472.09451114700028</v>
      </c>
      <c r="C87" s="80">
        <v>365.23110430894087</v>
      </c>
      <c r="D87" s="80">
        <v>1148.8947723164938</v>
      </c>
    </row>
    <row r="88" spans="1:4" x14ac:dyDescent="0.25">
      <c r="A88" s="13">
        <v>41409</v>
      </c>
      <c r="B88" s="80">
        <v>442.87810817500059</v>
      </c>
      <c r="C88" s="80">
        <v>364.69454913287063</v>
      </c>
      <c r="D88" s="80">
        <v>1183.5065440959238</v>
      </c>
    </row>
    <row r="89" spans="1:4" x14ac:dyDescent="0.25">
      <c r="A89" s="13">
        <v>41410</v>
      </c>
      <c r="B89" s="80">
        <v>431.92903144700051</v>
      </c>
      <c r="C89" s="80">
        <v>365.05968009570029</v>
      </c>
      <c r="D89" s="80">
        <v>1168.8110748531872</v>
      </c>
    </row>
    <row r="90" spans="1:4" x14ac:dyDescent="0.25">
      <c r="A90" s="13">
        <v>41411</v>
      </c>
      <c r="B90" s="80">
        <v>483.57933508500042</v>
      </c>
      <c r="C90" s="80">
        <v>376.85076509658194</v>
      </c>
      <c r="D90" s="80">
        <v>1156.9591612517293</v>
      </c>
    </row>
    <row r="91" spans="1:4" x14ac:dyDescent="0.25">
      <c r="A91" s="13">
        <v>41414</v>
      </c>
      <c r="B91" s="80">
        <v>391.2417778790001</v>
      </c>
      <c r="C91" s="80">
        <v>376.8424339519114</v>
      </c>
      <c r="D91" s="80">
        <v>1148.2207554481254</v>
      </c>
    </row>
    <row r="92" spans="1:4" x14ac:dyDescent="0.25">
      <c r="A92" s="13">
        <v>41415</v>
      </c>
      <c r="B92" s="80">
        <v>374.4302661239999</v>
      </c>
      <c r="C92" s="80">
        <v>385.59305437871831</v>
      </c>
      <c r="D92" s="80">
        <v>1035.9209494238314</v>
      </c>
    </row>
    <row r="93" spans="1:4" x14ac:dyDescent="0.25">
      <c r="A93" s="13">
        <v>41416</v>
      </c>
      <c r="B93" s="80">
        <v>420.84312154499992</v>
      </c>
      <c r="C93" s="80">
        <v>387.74743055250013</v>
      </c>
      <c r="D93" s="80">
        <v>1150.7405847050438</v>
      </c>
    </row>
    <row r="94" spans="1:4" x14ac:dyDescent="0.25">
      <c r="A94" s="13">
        <v>41417</v>
      </c>
      <c r="B94" s="80">
        <v>413.075109226</v>
      </c>
      <c r="C94" s="80">
        <v>394.8354952413307</v>
      </c>
      <c r="D94" s="80">
        <v>1082.6876409010895</v>
      </c>
    </row>
    <row r="95" spans="1:4" x14ac:dyDescent="0.25">
      <c r="A95" s="13">
        <v>41418</v>
      </c>
      <c r="B95" s="80">
        <v>406.39314153700019</v>
      </c>
      <c r="C95" s="80">
        <v>391.09715924740436</v>
      </c>
      <c r="D95" s="80">
        <v>1301.4628224029664</v>
      </c>
    </row>
    <row r="96" spans="1:4" x14ac:dyDescent="0.25">
      <c r="A96" s="13">
        <v>41421</v>
      </c>
      <c r="B96" s="80">
        <v>429.19140288699981</v>
      </c>
      <c r="C96" s="80">
        <v>387.88590634374037</v>
      </c>
      <c r="D96" s="80">
        <v>1316.751607989353</v>
      </c>
    </row>
    <row r="97" spans="1:4" x14ac:dyDescent="0.25">
      <c r="A97" s="13">
        <v>41422</v>
      </c>
      <c r="B97" s="80">
        <v>421.61273288900037</v>
      </c>
      <c r="C97" s="80">
        <v>396.46992142827577</v>
      </c>
      <c r="D97" s="80">
        <v>1215.3676039944178</v>
      </c>
    </row>
    <row r="98" spans="1:4" x14ac:dyDescent="0.25">
      <c r="A98" s="13">
        <v>41423</v>
      </c>
      <c r="B98" s="80">
        <v>484.31324925700034</v>
      </c>
      <c r="C98" s="80">
        <v>400.75392125270565</v>
      </c>
      <c r="D98" s="80">
        <v>1144.5303894952694</v>
      </c>
    </row>
    <row r="99" spans="1:4" x14ac:dyDescent="0.25">
      <c r="A99" s="13">
        <v>41424</v>
      </c>
      <c r="B99" s="80">
        <v>554.71695617600028</v>
      </c>
      <c r="C99" s="80">
        <v>408.56870923139462</v>
      </c>
      <c r="D99" s="80">
        <v>1081.6513872043665</v>
      </c>
    </row>
    <row r="100" spans="1:4" x14ac:dyDescent="0.25">
      <c r="A100" s="13">
        <v>41425</v>
      </c>
      <c r="B100" s="80">
        <v>455.45810301799946</v>
      </c>
      <c r="C100" s="80">
        <v>449.34451151202694</v>
      </c>
      <c r="D100" s="80">
        <v>1273.815008277084</v>
      </c>
    </row>
    <row r="101" spans="1:4" x14ac:dyDescent="0.25">
      <c r="A101" s="13">
        <v>41428</v>
      </c>
      <c r="B101" s="80">
        <v>460.22784651800038</v>
      </c>
      <c r="C101" s="80">
        <v>420.54222787217213</v>
      </c>
      <c r="D101" s="80">
        <v>1149.043120863618</v>
      </c>
    </row>
    <row r="102" spans="1:4" x14ac:dyDescent="0.25">
      <c r="A102" s="13">
        <v>41429</v>
      </c>
      <c r="B102" s="80">
        <v>440.61978119800051</v>
      </c>
      <c r="C102" s="80">
        <v>405.69735827339355</v>
      </c>
      <c r="D102" s="80">
        <v>1134.6864984235585</v>
      </c>
    </row>
    <row r="103" spans="1:4" x14ac:dyDescent="0.25">
      <c r="A103" s="13">
        <v>41430</v>
      </c>
      <c r="B103" s="80">
        <v>443.73630017700009</v>
      </c>
      <c r="C103" s="80">
        <v>372.66770358104623</v>
      </c>
      <c r="D103" s="80">
        <v>1019.5028598784094</v>
      </c>
    </row>
    <row r="104" spans="1:4" x14ac:dyDescent="0.25">
      <c r="A104" s="13">
        <v>41431</v>
      </c>
      <c r="B104" s="80">
        <v>438.3370510270006</v>
      </c>
      <c r="C104" s="80">
        <v>376.62384006558852</v>
      </c>
      <c r="D104" s="80">
        <v>1158.0417657493599</v>
      </c>
    </row>
    <row r="105" spans="1:4" x14ac:dyDescent="0.25">
      <c r="A105" s="13">
        <v>41432</v>
      </c>
      <c r="B105" s="80">
        <v>479.25056534000032</v>
      </c>
      <c r="C105" s="80">
        <v>372.81847422420935</v>
      </c>
      <c r="D105" s="80">
        <v>1126.6166329411319</v>
      </c>
    </row>
    <row r="106" spans="1:4" x14ac:dyDescent="0.25">
      <c r="A106" s="13">
        <v>41435</v>
      </c>
      <c r="B106" s="80">
        <v>352.79115064600046</v>
      </c>
      <c r="C106" s="80">
        <v>381.49827472165629</v>
      </c>
      <c r="D106" s="80">
        <v>1103.412181635226</v>
      </c>
    </row>
    <row r="107" spans="1:4" x14ac:dyDescent="0.25">
      <c r="A107" s="13">
        <v>41436</v>
      </c>
      <c r="B107" s="80">
        <v>377.94602061700016</v>
      </c>
      <c r="C107" s="80">
        <v>376.78464945850936</v>
      </c>
      <c r="D107" s="80">
        <v>1132.8368030284425</v>
      </c>
    </row>
    <row r="108" spans="1:4" x14ac:dyDescent="0.25">
      <c r="A108" s="13">
        <v>41438</v>
      </c>
      <c r="B108" s="80">
        <v>390.96790747199958</v>
      </c>
      <c r="C108" s="80">
        <v>411.45484883931442</v>
      </c>
      <c r="D108" s="80">
        <v>1048.393629073312</v>
      </c>
    </row>
    <row r="109" spans="1:4" x14ac:dyDescent="0.25">
      <c r="A109" s="13">
        <v>41439</v>
      </c>
      <c r="B109" s="80">
        <v>371.21275837000019</v>
      </c>
      <c r="C109" s="80">
        <v>397.232446640494</v>
      </c>
      <c r="D109" s="80">
        <v>1081.042750256504</v>
      </c>
    </row>
    <row r="110" spans="1:4" x14ac:dyDescent="0.25">
      <c r="A110" s="13">
        <v>41442</v>
      </c>
      <c r="B110" s="80">
        <v>384.7936309399999</v>
      </c>
      <c r="C110" s="80">
        <v>386.92953350805675</v>
      </c>
      <c r="D110" s="80">
        <v>1097.8784040411158</v>
      </c>
    </row>
    <row r="111" spans="1:4" x14ac:dyDescent="0.25">
      <c r="A111" s="13">
        <v>41443</v>
      </c>
      <c r="B111" s="80">
        <v>349.89538600199995</v>
      </c>
      <c r="C111" s="80">
        <v>386.54012090826512</v>
      </c>
      <c r="D111" s="80">
        <v>1240.4379511607262</v>
      </c>
    </row>
    <row r="112" spans="1:4" x14ac:dyDescent="0.25">
      <c r="A112" s="13">
        <v>41444</v>
      </c>
      <c r="B112" s="80">
        <v>366.78607744499993</v>
      </c>
      <c r="C112" s="80">
        <v>386.82019577544304</v>
      </c>
      <c r="D112" s="80">
        <v>1343.4300673422308</v>
      </c>
    </row>
    <row r="113" spans="1:4" x14ac:dyDescent="0.25">
      <c r="A113" s="13">
        <v>41446</v>
      </c>
      <c r="B113" s="80">
        <v>391.83826203700005</v>
      </c>
      <c r="C113" s="80">
        <v>402.67518395407654</v>
      </c>
      <c r="D113" s="80">
        <v>1216.2668991834712</v>
      </c>
    </row>
    <row r="114" spans="1:4" x14ac:dyDescent="0.25">
      <c r="A114" s="13">
        <v>41449</v>
      </c>
      <c r="B114" s="80">
        <v>371.05961123100008</v>
      </c>
      <c r="C114" s="80">
        <v>398.58284699667689</v>
      </c>
      <c r="D114" s="80">
        <v>1149.4761373067149</v>
      </c>
    </row>
    <row r="115" spans="1:4" x14ac:dyDescent="0.25">
      <c r="A115" s="13">
        <v>41450</v>
      </c>
      <c r="B115" s="80">
        <v>474.13231270299968</v>
      </c>
      <c r="C115" s="80">
        <v>395.00823535722003</v>
      </c>
      <c r="D115" s="80">
        <v>1302.2943512903639</v>
      </c>
    </row>
    <row r="116" spans="1:4" x14ac:dyDescent="0.25">
      <c r="A116" s="13">
        <v>41451</v>
      </c>
      <c r="B116" s="80">
        <v>418.74674306199955</v>
      </c>
      <c r="C116" s="80">
        <v>381.80940736426322</v>
      </c>
      <c r="D116" s="80">
        <v>1327.2573708376278</v>
      </c>
    </row>
    <row r="117" spans="1:4" x14ac:dyDescent="0.25">
      <c r="A117" s="13">
        <v>41452</v>
      </c>
      <c r="B117" s="80">
        <v>412.31234710600035</v>
      </c>
      <c r="C117" s="80">
        <v>392.15139351354861</v>
      </c>
      <c r="D117" s="80">
        <v>1346.3859373839643</v>
      </c>
    </row>
    <row r="118" spans="1:4" x14ac:dyDescent="0.25">
      <c r="A118" s="13">
        <v>41453</v>
      </c>
      <c r="B118" s="80">
        <v>445.82970515099987</v>
      </c>
      <c r="C118" s="80">
        <v>405.9742166834456</v>
      </c>
      <c r="D118" s="80">
        <v>1265.1905207784005</v>
      </c>
    </row>
    <row r="119" spans="1:4" x14ac:dyDescent="0.25">
      <c r="A119" s="13">
        <v>41456</v>
      </c>
      <c r="B119" s="80">
        <v>462.37757717700003</v>
      </c>
      <c r="C119" s="80">
        <v>390.85347804668658</v>
      </c>
      <c r="D119" s="80">
        <v>1135.950495798261</v>
      </c>
    </row>
    <row r="120" spans="1:4" x14ac:dyDescent="0.25">
      <c r="A120" s="13">
        <v>41457</v>
      </c>
      <c r="B120" s="80">
        <v>490.62498684700017</v>
      </c>
      <c r="C120" s="80">
        <v>371.5090203970999</v>
      </c>
      <c r="D120" s="80">
        <v>1085.1148752351985</v>
      </c>
    </row>
    <row r="121" spans="1:4" x14ac:dyDescent="0.25">
      <c r="A121" s="13">
        <v>41458</v>
      </c>
      <c r="B121" s="80">
        <v>522.76861148100045</v>
      </c>
      <c r="C121" s="80">
        <v>383.22979232910671</v>
      </c>
      <c r="D121" s="80">
        <v>1204.0686181631645</v>
      </c>
    </row>
    <row r="122" spans="1:4" x14ac:dyDescent="0.25">
      <c r="A122" s="13">
        <v>41459</v>
      </c>
      <c r="B122" s="80">
        <v>506.25328404000038</v>
      </c>
      <c r="C122" s="80">
        <v>368.53440707826104</v>
      </c>
      <c r="D122" s="80">
        <v>1260.405674949076</v>
      </c>
    </row>
    <row r="123" spans="1:4" x14ac:dyDescent="0.25">
      <c r="A123" s="13">
        <v>41460</v>
      </c>
      <c r="B123" s="80">
        <v>427.7039436190002</v>
      </c>
      <c r="C123" s="80">
        <v>385.49075525836179</v>
      </c>
      <c r="D123" s="80">
        <v>1218.5590985906576</v>
      </c>
    </row>
    <row r="124" spans="1:4" x14ac:dyDescent="0.25">
      <c r="A124" s="13">
        <v>41463</v>
      </c>
      <c r="B124" s="80">
        <v>400.44665102400018</v>
      </c>
      <c r="C124" s="80">
        <v>389.22749540452276</v>
      </c>
      <c r="D124" s="80">
        <v>1062.2523766868201</v>
      </c>
    </row>
    <row r="125" spans="1:4" x14ac:dyDescent="0.25">
      <c r="A125" s="13">
        <v>41464</v>
      </c>
      <c r="B125" s="80">
        <v>364.97959054699987</v>
      </c>
      <c r="C125" s="80">
        <v>424.77364221806971</v>
      </c>
      <c r="D125" s="80">
        <v>1170.6999205028226</v>
      </c>
    </row>
    <row r="126" spans="1:4" x14ac:dyDescent="0.25">
      <c r="A126" s="13">
        <v>41465</v>
      </c>
      <c r="B126" s="80">
        <v>341.04568077499994</v>
      </c>
      <c r="C126" s="80">
        <v>409.54824939640787</v>
      </c>
      <c r="D126" s="80">
        <v>1239.412187356492</v>
      </c>
    </row>
    <row r="127" spans="1:4" x14ac:dyDescent="0.25">
      <c r="A127" s="13">
        <v>41466</v>
      </c>
      <c r="B127" s="80">
        <v>324.210254265</v>
      </c>
      <c r="C127" s="80">
        <v>383.90482601038434</v>
      </c>
      <c r="D127" s="80">
        <v>1095.4466324769589</v>
      </c>
    </row>
    <row r="128" spans="1:4" x14ac:dyDescent="0.25">
      <c r="A128" s="13">
        <v>41467</v>
      </c>
      <c r="B128" s="80">
        <v>341.20239116799996</v>
      </c>
      <c r="C128" s="80">
        <v>390.85234496304628</v>
      </c>
      <c r="D128" s="80">
        <v>1248.8076130704692</v>
      </c>
    </row>
    <row r="129" spans="1:4" x14ac:dyDescent="0.25">
      <c r="A129" s="13">
        <v>41470</v>
      </c>
      <c r="B129" s="80">
        <v>332.66991755700025</v>
      </c>
      <c r="C129" s="80">
        <v>385.64351573024277</v>
      </c>
      <c r="D129" s="80">
        <v>1123.3192403962832</v>
      </c>
    </row>
    <row r="130" spans="1:4" x14ac:dyDescent="0.25">
      <c r="A130" s="13">
        <v>41471</v>
      </c>
      <c r="B130" s="80">
        <v>336.16337289299969</v>
      </c>
      <c r="C130" s="80">
        <v>388.38820640899559</v>
      </c>
      <c r="D130" s="80">
        <v>1202.9959486406285</v>
      </c>
    </row>
    <row r="131" spans="1:4" x14ac:dyDescent="0.25">
      <c r="A131" s="13">
        <v>41472</v>
      </c>
      <c r="B131" s="80">
        <v>373.13012279399987</v>
      </c>
      <c r="C131" s="80">
        <v>392.54504087068841</v>
      </c>
      <c r="D131" s="80">
        <v>1181.9958585395568</v>
      </c>
    </row>
    <row r="132" spans="1:4" x14ac:dyDescent="0.25">
      <c r="A132" s="13">
        <v>41473</v>
      </c>
      <c r="B132" s="80">
        <v>388.4543794220005</v>
      </c>
      <c r="C132" s="80">
        <v>393.31022124160177</v>
      </c>
      <c r="D132" s="80">
        <v>1238.9510838926406</v>
      </c>
    </row>
    <row r="133" spans="1:4" x14ac:dyDescent="0.25">
      <c r="A133" s="13">
        <v>41474</v>
      </c>
      <c r="B133" s="80">
        <v>401.09752309500027</v>
      </c>
      <c r="C133" s="80">
        <v>400.79976827387088</v>
      </c>
      <c r="D133" s="80">
        <v>1205.970987132122</v>
      </c>
    </row>
    <row r="134" spans="1:4" x14ac:dyDescent="0.25">
      <c r="A134" s="13">
        <v>41477</v>
      </c>
      <c r="B134" s="80">
        <v>383.71698790199997</v>
      </c>
      <c r="C134" s="80">
        <v>399.14636002940426</v>
      </c>
      <c r="D134" s="80">
        <v>1184.2278473112951</v>
      </c>
    </row>
    <row r="135" spans="1:4" x14ac:dyDescent="0.25">
      <c r="A135" s="13">
        <v>41478</v>
      </c>
      <c r="B135" s="80">
        <v>397.17443868999987</v>
      </c>
      <c r="C135" s="80">
        <v>405.02113238447828</v>
      </c>
      <c r="D135" s="80">
        <v>1081.7206773311264</v>
      </c>
    </row>
    <row r="136" spans="1:4" x14ac:dyDescent="0.25">
      <c r="A136" s="13">
        <v>41479</v>
      </c>
      <c r="B136" s="80">
        <v>415.61795752800009</v>
      </c>
      <c r="C136" s="80">
        <v>407.03698395884254</v>
      </c>
      <c r="D136" s="80">
        <v>1251.6652245181606</v>
      </c>
    </row>
    <row r="137" spans="1:4" x14ac:dyDescent="0.25">
      <c r="A137" s="13">
        <v>41480</v>
      </c>
      <c r="B137" s="80">
        <v>419.80717729200029</v>
      </c>
      <c r="C137" s="80">
        <v>400.64504922526316</v>
      </c>
      <c r="D137" s="80">
        <v>1327.0347947018433</v>
      </c>
    </row>
    <row r="138" spans="1:4" x14ac:dyDescent="0.25">
      <c r="A138" s="13">
        <v>41481</v>
      </c>
      <c r="B138" s="80">
        <v>410.32664445600022</v>
      </c>
      <c r="C138" s="80">
        <v>402.26031705330621</v>
      </c>
      <c r="D138" s="80">
        <v>1408.2340159565715</v>
      </c>
    </row>
    <row r="139" spans="1:4" x14ac:dyDescent="0.25">
      <c r="A139" s="13">
        <v>41484</v>
      </c>
      <c r="B139" s="80">
        <v>434.24275755800016</v>
      </c>
      <c r="C139" s="80">
        <v>392.86632785702074</v>
      </c>
      <c r="D139" s="80">
        <v>1394.7350704518333</v>
      </c>
    </row>
    <row r="140" spans="1:4" x14ac:dyDescent="0.25">
      <c r="A140" s="13">
        <v>41485</v>
      </c>
      <c r="B140" s="80">
        <v>466.64443863200017</v>
      </c>
      <c r="C140" s="80">
        <v>410.43866446944031</v>
      </c>
      <c r="D140" s="80">
        <v>1397.0142678168379</v>
      </c>
    </row>
    <row r="141" spans="1:4" x14ac:dyDescent="0.25">
      <c r="A141" s="13">
        <v>41486</v>
      </c>
      <c r="B141" s="80">
        <v>429.74274465399958</v>
      </c>
      <c r="C141" s="80">
        <v>453.634044715323</v>
      </c>
      <c r="D141" s="80">
        <v>1547.2774539418051</v>
      </c>
    </row>
    <row r="142" spans="1:4" x14ac:dyDescent="0.25">
      <c r="A142" s="13">
        <v>41487</v>
      </c>
      <c r="B142" s="80">
        <v>462.88215182600038</v>
      </c>
      <c r="C142" s="80">
        <v>401.20633032156792</v>
      </c>
      <c r="D142" s="80">
        <v>1244.9388832994794</v>
      </c>
    </row>
    <row r="143" spans="1:4" x14ac:dyDescent="0.25">
      <c r="A143" s="13">
        <v>41488</v>
      </c>
      <c r="B143" s="80">
        <v>494.49493363500028</v>
      </c>
      <c r="C143" s="80">
        <v>397.30416539135393</v>
      </c>
      <c r="D143" s="80">
        <v>1410.2134964009804</v>
      </c>
    </row>
    <row r="144" spans="1:4" x14ac:dyDescent="0.25">
      <c r="A144" s="13">
        <v>41491</v>
      </c>
      <c r="B144" s="80">
        <v>427.8848802910004</v>
      </c>
      <c r="C144" s="80">
        <v>410.09682183211874</v>
      </c>
      <c r="D144" s="80">
        <v>1238.6117368311975</v>
      </c>
    </row>
    <row r="145" spans="1:4" x14ac:dyDescent="0.25">
      <c r="A145" s="13">
        <v>41492</v>
      </c>
      <c r="B145" s="80">
        <v>422.75878390600025</v>
      </c>
      <c r="C145" s="80">
        <v>417.61089586243031</v>
      </c>
      <c r="D145" s="80">
        <v>1234.5845785194347</v>
      </c>
    </row>
    <row r="146" spans="1:4" x14ac:dyDescent="0.25">
      <c r="A146" s="13">
        <v>41493</v>
      </c>
      <c r="B146" s="80">
        <v>442.97571919000001</v>
      </c>
      <c r="C146" s="80">
        <v>398.45347087937245</v>
      </c>
      <c r="D146" s="80">
        <v>1385.3148562644928</v>
      </c>
    </row>
    <row r="147" spans="1:4" x14ac:dyDescent="0.25">
      <c r="A147" s="13">
        <v>41494</v>
      </c>
      <c r="B147" s="80">
        <v>431.13233228900003</v>
      </c>
      <c r="C147" s="80">
        <v>396.11918833949522</v>
      </c>
      <c r="D147" s="80">
        <v>1290.661150383105</v>
      </c>
    </row>
    <row r="148" spans="1:4" x14ac:dyDescent="0.25">
      <c r="A148" s="13">
        <v>41495</v>
      </c>
      <c r="B148" s="80">
        <v>410.7600361580001</v>
      </c>
      <c r="C148" s="80">
        <v>403.5032484433234</v>
      </c>
      <c r="D148" s="80">
        <v>1176.9481113543927</v>
      </c>
    </row>
    <row r="149" spans="1:4" x14ac:dyDescent="0.25">
      <c r="A149" s="13">
        <v>41498</v>
      </c>
      <c r="B149" s="80">
        <v>400.04657239299996</v>
      </c>
      <c r="C149" s="80">
        <v>396.51254632327965</v>
      </c>
      <c r="D149" s="80">
        <v>1478.4779025405978</v>
      </c>
    </row>
    <row r="150" spans="1:4" x14ac:dyDescent="0.25">
      <c r="A150" s="13">
        <v>41500</v>
      </c>
      <c r="B150" s="80">
        <v>418.08151862000028</v>
      </c>
      <c r="C150" s="80">
        <v>420.81666125821346</v>
      </c>
      <c r="D150" s="80">
        <v>1179.2209313373296</v>
      </c>
    </row>
    <row r="151" spans="1:4" x14ac:dyDescent="0.25">
      <c r="A151" s="13">
        <v>41501</v>
      </c>
      <c r="B151" s="80">
        <v>421.67573032199982</v>
      </c>
      <c r="C151" s="80">
        <v>398.35931647431505</v>
      </c>
      <c r="D151" s="80">
        <v>1223.4146798311747</v>
      </c>
    </row>
    <row r="152" spans="1:4" x14ac:dyDescent="0.25">
      <c r="A152" s="13">
        <v>41502</v>
      </c>
      <c r="B152" s="80">
        <v>401.08893475800039</v>
      </c>
      <c r="C152" s="80">
        <v>377.20528201427635</v>
      </c>
      <c r="D152" s="80">
        <v>1236.5167220726253</v>
      </c>
    </row>
    <row r="153" spans="1:4" x14ac:dyDescent="0.25">
      <c r="A153" s="13">
        <v>41505</v>
      </c>
      <c r="B153" s="80">
        <v>440.50614128000012</v>
      </c>
      <c r="C153" s="80">
        <v>371.70413783960311</v>
      </c>
      <c r="D153" s="80">
        <v>1072.9845486863169</v>
      </c>
    </row>
    <row r="154" spans="1:4" x14ac:dyDescent="0.25">
      <c r="A154" s="13">
        <v>41506</v>
      </c>
      <c r="B154" s="80">
        <v>415.60456480499954</v>
      </c>
      <c r="C154" s="80">
        <v>379.42542699294222</v>
      </c>
      <c r="D154" s="80">
        <v>1113.4367887114413</v>
      </c>
    </row>
    <row r="155" spans="1:4" x14ac:dyDescent="0.25">
      <c r="A155" s="13">
        <v>41507</v>
      </c>
      <c r="B155" s="80">
        <v>395.02658341000023</v>
      </c>
      <c r="C155" s="80">
        <v>382.68603045171409</v>
      </c>
      <c r="D155" s="80">
        <v>1239.5357011232124</v>
      </c>
    </row>
    <row r="156" spans="1:4" x14ac:dyDescent="0.25">
      <c r="A156" s="13">
        <v>41508</v>
      </c>
      <c r="B156" s="80">
        <v>439.38231724699995</v>
      </c>
      <c r="C156" s="80">
        <v>388.26546082280458</v>
      </c>
      <c r="D156" s="80">
        <v>1214.1112196169265</v>
      </c>
    </row>
    <row r="157" spans="1:4" x14ac:dyDescent="0.25">
      <c r="A157" s="13">
        <v>41509</v>
      </c>
      <c r="B157" s="80">
        <v>390.21612888099969</v>
      </c>
      <c r="C157" s="80">
        <v>374.70533918513752</v>
      </c>
      <c r="D157" s="80">
        <v>1474.1672634682163</v>
      </c>
    </row>
    <row r="158" spans="1:4" x14ac:dyDescent="0.25">
      <c r="A158" s="13">
        <v>41512</v>
      </c>
      <c r="B158" s="80">
        <v>433.5792003619996</v>
      </c>
      <c r="C158" s="80">
        <v>383.55168153750242</v>
      </c>
      <c r="D158" s="80">
        <v>1396.3857704207771</v>
      </c>
    </row>
    <row r="159" spans="1:4" x14ac:dyDescent="0.25">
      <c r="A159" s="13">
        <v>41513</v>
      </c>
      <c r="B159" s="80">
        <v>467.2921265629999</v>
      </c>
      <c r="C159" s="80">
        <v>386.82887258526887</v>
      </c>
      <c r="D159" s="80">
        <v>1325.5219103660122</v>
      </c>
    </row>
    <row r="160" spans="1:4" x14ac:dyDescent="0.25">
      <c r="A160" s="13">
        <v>41514</v>
      </c>
      <c r="B160" s="80">
        <v>446.65250680300011</v>
      </c>
      <c r="C160" s="80">
        <v>381.8428300275159</v>
      </c>
      <c r="D160" s="80">
        <v>1361.9608451270456</v>
      </c>
    </row>
    <row r="161" spans="1:4" x14ac:dyDescent="0.25">
      <c r="A161" s="13">
        <v>41515</v>
      </c>
      <c r="B161" s="80">
        <v>528.41102290500021</v>
      </c>
      <c r="C161" s="80">
        <v>401.35424241067523</v>
      </c>
      <c r="D161" s="80">
        <v>1353.956445339802</v>
      </c>
    </row>
    <row r="162" spans="1:4" x14ac:dyDescent="0.25">
      <c r="A162" s="13">
        <v>41516</v>
      </c>
      <c r="B162" s="80">
        <v>466.16209044299984</v>
      </c>
      <c r="C162" s="80">
        <v>427.21925818285314</v>
      </c>
      <c r="D162" s="80">
        <v>1645.3939578814945</v>
      </c>
    </row>
    <row r="163" spans="1:4" x14ac:dyDescent="0.25">
      <c r="A163" s="13">
        <v>41519</v>
      </c>
      <c r="B163" s="80">
        <v>524.21006638999961</v>
      </c>
      <c r="C163" s="80">
        <v>381.40772494961413</v>
      </c>
      <c r="D163" s="80">
        <v>1584.4156761036118</v>
      </c>
    </row>
    <row r="164" spans="1:4" x14ac:dyDescent="0.25">
      <c r="A164" s="13">
        <v>41520</v>
      </c>
      <c r="B164" s="80">
        <v>517.77571380099982</v>
      </c>
      <c r="C164" s="80">
        <v>378.59851128750881</v>
      </c>
      <c r="D164" s="80">
        <v>1306.9625673612941</v>
      </c>
    </row>
    <row r="165" spans="1:4" x14ac:dyDescent="0.25">
      <c r="A165" s="13">
        <v>41521</v>
      </c>
      <c r="B165" s="80">
        <v>511.68176904599994</v>
      </c>
      <c r="C165" s="80">
        <v>350.94739367413763</v>
      </c>
      <c r="D165" s="80">
        <v>1278.4295385491275</v>
      </c>
    </row>
    <row r="166" spans="1:4" x14ac:dyDescent="0.25">
      <c r="A166" s="13">
        <v>41522</v>
      </c>
      <c r="B166" s="80">
        <v>433.51623761700017</v>
      </c>
      <c r="C166" s="80">
        <v>348.2136190731332</v>
      </c>
      <c r="D166" s="80">
        <v>1235.2373085922359</v>
      </c>
    </row>
    <row r="167" spans="1:4" x14ac:dyDescent="0.25">
      <c r="A167" s="13">
        <v>41523</v>
      </c>
      <c r="B167" s="80">
        <v>462.7687937609997</v>
      </c>
      <c r="C167" s="80">
        <v>352.46942158318603</v>
      </c>
      <c r="D167" s="80">
        <v>1283.7435386037637</v>
      </c>
    </row>
    <row r="168" spans="1:4" x14ac:dyDescent="0.25">
      <c r="A168" s="13">
        <v>41526</v>
      </c>
      <c r="B168" s="80">
        <v>483.36523630999989</v>
      </c>
      <c r="C168" s="80">
        <v>349.29016434364473</v>
      </c>
      <c r="D168" s="80">
        <v>1208.5331776189994</v>
      </c>
    </row>
    <row r="169" spans="1:4" x14ac:dyDescent="0.25">
      <c r="A169" s="13">
        <v>41527</v>
      </c>
      <c r="B169" s="80">
        <v>408.75640342800023</v>
      </c>
      <c r="C169" s="80">
        <v>347.87006344804041</v>
      </c>
      <c r="D169" s="80">
        <v>1165.7613337164382</v>
      </c>
    </row>
    <row r="170" spans="1:4" x14ac:dyDescent="0.25">
      <c r="A170" s="13">
        <v>41528</v>
      </c>
      <c r="B170" s="80">
        <v>464.19611835500024</v>
      </c>
      <c r="C170" s="80">
        <v>352.29662060486294</v>
      </c>
      <c r="D170" s="80">
        <v>1223.4005157360377</v>
      </c>
    </row>
    <row r="171" spans="1:4" x14ac:dyDescent="0.25">
      <c r="A171" s="13">
        <v>41529</v>
      </c>
      <c r="B171" s="80">
        <v>377.09914232699992</v>
      </c>
      <c r="C171" s="80">
        <v>343.99540115513685</v>
      </c>
      <c r="D171" s="80">
        <v>1235.174932796795</v>
      </c>
    </row>
    <row r="172" spans="1:4" x14ac:dyDescent="0.25">
      <c r="A172" s="13">
        <v>41530</v>
      </c>
      <c r="B172" s="80">
        <v>412.0145089229996</v>
      </c>
      <c r="C172" s="80">
        <v>350.07716243824137</v>
      </c>
      <c r="D172" s="80">
        <v>1166.218205497772</v>
      </c>
    </row>
    <row r="173" spans="1:4" x14ac:dyDescent="0.25">
      <c r="A173" s="13">
        <v>41533</v>
      </c>
      <c r="B173" s="80">
        <v>425.6346139420001</v>
      </c>
      <c r="C173" s="80">
        <v>345.77848995732978</v>
      </c>
      <c r="D173" s="80">
        <v>1170.8294534752017</v>
      </c>
    </row>
    <row r="174" spans="1:4" x14ac:dyDescent="0.25">
      <c r="A174" s="13">
        <v>41534</v>
      </c>
      <c r="B174" s="80">
        <v>411.38954085400013</v>
      </c>
      <c r="C174" s="80">
        <v>345.79574843266835</v>
      </c>
      <c r="D174" s="80">
        <v>1050.7070731665999</v>
      </c>
    </row>
    <row r="175" spans="1:4" x14ac:dyDescent="0.25">
      <c r="A175" s="13">
        <v>41535</v>
      </c>
      <c r="B175" s="80">
        <v>439.66331255599954</v>
      </c>
      <c r="C175" s="80">
        <v>347.54802060554402</v>
      </c>
      <c r="D175" s="80">
        <v>1115.2092976264987</v>
      </c>
    </row>
    <row r="176" spans="1:4" x14ac:dyDescent="0.25">
      <c r="A176" s="13">
        <v>41536</v>
      </c>
      <c r="B176" s="80">
        <v>496.37114740300041</v>
      </c>
      <c r="C176" s="80">
        <v>351.67933560081531</v>
      </c>
      <c r="D176" s="80">
        <v>1152.9734904083334</v>
      </c>
    </row>
    <row r="177" spans="1:4" x14ac:dyDescent="0.25">
      <c r="A177" s="13">
        <v>41537</v>
      </c>
      <c r="B177" s="80">
        <v>395.9419225529997</v>
      </c>
      <c r="C177" s="80">
        <v>351.34689827077955</v>
      </c>
      <c r="D177" s="80">
        <v>1153.4677846452435</v>
      </c>
    </row>
    <row r="178" spans="1:4" x14ac:dyDescent="0.25">
      <c r="A178" s="13">
        <v>41540</v>
      </c>
      <c r="B178" s="80">
        <v>358.67520443300026</v>
      </c>
      <c r="C178" s="80">
        <v>357.00665648941163</v>
      </c>
      <c r="D178" s="80">
        <v>1208.5824548981784</v>
      </c>
    </row>
    <row r="179" spans="1:4" x14ac:dyDescent="0.25">
      <c r="A179" s="13">
        <v>41541</v>
      </c>
      <c r="B179" s="80">
        <v>395.5284908970001</v>
      </c>
      <c r="C179" s="80">
        <v>362.22722291384889</v>
      </c>
      <c r="D179" s="80">
        <v>1248.76938181069</v>
      </c>
    </row>
    <row r="180" spans="1:4" x14ac:dyDescent="0.25">
      <c r="A180" s="13">
        <v>41542</v>
      </c>
      <c r="B180" s="80">
        <v>398.17048669300016</v>
      </c>
      <c r="C180" s="80">
        <v>352.09688804281535</v>
      </c>
      <c r="D180" s="80">
        <v>1196.5626218861671</v>
      </c>
    </row>
    <row r="181" spans="1:4" x14ac:dyDescent="0.25">
      <c r="A181" s="13">
        <v>41543</v>
      </c>
      <c r="B181" s="80">
        <v>445.40111678699998</v>
      </c>
      <c r="C181" s="80">
        <v>348.91496666555219</v>
      </c>
      <c r="D181" s="80">
        <v>1017.4157107419625</v>
      </c>
    </row>
    <row r="182" spans="1:4" x14ac:dyDescent="0.25">
      <c r="A182" s="13">
        <v>41544</v>
      </c>
      <c r="B182" s="80">
        <v>402.00784057399977</v>
      </c>
      <c r="C182" s="80">
        <v>352.32988477868452</v>
      </c>
      <c r="D182" s="80">
        <v>1185.2628006930679</v>
      </c>
    </row>
    <row r="183" spans="1:4" x14ac:dyDescent="0.25">
      <c r="A183" s="13">
        <v>41547</v>
      </c>
      <c r="B183" s="80">
        <v>340.50216229800009</v>
      </c>
      <c r="C183" s="80">
        <v>408.21758880823955</v>
      </c>
      <c r="D183" s="80">
        <v>1178.9020028542741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183"/>
  <sheetViews>
    <sheetView topLeftCell="C1" zoomScale="145" zoomScaleNormal="145" workbookViewId="0">
      <selection activeCell="M19" sqref="M19"/>
    </sheetView>
  </sheetViews>
  <sheetFormatPr defaultRowHeight="15" x14ac:dyDescent="0.25"/>
  <cols>
    <col min="1" max="1" width="11.5703125" style="14" customWidth="1"/>
    <col min="2" max="2" width="25.7109375" style="13" customWidth="1"/>
    <col min="3" max="3" width="17.42578125" style="14" customWidth="1"/>
    <col min="4" max="4" width="15.85546875" style="14" customWidth="1"/>
    <col min="5" max="5" width="22.85546875" style="14" customWidth="1"/>
    <col min="6" max="6" width="22.7109375" style="14" customWidth="1"/>
    <col min="7" max="7" width="24.42578125" style="14" customWidth="1"/>
    <col min="8" max="16384" width="9.140625" style="5"/>
  </cols>
  <sheetData>
    <row r="2" spans="1:19" x14ac:dyDescent="0.25">
      <c r="A2" s="143" t="s">
        <v>118</v>
      </c>
    </row>
    <row r="4" spans="1:19" ht="57.75" customHeight="1" x14ac:dyDescent="0.25">
      <c r="A4" s="11" t="s">
        <v>142</v>
      </c>
      <c r="B4" s="12" t="s">
        <v>110</v>
      </c>
      <c r="C4" s="12" t="s">
        <v>109</v>
      </c>
      <c r="D4" s="12" t="s">
        <v>111</v>
      </c>
      <c r="E4" s="12" t="s">
        <v>105</v>
      </c>
      <c r="F4" s="12" t="s">
        <v>107</v>
      </c>
      <c r="G4" s="12" t="s">
        <v>112</v>
      </c>
    </row>
    <row r="5" spans="1:19" x14ac:dyDescent="0.25">
      <c r="A5" s="31">
        <v>41283</v>
      </c>
      <c r="B5" s="34">
        <v>5.3335845373811557</v>
      </c>
      <c r="C5" s="33">
        <v>6.1447997229150246</v>
      </c>
      <c r="D5" s="33">
        <v>6.1726041115996519</v>
      </c>
      <c r="E5" s="16">
        <v>4.5</v>
      </c>
      <c r="F5" s="16">
        <v>5.5</v>
      </c>
      <c r="G5" s="16">
        <v>6.5</v>
      </c>
    </row>
    <row r="6" spans="1:19" x14ac:dyDescent="0.25">
      <c r="A6" s="31">
        <v>41284</v>
      </c>
      <c r="B6" s="34">
        <v>4.8984528333660924</v>
      </c>
      <c r="C6" s="33">
        <v>5.7518211873251213</v>
      </c>
      <c r="D6" s="33">
        <v>5.3773537070441089</v>
      </c>
      <c r="E6" s="16">
        <v>4.5</v>
      </c>
      <c r="F6" s="16">
        <v>5.5</v>
      </c>
      <c r="G6" s="16">
        <v>6.5</v>
      </c>
    </row>
    <row r="7" spans="1:19" x14ac:dyDescent="0.25">
      <c r="A7" s="31">
        <v>41285</v>
      </c>
      <c r="B7" s="33">
        <v>4.7632649508682237</v>
      </c>
      <c r="C7" s="33">
        <v>5.6181201439245765</v>
      </c>
      <c r="D7" s="33">
        <v>4.8726176789617552</v>
      </c>
      <c r="E7" s="16">
        <v>4.5</v>
      </c>
      <c r="F7" s="16">
        <v>5.5</v>
      </c>
      <c r="G7" s="16">
        <v>6.5</v>
      </c>
    </row>
    <row r="8" spans="1:19" x14ac:dyDescent="0.25">
      <c r="A8" s="31">
        <v>41288</v>
      </c>
      <c r="B8" s="33">
        <v>4.8168222083656813</v>
      </c>
      <c r="C8" s="33">
        <v>5.5152178305091688</v>
      </c>
      <c r="D8" s="33">
        <v>4.9064695159441269</v>
      </c>
      <c r="E8" s="16">
        <v>4.5</v>
      </c>
      <c r="F8" s="16">
        <v>5.5</v>
      </c>
      <c r="G8" s="16">
        <v>6.5</v>
      </c>
    </row>
    <row r="9" spans="1:19" x14ac:dyDescent="0.25">
      <c r="A9" s="31">
        <v>41289</v>
      </c>
      <c r="B9" s="33">
        <v>4.7825885860035084</v>
      </c>
      <c r="C9" s="33">
        <v>5.5965499912679215</v>
      </c>
      <c r="D9" s="33">
        <v>4.9072395377546156</v>
      </c>
      <c r="E9" s="16">
        <v>4.5</v>
      </c>
      <c r="F9" s="16">
        <v>5.5</v>
      </c>
      <c r="G9" s="16">
        <v>6.5</v>
      </c>
    </row>
    <row r="10" spans="1:19" x14ac:dyDescent="0.25">
      <c r="A10" s="31">
        <v>41290</v>
      </c>
      <c r="B10" s="33">
        <v>5.0698618306556194</v>
      </c>
      <c r="C10" s="33">
        <v>5.5954124818972844</v>
      </c>
      <c r="D10" s="33">
        <v>5.2116120603551037</v>
      </c>
      <c r="E10" s="16">
        <v>4.5</v>
      </c>
      <c r="F10" s="16">
        <v>5.5</v>
      </c>
      <c r="G10" s="16">
        <v>6.5</v>
      </c>
    </row>
    <row r="11" spans="1:19" x14ac:dyDescent="0.25">
      <c r="A11" s="31">
        <v>41291</v>
      </c>
      <c r="B11" s="33">
        <v>5.3292580388457145</v>
      </c>
      <c r="C11" s="33">
        <v>5.7718601832879166</v>
      </c>
      <c r="D11" s="33">
        <v>5.5666773839203652</v>
      </c>
      <c r="E11" s="16">
        <v>4.5</v>
      </c>
      <c r="F11" s="16">
        <v>5.5</v>
      </c>
      <c r="G11" s="16">
        <v>6.5</v>
      </c>
    </row>
    <row r="12" spans="1:19" x14ac:dyDescent="0.25">
      <c r="A12" s="31">
        <v>41292</v>
      </c>
      <c r="B12" s="33">
        <v>5.1947876548241494</v>
      </c>
      <c r="C12" s="33">
        <v>5.7690249380712189</v>
      </c>
      <c r="D12" s="33">
        <v>5.5664087117852183</v>
      </c>
      <c r="E12" s="16">
        <v>4.5</v>
      </c>
      <c r="F12" s="16">
        <v>5.5</v>
      </c>
      <c r="G12" s="16">
        <v>6.5</v>
      </c>
    </row>
    <row r="13" spans="1:19" x14ac:dyDescent="0.25">
      <c r="A13" s="31">
        <v>41295</v>
      </c>
      <c r="B13" s="33">
        <v>5.3704256920465188</v>
      </c>
      <c r="C13" s="33">
        <v>5.7626465071829935</v>
      </c>
      <c r="D13" s="33">
        <v>5.5551950759380055</v>
      </c>
      <c r="E13" s="16">
        <v>4.5</v>
      </c>
      <c r="F13" s="16">
        <v>5.5</v>
      </c>
      <c r="G13" s="16">
        <v>6.5</v>
      </c>
    </row>
    <row r="14" spans="1:19" x14ac:dyDescent="0.25">
      <c r="A14" s="31">
        <v>41296</v>
      </c>
      <c r="B14" s="33">
        <v>5.2820414627339352</v>
      </c>
      <c r="C14" s="33">
        <v>5.8018308652703716</v>
      </c>
      <c r="D14" s="33">
        <v>5.7914765581070977</v>
      </c>
      <c r="E14" s="16">
        <v>4.5</v>
      </c>
      <c r="F14" s="16">
        <v>5.5</v>
      </c>
      <c r="G14" s="16">
        <v>6.5</v>
      </c>
      <c r="S14" s="141"/>
    </row>
    <row r="15" spans="1:19" x14ac:dyDescent="0.25">
      <c r="A15" s="31">
        <v>41297</v>
      </c>
      <c r="B15" s="33">
        <v>5.119980530631187</v>
      </c>
      <c r="C15" s="33">
        <v>5.6781993458297473</v>
      </c>
      <c r="D15" s="33">
        <v>5.378185706867475</v>
      </c>
      <c r="E15" s="16">
        <v>4.5</v>
      </c>
      <c r="F15" s="16">
        <v>5.5</v>
      </c>
      <c r="G15" s="16">
        <v>6.5</v>
      </c>
      <c r="S15" s="140"/>
    </row>
    <row r="16" spans="1:19" x14ac:dyDescent="0.25">
      <c r="A16" s="31">
        <v>41298</v>
      </c>
      <c r="B16" s="33">
        <v>5.0743604730168608</v>
      </c>
      <c r="C16" s="33">
        <v>5.5451821617444264</v>
      </c>
      <c r="D16" s="33">
        <v>4.9281601886847879</v>
      </c>
      <c r="E16" s="16">
        <v>4.5</v>
      </c>
      <c r="F16" s="16">
        <v>5.5</v>
      </c>
      <c r="G16" s="16">
        <v>6.5</v>
      </c>
      <c r="S16" s="140"/>
    </row>
    <row r="17" spans="1:19" x14ac:dyDescent="0.25">
      <c r="A17" s="31">
        <v>41299</v>
      </c>
      <c r="B17" s="33">
        <v>5.6125983576662213</v>
      </c>
      <c r="C17" s="33">
        <v>5.7491063364126544</v>
      </c>
      <c r="D17" s="33">
        <v>5.6423866774547582</v>
      </c>
      <c r="E17" s="16">
        <v>4.5</v>
      </c>
      <c r="F17" s="16">
        <v>5.5</v>
      </c>
      <c r="G17" s="16">
        <v>6.5</v>
      </c>
      <c r="S17" s="140"/>
    </row>
    <row r="18" spans="1:19" x14ac:dyDescent="0.25">
      <c r="A18" s="31">
        <v>41302</v>
      </c>
      <c r="B18" s="33">
        <v>5.9016379457413244</v>
      </c>
      <c r="C18" s="33">
        <v>6.0623687787704243</v>
      </c>
      <c r="D18" s="33">
        <v>6.2587819687343664</v>
      </c>
      <c r="E18" s="16">
        <v>4.5</v>
      </c>
      <c r="F18" s="16">
        <v>5.5</v>
      </c>
      <c r="G18" s="16">
        <v>6.5</v>
      </c>
      <c r="S18" s="140"/>
    </row>
    <row r="19" spans="1:19" x14ac:dyDescent="0.25">
      <c r="A19" s="31">
        <v>41303</v>
      </c>
      <c r="B19" s="33">
        <v>5.7410770650247391</v>
      </c>
      <c r="C19" s="33">
        <v>6.0179770251064042</v>
      </c>
      <c r="D19" s="33">
        <v>6.1627240963548715</v>
      </c>
      <c r="E19" s="16">
        <v>4.5</v>
      </c>
      <c r="F19" s="16">
        <v>5.5</v>
      </c>
      <c r="G19" s="16">
        <v>6.5</v>
      </c>
      <c r="S19" s="140"/>
    </row>
    <row r="20" spans="1:19" x14ac:dyDescent="0.25">
      <c r="A20" s="31">
        <v>41304</v>
      </c>
      <c r="B20" s="33">
        <v>5.6125556611878586</v>
      </c>
      <c r="C20" s="33">
        <v>5.9384977538882033</v>
      </c>
      <c r="D20" s="33">
        <v>5.9773101073860522</v>
      </c>
      <c r="E20" s="16">
        <v>4.5</v>
      </c>
      <c r="F20" s="16">
        <v>5.5</v>
      </c>
      <c r="G20" s="16">
        <v>6.5</v>
      </c>
    </row>
    <row r="21" spans="1:19" x14ac:dyDescent="0.25">
      <c r="A21" s="31">
        <v>41305</v>
      </c>
      <c r="B21" s="33">
        <v>5.7111700168385902</v>
      </c>
      <c r="C21" s="33">
        <v>5.8780696221753255</v>
      </c>
      <c r="D21" s="33">
        <v>6.1933311962616688</v>
      </c>
      <c r="E21" s="16">
        <v>4.5</v>
      </c>
      <c r="F21" s="16">
        <v>5.5</v>
      </c>
      <c r="G21" s="16">
        <v>6.5</v>
      </c>
    </row>
    <row r="22" spans="1:19" x14ac:dyDescent="0.25">
      <c r="A22" s="31">
        <v>41306</v>
      </c>
      <c r="B22" s="33">
        <v>5.4167559895731365</v>
      </c>
      <c r="C22" s="33">
        <v>5.6331984646928621</v>
      </c>
      <c r="D22" s="33">
        <v>5.8062382145470979</v>
      </c>
      <c r="E22" s="16">
        <v>4.5</v>
      </c>
      <c r="F22" s="16">
        <v>5.5</v>
      </c>
      <c r="G22" s="16">
        <v>6.5</v>
      </c>
    </row>
    <row r="23" spans="1:19" x14ac:dyDescent="0.25">
      <c r="A23" s="31">
        <v>41309</v>
      </c>
      <c r="B23" s="33">
        <v>5.3063608960417055</v>
      </c>
      <c r="C23" s="33">
        <v>5.4488569753620153</v>
      </c>
      <c r="D23" s="33">
        <v>5.4496348850184688</v>
      </c>
      <c r="E23" s="16">
        <v>4.5</v>
      </c>
      <c r="F23" s="16">
        <v>5.5</v>
      </c>
      <c r="G23" s="16">
        <v>6.5</v>
      </c>
    </row>
    <row r="24" spans="1:19" x14ac:dyDescent="0.25">
      <c r="A24" s="31">
        <v>41310</v>
      </c>
      <c r="B24" s="33">
        <v>5.2063378249502916</v>
      </c>
      <c r="C24" s="33">
        <v>5.3725521600997279</v>
      </c>
      <c r="D24" s="33">
        <v>5.4605852701802391</v>
      </c>
      <c r="E24" s="16">
        <v>4.5</v>
      </c>
      <c r="F24" s="16">
        <v>5.5</v>
      </c>
      <c r="G24" s="16">
        <v>6.5</v>
      </c>
    </row>
    <row r="25" spans="1:19" x14ac:dyDescent="0.25">
      <c r="A25" s="31">
        <v>41311</v>
      </c>
      <c r="B25" s="33">
        <v>5.1536528468356657</v>
      </c>
      <c r="C25" s="33">
        <v>5.3910335520244077</v>
      </c>
      <c r="D25" s="33">
        <v>5.4464162699680401</v>
      </c>
      <c r="E25" s="16">
        <v>4.5</v>
      </c>
      <c r="F25" s="16">
        <v>5.5</v>
      </c>
      <c r="G25" s="16">
        <v>6.5</v>
      </c>
    </row>
    <row r="26" spans="1:19" x14ac:dyDescent="0.25">
      <c r="A26" s="31">
        <v>41312</v>
      </c>
      <c r="B26" s="33">
        <v>5.0305169905364568</v>
      </c>
      <c r="C26" s="33">
        <v>5.366727192648284</v>
      </c>
      <c r="D26" s="33">
        <v>5.2990878222245081</v>
      </c>
      <c r="E26" s="16">
        <v>4.5</v>
      </c>
      <c r="F26" s="16">
        <v>5.5</v>
      </c>
      <c r="G26" s="16">
        <v>6.5</v>
      </c>
    </row>
    <row r="27" spans="1:19" x14ac:dyDescent="0.25">
      <c r="A27" s="31">
        <v>41313</v>
      </c>
      <c r="B27" s="33">
        <v>4.8778036637385593</v>
      </c>
      <c r="C27" s="33">
        <v>5.2984805714221466</v>
      </c>
      <c r="D27" s="33">
        <v>4.8884847082933574</v>
      </c>
      <c r="E27" s="16">
        <v>4.5</v>
      </c>
      <c r="F27" s="16">
        <v>5.5</v>
      </c>
      <c r="G27" s="16">
        <v>6.5</v>
      </c>
    </row>
    <row r="28" spans="1:19" x14ac:dyDescent="0.25">
      <c r="A28" s="31">
        <v>41316</v>
      </c>
      <c r="B28" s="33">
        <v>5.1820644306376495</v>
      </c>
      <c r="C28" s="33">
        <v>5.361466034810781</v>
      </c>
      <c r="D28" s="33">
        <v>5.3024107379909999</v>
      </c>
      <c r="E28" s="16">
        <v>4.5</v>
      </c>
      <c r="F28" s="16">
        <v>5.5</v>
      </c>
      <c r="G28" s="16">
        <v>6.5</v>
      </c>
    </row>
    <row r="29" spans="1:19" x14ac:dyDescent="0.25">
      <c r="A29" s="31">
        <v>41317</v>
      </c>
      <c r="B29" s="33">
        <v>5.2396954685638146</v>
      </c>
      <c r="C29" s="33">
        <v>5.4359563264027466</v>
      </c>
      <c r="D29" s="33">
        <v>5.3782966205262692</v>
      </c>
      <c r="E29" s="16">
        <v>4.5</v>
      </c>
      <c r="F29" s="16">
        <v>5.5</v>
      </c>
      <c r="G29" s="16">
        <v>6.5</v>
      </c>
    </row>
    <row r="30" spans="1:19" x14ac:dyDescent="0.25">
      <c r="A30" s="31">
        <v>41318</v>
      </c>
      <c r="B30" s="33">
        <v>5.3338829898840032</v>
      </c>
      <c r="C30" s="33">
        <v>5.3900826516972549</v>
      </c>
      <c r="D30" s="33">
        <v>5.40682933168336</v>
      </c>
      <c r="E30" s="16">
        <v>4.5</v>
      </c>
      <c r="F30" s="16">
        <v>5.5</v>
      </c>
      <c r="G30" s="16">
        <v>6.5</v>
      </c>
    </row>
    <row r="31" spans="1:19" x14ac:dyDescent="0.25">
      <c r="A31" s="31">
        <v>41319</v>
      </c>
      <c r="B31" s="33">
        <v>5.4699065397138362</v>
      </c>
      <c r="C31" s="33">
        <v>5.4554225911406951</v>
      </c>
      <c r="D31" s="33">
        <v>5.6607127638555594</v>
      </c>
      <c r="E31" s="16">
        <v>4.5</v>
      </c>
      <c r="F31" s="16">
        <v>5.5</v>
      </c>
      <c r="G31" s="16">
        <v>6.5</v>
      </c>
    </row>
    <row r="32" spans="1:19" x14ac:dyDescent="0.25">
      <c r="A32" s="31">
        <v>41320</v>
      </c>
      <c r="B32" s="33">
        <v>5.5927557552455704</v>
      </c>
      <c r="C32" s="33">
        <v>5.7218673317052451</v>
      </c>
      <c r="D32" s="33">
        <v>5.8209069325101854</v>
      </c>
      <c r="E32" s="16">
        <v>4.5</v>
      </c>
      <c r="F32" s="16">
        <v>5.5</v>
      </c>
      <c r="G32" s="16">
        <v>6.5</v>
      </c>
    </row>
    <row r="33" spans="1:7" x14ac:dyDescent="0.25">
      <c r="A33" s="31">
        <v>41323</v>
      </c>
      <c r="B33" s="33">
        <v>5.7711462777823002</v>
      </c>
      <c r="C33" s="33">
        <v>5.8050179558597117</v>
      </c>
      <c r="D33" s="33">
        <v>5.8322859142440144</v>
      </c>
      <c r="E33" s="16">
        <v>4.5</v>
      </c>
      <c r="F33" s="16">
        <v>5.5</v>
      </c>
      <c r="G33" s="16">
        <v>6.5</v>
      </c>
    </row>
    <row r="34" spans="1:7" x14ac:dyDescent="0.25">
      <c r="A34" s="31">
        <v>41324</v>
      </c>
      <c r="B34" s="33">
        <v>5.6973134510666981</v>
      </c>
      <c r="C34" s="33">
        <v>5.9075193822877061</v>
      </c>
      <c r="D34" s="33">
        <v>6.1122092284860043</v>
      </c>
      <c r="E34" s="16">
        <v>4.5</v>
      </c>
      <c r="F34" s="16">
        <v>5.5</v>
      </c>
      <c r="G34" s="16">
        <v>6.5</v>
      </c>
    </row>
    <row r="35" spans="1:7" x14ac:dyDescent="0.25">
      <c r="A35" s="31">
        <v>41325</v>
      </c>
      <c r="B35" s="33">
        <v>5.696114689503859</v>
      </c>
      <c r="C35" s="33">
        <v>5.8610973392811694</v>
      </c>
      <c r="D35" s="33">
        <v>6.0308232749062878</v>
      </c>
      <c r="E35" s="16">
        <v>4.5</v>
      </c>
      <c r="F35" s="16">
        <v>5.5</v>
      </c>
      <c r="G35" s="16">
        <v>6.5</v>
      </c>
    </row>
    <row r="36" spans="1:7" x14ac:dyDescent="0.25">
      <c r="A36" s="31">
        <v>41326</v>
      </c>
      <c r="B36" s="33">
        <v>5.8791521774127506</v>
      </c>
      <c r="C36" s="33">
        <v>5.9076744972362709</v>
      </c>
      <c r="D36" s="33">
        <v>6.1675763294703936</v>
      </c>
      <c r="E36" s="16">
        <v>4.5</v>
      </c>
      <c r="F36" s="16">
        <v>5.5</v>
      </c>
      <c r="G36" s="16">
        <v>6.5</v>
      </c>
    </row>
    <row r="37" spans="1:7" x14ac:dyDescent="0.25">
      <c r="A37" s="31">
        <v>41327</v>
      </c>
      <c r="B37" s="33">
        <v>5.91076131013455</v>
      </c>
      <c r="C37" s="33">
        <v>5.9798880170292454</v>
      </c>
      <c r="D37" s="33">
        <v>6.2463491830578501</v>
      </c>
      <c r="E37" s="16">
        <v>4.5</v>
      </c>
      <c r="F37" s="16">
        <v>5.5</v>
      </c>
      <c r="G37" s="16">
        <v>6.5</v>
      </c>
    </row>
    <row r="38" spans="1:7" x14ac:dyDescent="0.25">
      <c r="A38" s="31">
        <v>41330</v>
      </c>
      <c r="B38" s="33">
        <v>6.0075948597057627</v>
      </c>
      <c r="C38" s="33">
        <v>6.0440342393609914</v>
      </c>
      <c r="D38" s="33">
        <v>6.370635865397416</v>
      </c>
      <c r="E38" s="16">
        <v>4.5</v>
      </c>
      <c r="F38" s="16">
        <v>5.5</v>
      </c>
      <c r="G38" s="16">
        <v>6.5</v>
      </c>
    </row>
    <row r="39" spans="1:7" x14ac:dyDescent="0.25">
      <c r="A39" s="31">
        <v>41331</v>
      </c>
      <c r="B39" s="33">
        <v>5.851257206106907</v>
      </c>
      <c r="C39" s="33">
        <v>6.0439621312397795</v>
      </c>
      <c r="D39" s="33">
        <v>6.3269929995269329</v>
      </c>
      <c r="E39" s="16">
        <v>4.5</v>
      </c>
      <c r="F39" s="16">
        <v>5.5</v>
      </c>
      <c r="G39" s="16">
        <v>6.5</v>
      </c>
    </row>
    <row r="40" spans="1:7" x14ac:dyDescent="0.25">
      <c r="A40" s="31">
        <v>41332</v>
      </c>
      <c r="B40" s="33">
        <v>5.7735643787326829</v>
      </c>
      <c r="C40" s="33">
        <v>6.0951160389852452</v>
      </c>
      <c r="D40" s="33">
        <v>6.09978426289792</v>
      </c>
      <c r="E40" s="16">
        <v>4.5</v>
      </c>
      <c r="F40" s="16">
        <v>5.5</v>
      </c>
      <c r="G40" s="16">
        <v>6.5</v>
      </c>
    </row>
    <row r="41" spans="1:7" x14ac:dyDescent="0.25">
      <c r="A41" s="31">
        <v>41333</v>
      </c>
      <c r="B41" s="33">
        <v>5.9968373777610067</v>
      </c>
      <c r="C41" s="33">
        <v>6.109094996809282</v>
      </c>
      <c r="D41" s="33">
        <v>6.179512986769053</v>
      </c>
      <c r="E41" s="16">
        <v>4.5</v>
      </c>
      <c r="F41" s="16">
        <v>5.5</v>
      </c>
      <c r="G41" s="16">
        <v>6.5</v>
      </c>
    </row>
    <row r="42" spans="1:7" x14ac:dyDescent="0.25">
      <c r="A42" s="31">
        <v>41334</v>
      </c>
      <c r="B42" s="33">
        <v>5.7680187367104105</v>
      </c>
      <c r="C42" s="33">
        <v>6.0526061987957425</v>
      </c>
      <c r="D42" s="33">
        <v>6.0221235718501376</v>
      </c>
      <c r="E42" s="16">
        <v>4.5</v>
      </c>
      <c r="F42" s="16">
        <v>5.5</v>
      </c>
      <c r="G42" s="16">
        <v>6.5</v>
      </c>
    </row>
    <row r="43" spans="1:7" x14ac:dyDescent="0.25">
      <c r="A43" s="31">
        <v>41337</v>
      </c>
      <c r="B43" s="33">
        <v>5.8411837634074137</v>
      </c>
      <c r="C43" s="33">
        <v>6.0611468980392438</v>
      </c>
      <c r="D43" s="33">
        <v>6.1116087943299577</v>
      </c>
      <c r="E43" s="16">
        <v>4.5</v>
      </c>
      <c r="F43" s="16">
        <v>5.5</v>
      </c>
      <c r="G43" s="16">
        <v>6.5</v>
      </c>
    </row>
    <row r="44" spans="1:7" x14ac:dyDescent="0.25">
      <c r="A44" s="31">
        <v>41338</v>
      </c>
      <c r="B44" s="33">
        <v>5.9570026927910718</v>
      </c>
      <c r="C44" s="33">
        <v>6.0470704458105802</v>
      </c>
      <c r="D44" s="33">
        <v>6.1237359551870156</v>
      </c>
      <c r="E44" s="16">
        <v>4.5</v>
      </c>
      <c r="F44" s="16">
        <v>5.5</v>
      </c>
      <c r="G44" s="16">
        <v>6.5</v>
      </c>
    </row>
    <row r="45" spans="1:7" x14ac:dyDescent="0.25">
      <c r="A45" s="31">
        <v>41339</v>
      </c>
      <c r="B45" s="33">
        <v>6.0765797437643423</v>
      </c>
      <c r="C45" s="33">
        <v>6.0530816170445938</v>
      </c>
      <c r="D45" s="33">
        <v>6.2490727569658509</v>
      </c>
      <c r="E45" s="16">
        <v>4.5</v>
      </c>
      <c r="F45" s="16">
        <v>5.5</v>
      </c>
      <c r="G45" s="16">
        <v>6.5</v>
      </c>
    </row>
    <row r="46" spans="1:7" x14ac:dyDescent="0.25">
      <c r="A46" s="31">
        <v>41340</v>
      </c>
      <c r="B46" s="33">
        <v>6.1981787740082073</v>
      </c>
      <c r="C46" s="33">
        <v>6.1626286583156675</v>
      </c>
      <c r="D46" s="33">
        <v>6.4202024446456019</v>
      </c>
      <c r="E46" s="16">
        <v>4.5</v>
      </c>
      <c r="F46" s="16">
        <v>5.5</v>
      </c>
      <c r="G46" s="16">
        <v>6.5</v>
      </c>
    </row>
    <row r="47" spans="1:7" x14ac:dyDescent="0.25">
      <c r="A47" s="31">
        <v>41344</v>
      </c>
      <c r="B47" s="33">
        <v>5.9327947529694818</v>
      </c>
      <c r="C47" s="33">
        <v>6.0788949558452252</v>
      </c>
      <c r="D47" s="33">
        <v>6.27397879203457</v>
      </c>
      <c r="E47" s="16">
        <v>4.5</v>
      </c>
      <c r="F47" s="16">
        <v>5.5</v>
      </c>
      <c r="G47" s="16">
        <v>6.5</v>
      </c>
    </row>
    <row r="48" spans="1:7" x14ac:dyDescent="0.25">
      <c r="A48" s="31">
        <v>41345</v>
      </c>
      <c r="B48" s="33">
        <v>5.6655711210512125</v>
      </c>
      <c r="C48" s="33">
        <v>6.0790396615662754</v>
      </c>
      <c r="D48" s="33">
        <v>6.2348119830223885</v>
      </c>
      <c r="E48" s="16">
        <v>4.5</v>
      </c>
      <c r="F48" s="16">
        <v>5.5</v>
      </c>
      <c r="G48" s="16">
        <v>6.5</v>
      </c>
    </row>
    <row r="49" spans="1:7" x14ac:dyDescent="0.25">
      <c r="A49" s="31">
        <v>41346</v>
      </c>
      <c r="B49" s="33">
        <v>5.5138580611916321</v>
      </c>
      <c r="C49" s="33">
        <v>6.0205407462704539</v>
      </c>
      <c r="D49" s="33">
        <v>5.985381720578836</v>
      </c>
      <c r="E49" s="16">
        <v>4.5</v>
      </c>
      <c r="F49" s="16">
        <v>5.5</v>
      </c>
      <c r="G49" s="16">
        <v>6.5</v>
      </c>
    </row>
    <row r="50" spans="1:7" x14ac:dyDescent="0.25">
      <c r="A50" s="31">
        <v>41347</v>
      </c>
      <c r="B50" s="33">
        <v>5.7121908145134306</v>
      </c>
      <c r="C50" s="33">
        <v>5.9439805936574386</v>
      </c>
      <c r="D50" s="33">
        <v>5.8212691821318412</v>
      </c>
      <c r="E50" s="16">
        <v>4.5</v>
      </c>
      <c r="F50" s="16">
        <v>5.5</v>
      </c>
      <c r="G50" s="16">
        <v>6.5</v>
      </c>
    </row>
    <row r="51" spans="1:7" x14ac:dyDescent="0.25">
      <c r="A51" s="31">
        <v>41348</v>
      </c>
      <c r="B51" s="33">
        <v>5.6825868097095942</v>
      </c>
      <c r="C51" s="33">
        <v>5.9413303697672433</v>
      </c>
      <c r="D51" s="33">
        <v>5.9452001698667845</v>
      </c>
      <c r="E51" s="16">
        <v>4.5</v>
      </c>
      <c r="F51" s="16">
        <v>5.5</v>
      </c>
      <c r="G51" s="16">
        <v>6.5</v>
      </c>
    </row>
    <row r="52" spans="1:7" x14ac:dyDescent="0.25">
      <c r="A52" s="31">
        <v>41351</v>
      </c>
      <c r="B52" s="33">
        <v>5.8349458802584886</v>
      </c>
      <c r="C52" s="33">
        <v>5.9189308726773833</v>
      </c>
      <c r="D52" s="33">
        <v>6.0053827559683581</v>
      </c>
      <c r="E52" s="16">
        <v>4.5</v>
      </c>
      <c r="F52" s="16">
        <v>5.5</v>
      </c>
      <c r="G52" s="16">
        <v>6.5</v>
      </c>
    </row>
    <row r="53" spans="1:7" x14ac:dyDescent="0.25">
      <c r="A53" s="31">
        <v>41352</v>
      </c>
      <c r="B53" s="33">
        <v>5.6167641483524902</v>
      </c>
      <c r="C53" s="33">
        <v>5.9807239210620686</v>
      </c>
      <c r="D53" s="33">
        <v>6.0458294613623149</v>
      </c>
      <c r="E53" s="16">
        <v>4.5</v>
      </c>
      <c r="F53" s="16">
        <v>5.5</v>
      </c>
      <c r="G53" s="16">
        <v>6.5</v>
      </c>
    </row>
    <row r="54" spans="1:7" x14ac:dyDescent="0.25">
      <c r="A54" s="31">
        <v>41353</v>
      </c>
      <c r="B54" s="33">
        <v>5.778975570754822</v>
      </c>
      <c r="C54" s="33">
        <v>5.9742646077950994</v>
      </c>
      <c r="D54" s="33">
        <v>5.8169664496579419</v>
      </c>
      <c r="E54" s="16">
        <v>4.5</v>
      </c>
      <c r="F54" s="16">
        <v>5.5</v>
      </c>
      <c r="G54" s="16">
        <v>6.5</v>
      </c>
    </row>
    <row r="55" spans="1:7" x14ac:dyDescent="0.25">
      <c r="A55" s="31">
        <v>41354</v>
      </c>
      <c r="B55" s="33">
        <v>5.6816353616267801</v>
      </c>
      <c r="C55" s="33">
        <v>5.9671616570960877</v>
      </c>
      <c r="D55" s="33">
        <v>5.9100187748801725</v>
      </c>
      <c r="E55" s="16">
        <v>4.5</v>
      </c>
      <c r="F55" s="16">
        <v>5.5</v>
      </c>
      <c r="G55" s="16">
        <v>6.5</v>
      </c>
    </row>
    <row r="56" spans="1:7" x14ac:dyDescent="0.25">
      <c r="A56" s="31">
        <v>41355</v>
      </c>
      <c r="B56" s="33">
        <v>5.8709999382231182</v>
      </c>
      <c r="C56" s="33">
        <v>5.9759486615778066</v>
      </c>
      <c r="D56" s="33">
        <v>6.1142384973635631</v>
      </c>
      <c r="E56" s="16">
        <v>4.5</v>
      </c>
      <c r="F56" s="16">
        <v>5.5</v>
      </c>
      <c r="G56" s="16">
        <v>6.5</v>
      </c>
    </row>
    <row r="57" spans="1:7" x14ac:dyDescent="0.25">
      <c r="A57" s="31">
        <v>41358</v>
      </c>
      <c r="B57" s="33">
        <v>6.0826277193854432</v>
      </c>
      <c r="C57" s="33">
        <v>6.0891690284071194</v>
      </c>
      <c r="D57" s="33">
        <v>6.3531630739458151</v>
      </c>
      <c r="E57" s="16">
        <v>4.5</v>
      </c>
      <c r="F57" s="16">
        <v>5.5</v>
      </c>
      <c r="G57" s="16">
        <v>6.5</v>
      </c>
    </row>
    <row r="58" spans="1:7" x14ac:dyDescent="0.25">
      <c r="A58" s="31">
        <v>41359</v>
      </c>
      <c r="B58" s="33">
        <v>6.0225086824930312</v>
      </c>
      <c r="C58" s="33">
        <v>6.0327710101303786</v>
      </c>
      <c r="D58" s="33">
        <v>6.4186089475130919</v>
      </c>
      <c r="E58" s="16">
        <v>4.5</v>
      </c>
      <c r="F58" s="16">
        <v>5.5</v>
      </c>
      <c r="G58" s="16">
        <v>6.5</v>
      </c>
    </row>
    <row r="59" spans="1:7" x14ac:dyDescent="0.25">
      <c r="A59" s="31">
        <v>41360</v>
      </c>
      <c r="B59" s="33">
        <v>5.9007452949041985</v>
      </c>
      <c r="C59" s="33">
        <v>6.0218547525147823</v>
      </c>
      <c r="D59" s="33">
        <v>6.3372489462764134</v>
      </c>
      <c r="E59" s="16">
        <v>4.5</v>
      </c>
      <c r="F59" s="16">
        <v>5.5</v>
      </c>
      <c r="G59" s="16">
        <v>6.5</v>
      </c>
    </row>
    <row r="60" spans="1:7" x14ac:dyDescent="0.25">
      <c r="A60" s="31">
        <v>41361</v>
      </c>
      <c r="B60" s="33">
        <v>5.9986086159706895</v>
      </c>
      <c r="C60" s="33">
        <v>6.0164628127856901</v>
      </c>
      <c r="D60" s="33">
        <v>6.3009955582590962</v>
      </c>
      <c r="E60" s="16">
        <v>4.5</v>
      </c>
      <c r="F60" s="16">
        <v>5.5</v>
      </c>
      <c r="G60" s="16">
        <v>6.5</v>
      </c>
    </row>
    <row r="61" spans="1:7" x14ac:dyDescent="0.25">
      <c r="A61" s="31">
        <v>41362</v>
      </c>
      <c r="B61" s="33">
        <v>6.1009176297526304</v>
      </c>
      <c r="C61" s="33">
        <v>6.034026317386215</v>
      </c>
      <c r="D61" s="33">
        <v>6.4607686279181396</v>
      </c>
      <c r="E61" s="16">
        <v>4.5</v>
      </c>
      <c r="F61" s="16">
        <v>5.5</v>
      </c>
      <c r="G61" s="16">
        <v>6.5</v>
      </c>
    </row>
    <row r="62" spans="1:7" x14ac:dyDescent="0.25">
      <c r="A62" s="31">
        <v>41365</v>
      </c>
      <c r="B62" s="33">
        <v>5.905520045170177</v>
      </c>
      <c r="C62" s="33">
        <v>6.0763485367598458</v>
      </c>
      <c r="D62" s="33">
        <v>6.3828201181369346</v>
      </c>
      <c r="E62" s="16">
        <v>4.5</v>
      </c>
      <c r="F62" s="16">
        <v>5.5</v>
      </c>
      <c r="G62" s="16">
        <v>6.5</v>
      </c>
    </row>
    <row r="63" spans="1:7" x14ac:dyDescent="0.25">
      <c r="A63" s="31">
        <v>41366</v>
      </c>
      <c r="B63" s="33">
        <v>5.7911973871521472</v>
      </c>
      <c r="C63" s="33">
        <v>6.0336669411824122</v>
      </c>
      <c r="D63" s="33">
        <v>6.1813704384453505</v>
      </c>
      <c r="E63" s="16">
        <v>4.5</v>
      </c>
      <c r="F63" s="16">
        <v>5.5</v>
      </c>
      <c r="G63" s="16">
        <v>6.5</v>
      </c>
    </row>
    <row r="64" spans="1:7" x14ac:dyDescent="0.25">
      <c r="A64" s="32">
        <v>41367</v>
      </c>
      <c r="B64" s="17">
        <v>5.8318135902942938</v>
      </c>
      <c r="C64" s="17">
        <v>6.0210656992755274</v>
      </c>
      <c r="D64" s="17">
        <v>6.0831155823817697</v>
      </c>
      <c r="E64" s="16">
        <v>4.5</v>
      </c>
      <c r="F64" s="16">
        <v>5.5</v>
      </c>
      <c r="G64" s="16">
        <v>6.5</v>
      </c>
    </row>
    <row r="65" spans="1:7" x14ac:dyDescent="0.25">
      <c r="A65" s="31">
        <v>41368</v>
      </c>
      <c r="B65" s="33">
        <v>5.6157422771244434</v>
      </c>
      <c r="C65" s="33">
        <v>6.0268848017730345</v>
      </c>
      <c r="D65" s="17">
        <v>5.9685074953384838</v>
      </c>
      <c r="E65" s="16">
        <v>4.5</v>
      </c>
      <c r="F65" s="16">
        <v>5.5</v>
      </c>
      <c r="G65" s="16">
        <v>6.5</v>
      </c>
    </row>
    <row r="66" spans="1:7" x14ac:dyDescent="0.25">
      <c r="A66" s="31">
        <v>41369</v>
      </c>
      <c r="B66" s="33">
        <v>5.5004740453262064</v>
      </c>
      <c r="C66" s="33">
        <v>5.9456005862597481</v>
      </c>
      <c r="D66" s="17">
        <v>5.6975384926745214</v>
      </c>
      <c r="E66" s="16">
        <v>4.5</v>
      </c>
      <c r="F66" s="16">
        <v>5.5</v>
      </c>
      <c r="G66" s="16">
        <v>6.5</v>
      </c>
    </row>
    <row r="67" spans="1:7" x14ac:dyDescent="0.25">
      <c r="A67" s="31">
        <v>41372</v>
      </c>
      <c r="B67" s="33">
        <v>5.7782512725993431</v>
      </c>
      <c r="C67" s="33">
        <v>5.9181334412487177</v>
      </c>
      <c r="D67" s="17">
        <v>5.8690647735919077</v>
      </c>
      <c r="E67" s="16">
        <v>4.5</v>
      </c>
      <c r="F67" s="16">
        <v>5.5</v>
      </c>
      <c r="G67" s="16">
        <v>6.5</v>
      </c>
    </row>
    <row r="68" spans="1:7" x14ac:dyDescent="0.25">
      <c r="A68" s="32">
        <v>41373</v>
      </c>
      <c r="B68" s="17">
        <v>6.0312119316643287</v>
      </c>
      <c r="C68" s="17">
        <v>6.0168535144737305</v>
      </c>
      <c r="D68" s="17">
        <v>6.3112788425152475</v>
      </c>
      <c r="E68" s="16">
        <v>4.5</v>
      </c>
      <c r="F68" s="16">
        <v>5.5</v>
      </c>
      <c r="G68" s="16">
        <v>6.5</v>
      </c>
    </row>
    <row r="69" spans="1:7" x14ac:dyDescent="0.25">
      <c r="A69" s="32">
        <v>41374</v>
      </c>
      <c r="B69" s="17">
        <v>5.8603192686330488</v>
      </c>
      <c r="C69" s="17">
        <v>6.0449736936882497</v>
      </c>
      <c r="D69" s="17">
        <v>6.1284607481268294</v>
      </c>
      <c r="E69" s="16">
        <v>4.5</v>
      </c>
      <c r="F69" s="16">
        <v>5.5</v>
      </c>
      <c r="G69" s="16">
        <v>6.5</v>
      </c>
    </row>
    <row r="70" spans="1:7" x14ac:dyDescent="0.25">
      <c r="A70" s="32">
        <v>41375</v>
      </c>
      <c r="B70" s="17">
        <v>5.7667289344983006</v>
      </c>
      <c r="C70" s="17">
        <v>6.0058194472879736</v>
      </c>
      <c r="D70" s="17">
        <v>6.0215763525844865</v>
      </c>
      <c r="E70" s="16">
        <v>4.5</v>
      </c>
      <c r="F70" s="16">
        <v>5.5</v>
      </c>
      <c r="G70" s="16">
        <v>6.5</v>
      </c>
    </row>
    <row r="71" spans="1:7" x14ac:dyDescent="0.25">
      <c r="A71" s="32">
        <v>41376</v>
      </c>
      <c r="B71" s="17">
        <v>5.710093353426517</v>
      </c>
      <c r="C71" s="17">
        <v>5.980806477939189</v>
      </c>
      <c r="D71" s="17">
        <v>5.8461209126397993</v>
      </c>
      <c r="E71" s="16">
        <v>4.5</v>
      </c>
      <c r="F71" s="16">
        <v>5.5</v>
      </c>
      <c r="G71" s="16">
        <v>6.5</v>
      </c>
    </row>
    <row r="72" spans="1:7" x14ac:dyDescent="0.25">
      <c r="A72" s="32">
        <v>41379</v>
      </c>
      <c r="B72" s="17">
        <v>5.885764189522205</v>
      </c>
      <c r="C72" s="17">
        <v>5.9899883308562201</v>
      </c>
      <c r="D72" s="17">
        <v>5.9837400465078296</v>
      </c>
      <c r="E72" s="16">
        <v>4.5</v>
      </c>
      <c r="F72" s="16">
        <v>5.5</v>
      </c>
      <c r="G72" s="16">
        <v>6.5</v>
      </c>
    </row>
    <row r="73" spans="1:7" x14ac:dyDescent="0.25">
      <c r="A73" s="32">
        <v>41380</v>
      </c>
      <c r="B73" s="17">
        <v>5.9767580385763424</v>
      </c>
      <c r="C73" s="17">
        <v>6.0743639334501225</v>
      </c>
      <c r="D73" s="17">
        <v>6.1634428061229949</v>
      </c>
      <c r="E73" s="16">
        <v>4.5</v>
      </c>
      <c r="F73" s="16">
        <v>5.5</v>
      </c>
      <c r="G73" s="16">
        <v>6.5</v>
      </c>
    </row>
    <row r="74" spans="1:7" x14ac:dyDescent="0.25">
      <c r="A74" s="32">
        <v>41381</v>
      </c>
      <c r="B74" s="17">
        <v>5.9900340302567638</v>
      </c>
      <c r="C74" s="17">
        <v>6.0929689745562579</v>
      </c>
      <c r="D74" s="17">
        <v>6.1156843622788273</v>
      </c>
      <c r="E74" s="16">
        <v>4.5</v>
      </c>
      <c r="F74" s="16">
        <v>5.5</v>
      </c>
      <c r="G74" s="16">
        <v>6.5</v>
      </c>
    </row>
    <row r="75" spans="1:7" x14ac:dyDescent="0.25">
      <c r="A75" s="32">
        <v>41382</v>
      </c>
      <c r="B75" s="17">
        <v>6.0215479284690554</v>
      </c>
      <c r="C75" s="17">
        <v>6.1243608747782599</v>
      </c>
      <c r="D75" s="17">
        <v>6.2089238830368307</v>
      </c>
      <c r="E75" s="16">
        <v>4.5</v>
      </c>
      <c r="F75" s="16">
        <v>5.5</v>
      </c>
      <c r="G75" s="16">
        <v>6.5</v>
      </c>
    </row>
    <row r="76" spans="1:7" x14ac:dyDescent="0.25">
      <c r="A76" s="32">
        <v>41383</v>
      </c>
      <c r="B76" s="17">
        <v>6.1033647872970178</v>
      </c>
      <c r="C76" s="17">
        <v>6.119682894259868</v>
      </c>
      <c r="D76" s="17">
        <v>6.2695353384829078</v>
      </c>
      <c r="E76" s="16">
        <v>4.5</v>
      </c>
      <c r="F76" s="16">
        <v>5.5</v>
      </c>
      <c r="G76" s="16">
        <v>6.5</v>
      </c>
    </row>
    <row r="77" spans="1:7" x14ac:dyDescent="0.25">
      <c r="A77" s="32">
        <v>41386</v>
      </c>
      <c r="B77" s="17">
        <v>6.1952231138163674</v>
      </c>
      <c r="C77" s="17">
        <v>6.1408779845789887</v>
      </c>
      <c r="D77" s="17">
        <v>6.3406011687308501</v>
      </c>
      <c r="E77" s="16">
        <v>4.5</v>
      </c>
      <c r="F77" s="16">
        <v>5.5</v>
      </c>
      <c r="G77" s="16">
        <v>6.5</v>
      </c>
    </row>
    <row r="78" spans="1:7" x14ac:dyDescent="0.25">
      <c r="A78" s="32">
        <v>41387</v>
      </c>
      <c r="B78" s="17">
        <v>6.2159680944789324</v>
      </c>
      <c r="C78" s="17">
        <v>6.1246382450343608</v>
      </c>
      <c r="D78" s="17">
        <v>6.404777509413309</v>
      </c>
      <c r="E78" s="16">
        <v>4.5</v>
      </c>
      <c r="F78" s="16">
        <v>5.5</v>
      </c>
      <c r="G78" s="16">
        <v>6.5</v>
      </c>
    </row>
    <row r="79" spans="1:7" x14ac:dyDescent="0.25">
      <c r="A79" s="32">
        <v>41388</v>
      </c>
      <c r="B79" s="17">
        <v>6.2699097092932901</v>
      </c>
      <c r="C79" s="17">
        <v>6.1507866208081232</v>
      </c>
      <c r="D79" s="17">
        <v>6.4665559046273433</v>
      </c>
      <c r="E79" s="16">
        <v>4.5</v>
      </c>
      <c r="F79" s="16">
        <v>5.5</v>
      </c>
      <c r="G79" s="16">
        <v>6.5</v>
      </c>
    </row>
    <row r="80" spans="1:7" x14ac:dyDescent="0.25">
      <c r="A80" s="32">
        <v>41389</v>
      </c>
      <c r="B80" s="17">
        <v>6.3627704163696315</v>
      </c>
      <c r="C80" s="17">
        <v>6.1163693287452485</v>
      </c>
      <c r="D80" s="17">
        <v>6.53693686544353</v>
      </c>
      <c r="E80" s="16">
        <v>4.5</v>
      </c>
      <c r="F80" s="16">
        <v>5.5</v>
      </c>
      <c r="G80" s="16">
        <v>6.5</v>
      </c>
    </row>
    <row r="81" spans="1:7" x14ac:dyDescent="0.25">
      <c r="A81" s="32">
        <v>41390</v>
      </c>
      <c r="B81" s="17">
        <v>6.2849054841784469</v>
      </c>
      <c r="C81" s="17">
        <v>6.1793516840539739</v>
      </c>
      <c r="D81" s="17">
        <v>6.527037587836654</v>
      </c>
      <c r="E81" s="16">
        <v>4.5</v>
      </c>
      <c r="F81" s="16">
        <v>5.5</v>
      </c>
      <c r="G81" s="16">
        <v>6.5</v>
      </c>
    </row>
    <row r="82" spans="1:7" x14ac:dyDescent="0.25">
      <c r="A82" s="32">
        <v>41393</v>
      </c>
      <c r="B82" s="17">
        <v>6.3749593049400319</v>
      </c>
      <c r="C82" s="17">
        <v>6.1973149239869523</v>
      </c>
      <c r="D82" s="17">
        <v>6.5487121205612349</v>
      </c>
      <c r="E82" s="16">
        <v>4.5</v>
      </c>
      <c r="F82" s="16">
        <v>5.5</v>
      </c>
      <c r="G82" s="16">
        <v>6.5</v>
      </c>
    </row>
    <row r="83" spans="1:7" x14ac:dyDescent="0.25">
      <c r="A83" s="32">
        <v>41400</v>
      </c>
      <c r="B83" s="17">
        <v>6.3711171240453126</v>
      </c>
      <c r="C83" s="17">
        <v>6.3115791041102458</v>
      </c>
      <c r="D83" s="17">
        <v>6.5524539590508848</v>
      </c>
      <c r="E83" s="16">
        <v>4.5</v>
      </c>
      <c r="F83" s="16">
        <v>5.5</v>
      </c>
      <c r="G83" s="16">
        <v>6.5</v>
      </c>
    </row>
    <row r="84" spans="1:7" x14ac:dyDescent="0.25">
      <c r="A84" s="32">
        <v>41401</v>
      </c>
      <c r="B84" s="17">
        <v>6.1272002822300964</v>
      </c>
      <c r="C84" s="17">
        <v>6.231459529430988</v>
      </c>
      <c r="D84" s="17">
        <v>6.4583322105210588</v>
      </c>
      <c r="E84" s="16">
        <v>4.5</v>
      </c>
      <c r="F84" s="16">
        <v>5.5</v>
      </c>
      <c r="G84" s="16">
        <v>6.5</v>
      </c>
    </row>
    <row r="85" spans="1:7" x14ac:dyDescent="0.25">
      <c r="A85" s="32">
        <v>41402</v>
      </c>
      <c r="B85" s="17">
        <v>6.1071881530256809</v>
      </c>
      <c r="C85" s="17">
        <v>6.1742774431458702</v>
      </c>
      <c r="D85" s="17">
        <v>6.4683335822376709</v>
      </c>
      <c r="E85" s="16">
        <v>4.5</v>
      </c>
      <c r="F85" s="16">
        <v>5.5</v>
      </c>
      <c r="G85" s="16">
        <v>6.5</v>
      </c>
    </row>
    <row r="86" spans="1:7" x14ac:dyDescent="0.25">
      <c r="A86" s="32">
        <v>41407</v>
      </c>
      <c r="B86" s="17">
        <v>6.2292926969504796</v>
      </c>
      <c r="C86" s="17">
        <v>6.1865742063317635</v>
      </c>
      <c r="D86" s="17">
        <v>6.429148601858377</v>
      </c>
      <c r="E86" s="16">
        <v>4.5</v>
      </c>
      <c r="F86" s="16">
        <v>5.5</v>
      </c>
      <c r="G86" s="16">
        <v>6.5</v>
      </c>
    </row>
    <row r="87" spans="1:7" x14ac:dyDescent="0.25">
      <c r="A87" s="32">
        <v>41408</v>
      </c>
      <c r="B87" s="17">
        <v>6.1706157510720292</v>
      </c>
      <c r="C87" s="17">
        <v>6.1758186337179763</v>
      </c>
      <c r="D87" s="17">
        <v>6.422796967189198</v>
      </c>
      <c r="E87" s="16">
        <v>4.5</v>
      </c>
      <c r="F87" s="16">
        <v>5.5</v>
      </c>
      <c r="G87" s="16">
        <v>6.5</v>
      </c>
    </row>
    <row r="88" spans="1:7" x14ac:dyDescent="0.25">
      <c r="A88" s="32">
        <v>41409</v>
      </c>
      <c r="B88" s="17">
        <v>6.1729800625072713</v>
      </c>
      <c r="C88" s="17">
        <v>6.2091770463503835</v>
      </c>
      <c r="D88" s="17">
        <v>6.3969211271197759</v>
      </c>
      <c r="E88" s="16">
        <v>4.5</v>
      </c>
      <c r="F88" s="16">
        <v>5.5</v>
      </c>
      <c r="G88" s="16">
        <v>6.5</v>
      </c>
    </row>
    <row r="89" spans="1:7" x14ac:dyDescent="0.25">
      <c r="A89" s="32">
        <v>41410</v>
      </c>
      <c r="B89" s="17">
        <v>6.1404427513493332</v>
      </c>
      <c r="C89" s="17">
        <v>6.1769949117197207</v>
      </c>
      <c r="D89" s="17">
        <v>6.4075690076530654</v>
      </c>
      <c r="E89" s="16">
        <v>4.5</v>
      </c>
      <c r="F89" s="16">
        <v>5.5</v>
      </c>
      <c r="G89" s="16">
        <v>6.5</v>
      </c>
    </row>
    <row r="90" spans="1:7" x14ac:dyDescent="0.25">
      <c r="A90" s="32">
        <v>41411</v>
      </c>
      <c r="B90" s="17">
        <v>6.1732609964989678</v>
      </c>
      <c r="C90" s="17">
        <v>6.2084339299679492</v>
      </c>
      <c r="D90" s="17">
        <v>6.4437083292084809</v>
      </c>
      <c r="E90" s="16">
        <v>4.5</v>
      </c>
      <c r="F90" s="16">
        <v>5.5</v>
      </c>
      <c r="G90" s="16">
        <v>6.5</v>
      </c>
    </row>
    <row r="91" spans="1:7" x14ac:dyDescent="0.25">
      <c r="A91" s="32">
        <v>41414</v>
      </c>
      <c r="B91" s="17">
        <v>6.212853900574828</v>
      </c>
      <c r="C91" s="17">
        <v>6.2011413187744191</v>
      </c>
      <c r="D91" s="17">
        <v>6.4248191940329971</v>
      </c>
      <c r="E91" s="16">
        <v>4.5</v>
      </c>
      <c r="F91" s="16">
        <v>5.5</v>
      </c>
      <c r="G91" s="16">
        <v>6.5</v>
      </c>
    </row>
    <row r="92" spans="1:7" x14ac:dyDescent="0.25">
      <c r="A92" s="32">
        <v>41415</v>
      </c>
      <c r="B92" s="17">
        <v>6.2140116002606653</v>
      </c>
      <c r="C92" s="17">
        <v>6.1833283773000556</v>
      </c>
      <c r="D92" s="17">
        <v>6.4466134506145449</v>
      </c>
      <c r="E92" s="16">
        <v>4.5</v>
      </c>
      <c r="F92" s="16">
        <v>5.5</v>
      </c>
      <c r="G92" s="16">
        <v>6.5</v>
      </c>
    </row>
    <row r="93" spans="1:7" x14ac:dyDescent="0.25">
      <c r="A93" s="32">
        <v>41416</v>
      </c>
      <c r="B93" s="17">
        <v>6.2001269896107569</v>
      </c>
      <c r="C93" s="17">
        <v>6.1512305508635441</v>
      </c>
      <c r="D93" s="17">
        <v>6.4520703772824302</v>
      </c>
      <c r="E93" s="16">
        <v>4.5</v>
      </c>
      <c r="F93" s="16">
        <v>5.5</v>
      </c>
      <c r="G93" s="16">
        <v>6.5</v>
      </c>
    </row>
    <row r="94" spans="1:7" x14ac:dyDescent="0.25">
      <c r="A94" s="32">
        <v>41417</v>
      </c>
      <c r="B94" s="17">
        <v>6.2168343887671256</v>
      </c>
      <c r="C94" s="17">
        <v>6.1709922218149256</v>
      </c>
      <c r="D94" s="17">
        <v>6.4020397586591269</v>
      </c>
      <c r="E94" s="16">
        <v>4.5</v>
      </c>
      <c r="F94" s="16">
        <v>5.5</v>
      </c>
      <c r="G94" s="16">
        <v>6.5</v>
      </c>
    </row>
    <row r="95" spans="1:7" x14ac:dyDescent="0.25">
      <c r="A95" s="32">
        <v>41418</v>
      </c>
      <c r="B95" s="17">
        <v>6.1855722046161352</v>
      </c>
      <c r="C95" s="17">
        <v>6.1765287058139835</v>
      </c>
      <c r="D95" s="17">
        <v>6.504011823491072</v>
      </c>
      <c r="E95" s="16">
        <v>4.5</v>
      </c>
      <c r="F95" s="16">
        <v>5.5</v>
      </c>
      <c r="G95" s="16">
        <v>6.5</v>
      </c>
    </row>
    <row r="96" spans="1:7" x14ac:dyDescent="0.25">
      <c r="A96" s="32">
        <v>41421</v>
      </c>
      <c r="B96" s="17">
        <v>6.2342891989849205</v>
      </c>
      <c r="C96" s="17">
        <v>6.208192975041908</v>
      </c>
      <c r="D96" s="17">
        <v>6.4854610899595171</v>
      </c>
      <c r="E96" s="16">
        <v>4.5</v>
      </c>
      <c r="F96" s="16">
        <v>5.5</v>
      </c>
      <c r="G96" s="16">
        <v>6.5</v>
      </c>
    </row>
    <row r="97" spans="1:7" x14ac:dyDescent="0.25">
      <c r="A97" s="32">
        <v>41422</v>
      </c>
      <c r="B97" s="17">
        <v>6.2356818520683639</v>
      </c>
      <c r="C97" s="17">
        <v>6.1997547959869639</v>
      </c>
      <c r="D97" s="17">
        <v>6.4269213973628263</v>
      </c>
      <c r="E97" s="16">
        <v>4.5</v>
      </c>
      <c r="F97" s="16">
        <v>5.5</v>
      </c>
      <c r="G97" s="16">
        <v>6.5</v>
      </c>
    </row>
    <row r="98" spans="1:7" x14ac:dyDescent="0.25">
      <c r="A98" s="32">
        <v>41423</v>
      </c>
      <c r="B98" s="17">
        <v>6.2168016032111506</v>
      </c>
      <c r="C98" s="17">
        <v>6.2369077614247335</v>
      </c>
      <c r="D98" s="17">
        <v>6.4053643104018017</v>
      </c>
      <c r="E98" s="16">
        <v>4.5</v>
      </c>
      <c r="F98" s="16">
        <v>5.5</v>
      </c>
      <c r="G98" s="16">
        <v>6.5</v>
      </c>
    </row>
    <row r="99" spans="1:7" x14ac:dyDescent="0.25">
      <c r="A99" s="32">
        <v>41424</v>
      </c>
      <c r="B99" s="17">
        <v>6.208182187770718</v>
      </c>
      <c r="C99" s="17">
        <v>6.2276310118630436</v>
      </c>
      <c r="D99" s="17">
        <v>6.3596593821761704</v>
      </c>
      <c r="E99" s="16">
        <v>4.5</v>
      </c>
      <c r="F99" s="16">
        <v>5.5</v>
      </c>
      <c r="G99" s="16">
        <v>6.5</v>
      </c>
    </row>
    <row r="100" spans="1:7" x14ac:dyDescent="0.25">
      <c r="A100" s="32">
        <v>41425</v>
      </c>
      <c r="B100" s="17">
        <v>6.1951925073711971</v>
      </c>
      <c r="C100" s="17">
        <v>6.1551083146614305</v>
      </c>
      <c r="D100" s="17">
        <v>6.4075691484330406</v>
      </c>
      <c r="E100" s="16">
        <v>4.5</v>
      </c>
      <c r="F100" s="16">
        <v>5.5</v>
      </c>
      <c r="G100" s="16">
        <v>6.5</v>
      </c>
    </row>
    <row r="101" spans="1:7" x14ac:dyDescent="0.25">
      <c r="A101" s="32">
        <v>41428</v>
      </c>
      <c r="B101" s="17">
        <v>6.2325383693956775</v>
      </c>
      <c r="C101" s="17">
        <v>6.221250627684122</v>
      </c>
      <c r="D101" s="17">
        <v>6.4023479269811201</v>
      </c>
      <c r="E101" s="16">
        <v>4.5</v>
      </c>
      <c r="F101" s="16">
        <v>5.5</v>
      </c>
      <c r="G101" s="16">
        <v>6.5</v>
      </c>
    </row>
    <row r="102" spans="1:7" x14ac:dyDescent="0.25">
      <c r="A102" s="32">
        <v>41429</v>
      </c>
      <c r="B102" s="17">
        <v>6.2546077364155046</v>
      </c>
      <c r="C102" s="17">
        <v>6.2010734744588669</v>
      </c>
      <c r="D102" s="17">
        <v>6.4383912325153663</v>
      </c>
      <c r="E102" s="16">
        <v>4.5</v>
      </c>
      <c r="F102" s="16">
        <v>5.5</v>
      </c>
      <c r="G102" s="16">
        <v>6.5</v>
      </c>
    </row>
    <row r="103" spans="1:7" x14ac:dyDescent="0.25">
      <c r="A103" s="32">
        <v>41430</v>
      </c>
      <c r="B103" s="17">
        <v>6.1707851524744726</v>
      </c>
      <c r="C103" s="17">
        <v>6.1655289010068595</v>
      </c>
      <c r="D103" s="17">
        <v>6.3798274453501813</v>
      </c>
      <c r="E103" s="16">
        <v>4.5</v>
      </c>
      <c r="F103" s="16">
        <v>5.5</v>
      </c>
      <c r="G103" s="16">
        <v>6.5</v>
      </c>
    </row>
    <row r="104" spans="1:7" x14ac:dyDescent="0.25">
      <c r="A104" s="32">
        <v>41431</v>
      </c>
      <c r="B104" s="17">
        <v>6.047853401771067</v>
      </c>
      <c r="C104" s="17">
        <v>6.1822566668887955</v>
      </c>
      <c r="D104" s="17">
        <v>6.2070532274953214</v>
      </c>
      <c r="E104" s="16">
        <v>4.5</v>
      </c>
      <c r="F104" s="16">
        <v>5.5</v>
      </c>
      <c r="G104" s="16">
        <v>6.5</v>
      </c>
    </row>
    <row r="105" spans="1:7" x14ac:dyDescent="0.25">
      <c r="A105" s="32">
        <v>41432</v>
      </c>
      <c r="B105" s="17">
        <v>5.8266194609912727</v>
      </c>
      <c r="C105" s="17">
        <v>6.0852918689111117</v>
      </c>
      <c r="D105" s="17">
        <v>5.8704233966184054</v>
      </c>
      <c r="E105" s="16">
        <v>4.5</v>
      </c>
      <c r="F105" s="16">
        <v>5.5</v>
      </c>
      <c r="G105" s="16">
        <v>6.5</v>
      </c>
    </row>
    <row r="106" spans="1:7" x14ac:dyDescent="0.25">
      <c r="A106" s="32">
        <v>41435</v>
      </c>
      <c r="B106" s="17">
        <v>5.9303580729073664</v>
      </c>
      <c r="C106" s="17">
        <v>6.063179796654131</v>
      </c>
      <c r="D106" s="17">
        <v>6.0717658487620403</v>
      </c>
      <c r="E106" s="16">
        <v>4.5</v>
      </c>
      <c r="F106" s="16">
        <v>5.5</v>
      </c>
      <c r="G106" s="16">
        <v>6.5</v>
      </c>
    </row>
    <row r="107" spans="1:7" x14ac:dyDescent="0.25">
      <c r="A107" s="32">
        <v>41436</v>
      </c>
      <c r="B107" s="17">
        <v>5.9436222196918411</v>
      </c>
      <c r="C107" s="17">
        <v>6.057726156609732</v>
      </c>
      <c r="D107" s="17">
        <v>6.1822833562582229</v>
      </c>
      <c r="E107" s="16">
        <v>4.5</v>
      </c>
      <c r="F107" s="16">
        <v>5.5</v>
      </c>
      <c r="G107" s="16">
        <v>6.5</v>
      </c>
    </row>
    <row r="108" spans="1:7" x14ac:dyDescent="0.25">
      <c r="A108" s="32">
        <v>41438</v>
      </c>
      <c r="B108" s="17">
        <v>6.0488817650291544</v>
      </c>
      <c r="C108" s="17">
        <v>6.0695088803223749</v>
      </c>
      <c r="D108" s="17">
        <v>6.2351736031248279</v>
      </c>
      <c r="E108" s="16">
        <v>4.5</v>
      </c>
      <c r="F108" s="16">
        <v>5.5</v>
      </c>
      <c r="G108" s="16">
        <v>6.5</v>
      </c>
    </row>
    <row r="109" spans="1:7" x14ac:dyDescent="0.25">
      <c r="A109" s="32">
        <v>41439</v>
      </c>
      <c r="B109" s="17">
        <v>6.0197446889987347</v>
      </c>
      <c r="C109" s="17">
        <v>6.1072713473306202</v>
      </c>
      <c r="D109" s="17">
        <v>6.1569175477893552</v>
      </c>
      <c r="E109" s="16">
        <v>4.5</v>
      </c>
      <c r="F109" s="16">
        <v>5.5</v>
      </c>
      <c r="G109" s="16">
        <v>6.5</v>
      </c>
    </row>
    <row r="110" spans="1:7" x14ac:dyDescent="0.25">
      <c r="A110" s="32">
        <v>41442</v>
      </c>
      <c r="B110" s="17">
        <v>6.0942490795353246</v>
      </c>
      <c r="C110" s="17">
        <v>6.1398386394919591</v>
      </c>
      <c r="D110" s="17">
        <v>6.2986071392129741</v>
      </c>
      <c r="E110" s="16">
        <v>4.5</v>
      </c>
      <c r="F110" s="16">
        <v>5.5</v>
      </c>
      <c r="G110" s="16">
        <v>6.5</v>
      </c>
    </row>
    <row r="111" spans="1:7" x14ac:dyDescent="0.25">
      <c r="A111" s="32">
        <v>41443</v>
      </c>
      <c r="B111" s="17">
        <v>6.0493521093741469</v>
      </c>
      <c r="C111" s="17">
        <v>6.1236611792329496</v>
      </c>
      <c r="D111" s="17">
        <v>6.2516523934092385</v>
      </c>
      <c r="E111" s="16">
        <v>4.5</v>
      </c>
      <c r="F111" s="16">
        <v>5.5</v>
      </c>
      <c r="G111" s="16">
        <v>6.5</v>
      </c>
    </row>
    <row r="112" spans="1:7" x14ac:dyDescent="0.25">
      <c r="A112" s="32">
        <v>41444</v>
      </c>
      <c r="B112" s="17">
        <v>6.075822180748724</v>
      </c>
      <c r="C112" s="17">
        <v>6.1072191253441011</v>
      </c>
      <c r="D112" s="17">
        <v>6.2658375328211706</v>
      </c>
      <c r="E112" s="16">
        <v>4.5</v>
      </c>
      <c r="F112" s="16">
        <v>5.5</v>
      </c>
      <c r="G112" s="16">
        <v>6.5</v>
      </c>
    </row>
    <row r="113" spans="1:7" x14ac:dyDescent="0.25">
      <c r="A113" s="32">
        <v>41446</v>
      </c>
      <c r="B113" s="17">
        <v>6.2250615907866242</v>
      </c>
      <c r="C113" s="17">
        <v>6.0878009916404352</v>
      </c>
      <c r="D113" s="17">
        <v>6.3675049011997258</v>
      </c>
      <c r="E113" s="16">
        <v>4.5</v>
      </c>
      <c r="F113" s="16">
        <v>5.5</v>
      </c>
      <c r="G113" s="16">
        <v>6.5</v>
      </c>
    </row>
    <row r="114" spans="1:7" x14ac:dyDescent="0.25">
      <c r="A114" s="32">
        <v>41449</v>
      </c>
      <c r="B114" s="17">
        <v>6.245779971125291</v>
      </c>
      <c r="C114" s="17">
        <v>6.1141819633384049</v>
      </c>
      <c r="D114" s="17">
        <v>6.3476294670994005</v>
      </c>
      <c r="E114" s="16">
        <v>4.5</v>
      </c>
      <c r="F114" s="16">
        <v>5.5</v>
      </c>
      <c r="G114" s="16">
        <v>6.5</v>
      </c>
    </row>
    <row r="115" spans="1:7" x14ac:dyDescent="0.25">
      <c r="A115" s="32">
        <v>41450</v>
      </c>
      <c r="B115" s="17">
        <v>6.3610721184981092</v>
      </c>
      <c r="C115" s="17">
        <v>6.1616625025253615</v>
      </c>
      <c r="D115" s="17">
        <v>6.440104159540831</v>
      </c>
      <c r="E115" s="16">
        <v>4.5</v>
      </c>
      <c r="F115" s="16">
        <v>5.5</v>
      </c>
      <c r="G115" s="16">
        <v>6.5</v>
      </c>
    </row>
    <row r="116" spans="1:7" x14ac:dyDescent="0.25">
      <c r="A116" s="32">
        <v>41451</v>
      </c>
      <c r="B116" s="17">
        <v>6.3038345865607752</v>
      </c>
      <c r="C116" s="17">
        <v>6.1549991580970334</v>
      </c>
      <c r="D116" s="17">
        <v>6.4536330491276672</v>
      </c>
      <c r="E116" s="16">
        <v>4.5</v>
      </c>
      <c r="F116" s="16">
        <v>5.5</v>
      </c>
      <c r="G116" s="16">
        <v>6.5</v>
      </c>
    </row>
    <row r="117" spans="1:7" x14ac:dyDescent="0.25">
      <c r="A117" s="32">
        <v>41452</v>
      </c>
      <c r="B117" s="17">
        <v>6.3110420608390312</v>
      </c>
      <c r="C117" s="17">
        <v>6.1510261931221093</v>
      </c>
      <c r="D117" s="17">
        <v>6.4947235110191421</v>
      </c>
      <c r="E117" s="16">
        <v>4.5</v>
      </c>
      <c r="F117" s="16">
        <v>5.5</v>
      </c>
      <c r="G117" s="16">
        <v>6.5</v>
      </c>
    </row>
    <row r="118" spans="1:7" x14ac:dyDescent="0.25">
      <c r="A118" s="32">
        <v>41453</v>
      </c>
      <c r="B118" s="17">
        <v>6.3780325537795131</v>
      </c>
      <c r="C118" s="17">
        <v>6.1522238964416323</v>
      </c>
      <c r="D118" s="17">
        <v>6.0472844563123989</v>
      </c>
      <c r="E118" s="16">
        <v>4.5</v>
      </c>
      <c r="F118" s="16">
        <v>5.5</v>
      </c>
      <c r="G118" s="16">
        <v>6.5</v>
      </c>
    </row>
    <row r="119" spans="1:7" x14ac:dyDescent="0.25">
      <c r="A119" s="32">
        <v>41456</v>
      </c>
      <c r="B119" s="17">
        <v>6.2202941960850984</v>
      </c>
      <c r="C119" s="17">
        <v>6.1733087355341354</v>
      </c>
      <c r="D119" s="17">
        <v>6.3682483619705552</v>
      </c>
      <c r="E119" s="16">
        <v>4.5</v>
      </c>
      <c r="F119" s="16">
        <v>5.5</v>
      </c>
      <c r="G119" s="16">
        <v>6.5</v>
      </c>
    </row>
    <row r="120" spans="1:7" x14ac:dyDescent="0.25">
      <c r="A120" s="32">
        <v>41457</v>
      </c>
      <c r="B120" s="17">
        <v>6.0464906410136328</v>
      </c>
      <c r="C120" s="17">
        <v>6.1574255676561567</v>
      </c>
      <c r="D120" s="17">
        <v>6.2061669391554179</v>
      </c>
      <c r="E120" s="16">
        <v>4.5</v>
      </c>
      <c r="F120" s="16">
        <v>5.5</v>
      </c>
      <c r="G120" s="16">
        <v>6.5</v>
      </c>
    </row>
    <row r="121" spans="1:7" x14ac:dyDescent="0.25">
      <c r="A121" s="32">
        <v>41458</v>
      </c>
      <c r="B121" s="17">
        <v>5.8476340840046142</v>
      </c>
      <c r="C121" s="17">
        <v>6.1488918669803256</v>
      </c>
      <c r="D121" s="17">
        <v>5.9991922787966105</v>
      </c>
      <c r="E121" s="16">
        <v>4.5</v>
      </c>
      <c r="F121" s="16">
        <v>5.5</v>
      </c>
      <c r="G121" s="16">
        <v>6.5</v>
      </c>
    </row>
    <row r="122" spans="1:7" x14ac:dyDescent="0.25">
      <c r="A122" s="32">
        <v>41459</v>
      </c>
      <c r="B122" s="17">
        <v>5.6379689838390377</v>
      </c>
      <c r="C122" s="17">
        <v>6.0883918690011827</v>
      </c>
      <c r="D122" s="17">
        <v>5.9676636384356065</v>
      </c>
      <c r="E122" s="16">
        <v>4.5</v>
      </c>
      <c r="F122" s="16">
        <v>5.5</v>
      </c>
      <c r="G122" s="16">
        <v>6.5</v>
      </c>
    </row>
    <row r="123" spans="1:7" x14ac:dyDescent="0.25">
      <c r="A123" s="32">
        <v>41460</v>
      </c>
      <c r="B123" s="17">
        <v>5.5374499382758549</v>
      </c>
      <c r="C123" s="17">
        <v>6.0238923611143695</v>
      </c>
      <c r="D123" s="17">
        <v>5.6182721193219454</v>
      </c>
      <c r="E123" s="16">
        <v>4.5</v>
      </c>
      <c r="F123" s="16">
        <v>5.5</v>
      </c>
      <c r="G123" s="16">
        <v>6.5</v>
      </c>
    </row>
    <row r="124" spans="1:7" x14ac:dyDescent="0.25">
      <c r="A124" s="32">
        <v>41463</v>
      </c>
      <c r="B124" s="17">
        <v>5.4697451579316754</v>
      </c>
      <c r="C124" s="17">
        <v>6.0099958187054803</v>
      </c>
      <c r="D124" s="17">
        <v>5.5830657255147234</v>
      </c>
      <c r="E124" s="16">
        <v>4.5</v>
      </c>
      <c r="F124" s="16">
        <v>5.5</v>
      </c>
      <c r="G124" s="16">
        <v>6.5</v>
      </c>
    </row>
    <row r="125" spans="1:7" x14ac:dyDescent="0.25">
      <c r="A125" s="32">
        <v>41464</v>
      </c>
      <c r="B125" s="17">
        <v>5.4981569774024326</v>
      </c>
      <c r="C125" s="17">
        <v>6.0348612169713105</v>
      </c>
      <c r="D125" s="17">
        <v>5.6051499598928416</v>
      </c>
      <c r="E125" s="16">
        <v>4.5</v>
      </c>
      <c r="F125" s="16">
        <v>5.5</v>
      </c>
      <c r="G125" s="16">
        <v>6.5</v>
      </c>
    </row>
    <row r="126" spans="1:7" x14ac:dyDescent="0.25">
      <c r="A126" s="32">
        <v>41465</v>
      </c>
      <c r="B126" s="17">
        <v>5.6416506463892295</v>
      </c>
      <c r="C126" s="17">
        <v>6.0791001130330038</v>
      </c>
      <c r="D126" s="17">
        <v>5.822327252434067</v>
      </c>
      <c r="E126" s="16">
        <v>4.5</v>
      </c>
      <c r="F126" s="16">
        <v>5.5</v>
      </c>
      <c r="G126" s="16">
        <v>6.5</v>
      </c>
    </row>
    <row r="127" spans="1:7" x14ac:dyDescent="0.25">
      <c r="A127" s="32">
        <v>41466</v>
      </c>
      <c r="B127" s="17">
        <v>5.8142221612078977</v>
      </c>
      <c r="C127" s="17">
        <v>6.0400716653721727</v>
      </c>
      <c r="D127" s="17">
        <v>6.0339273862275036</v>
      </c>
      <c r="E127" s="16">
        <v>4.5</v>
      </c>
      <c r="F127" s="16">
        <v>5.5</v>
      </c>
      <c r="G127" s="16">
        <v>6.5</v>
      </c>
    </row>
    <row r="128" spans="1:7" x14ac:dyDescent="0.25">
      <c r="A128" s="32">
        <v>41467</v>
      </c>
      <c r="B128" s="17">
        <v>5.8822429158338592</v>
      </c>
      <c r="C128" s="17">
        <v>6.0745784967952101</v>
      </c>
      <c r="D128" s="17">
        <v>6.1178467344936935</v>
      </c>
      <c r="E128" s="16">
        <v>4.5</v>
      </c>
      <c r="F128" s="16">
        <v>5.5</v>
      </c>
      <c r="G128" s="16">
        <v>6.5</v>
      </c>
    </row>
    <row r="129" spans="1:7" x14ac:dyDescent="0.25">
      <c r="A129" s="32">
        <v>41470</v>
      </c>
      <c r="B129" s="17">
        <v>6.0083874852391794</v>
      </c>
      <c r="C129" s="17">
        <v>6.0859817438230026</v>
      </c>
      <c r="D129" s="17">
        <v>6.1562733728173802</v>
      </c>
      <c r="E129" s="16">
        <v>4.5</v>
      </c>
      <c r="F129" s="16">
        <v>5.5</v>
      </c>
      <c r="G129" s="16">
        <v>6.5</v>
      </c>
    </row>
    <row r="130" spans="1:7" x14ac:dyDescent="0.25">
      <c r="A130" s="32">
        <v>41471</v>
      </c>
      <c r="B130" s="17">
        <v>5.9679856895031449</v>
      </c>
      <c r="C130" s="17">
        <v>6.1068638834591358</v>
      </c>
      <c r="D130" s="17">
        <v>6.1794127313251499</v>
      </c>
      <c r="E130" s="16">
        <v>4.5</v>
      </c>
      <c r="F130" s="16">
        <v>5.5</v>
      </c>
      <c r="G130" s="16">
        <v>6.5</v>
      </c>
    </row>
    <row r="131" spans="1:7" x14ac:dyDescent="0.25">
      <c r="A131" s="32">
        <v>41472</v>
      </c>
      <c r="B131" s="17">
        <v>5.9194313572825799</v>
      </c>
      <c r="C131" s="17">
        <v>6.1094625025961591</v>
      </c>
      <c r="D131" s="17">
        <v>6.0619360924381782</v>
      </c>
      <c r="E131" s="16">
        <v>4.5</v>
      </c>
      <c r="F131" s="16">
        <v>5.5</v>
      </c>
      <c r="G131" s="16">
        <v>6.5</v>
      </c>
    </row>
    <row r="132" spans="1:7" x14ac:dyDescent="0.25">
      <c r="A132" s="32">
        <v>41473</v>
      </c>
      <c r="B132" s="17">
        <v>5.9177539131421479</v>
      </c>
      <c r="C132" s="17">
        <v>6.1079040504649189</v>
      </c>
      <c r="D132" s="17">
        <v>6.0177526823200642</v>
      </c>
      <c r="E132" s="16">
        <v>4.5</v>
      </c>
      <c r="F132" s="16">
        <v>5.5</v>
      </c>
      <c r="G132" s="16">
        <v>6.5</v>
      </c>
    </row>
    <row r="133" spans="1:7" x14ac:dyDescent="0.25">
      <c r="A133" s="32">
        <v>41474</v>
      </c>
      <c r="B133" s="17">
        <v>5.8434002075779503</v>
      </c>
      <c r="C133" s="17">
        <v>6.1250459128314407</v>
      </c>
      <c r="D133" s="17">
        <v>5.984065217801489</v>
      </c>
      <c r="E133" s="16">
        <v>4.5</v>
      </c>
      <c r="F133" s="16">
        <v>5.5</v>
      </c>
      <c r="G133" s="16">
        <v>6.5</v>
      </c>
    </row>
    <row r="134" spans="1:7" x14ac:dyDescent="0.25">
      <c r="A134" s="32">
        <v>41477</v>
      </c>
      <c r="B134" s="17">
        <v>5.9413691415696093</v>
      </c>
      <c r="C134" s="17">
        <v>6.127713190027225</v>
      </c>
      <c r="D134" s="17">
        <v>6.0542754008371737</v>
      </c>
      <c r="E134" s="16">
        <v>4.5</v>
      </c>
      <c r="F134" s="16">
        <v>5.5</v>
      </c>
      <c r="G134" s="16">
        <v>6.5</v>
      </c>
    </row>
    <row r="135" spans="1:7" x14ac:dyDescent="0.25">
      <c r="A135" s="32">
        <v>41478</v>
      </c>
      <c r="B135" s="17">
        <v>5.9141741149244949</v>
      </c>
      <c r="C135" s="17">
        <v>6.1500728047473849</v>
      </c>
      <c r="D135" s="17">
        <v>6.0534466305771657</v>
      </c>
      <c r="E135" s="16">
        <v>4.5</v>
      </c>
      <c r="F135" s="16">
        <v>5.5</v>
      </c>
      <c r="G135" s="16">
        <v>6.5</v>
      </c>
    </row>
    <row r="136" spans="1:7" x14ac:dyDescent="0.25">
      <c r="A136" s="32">
        <v>41479</v>
      </c>
      <c r="B136" s="17">
        <v>5.9277023966214362</v>
      </c>
      <c r="C136" s="17">
        <v>6.1539713720908109</v>
      </c>
      <c r="D136" s="17">
        <v>5.9929663715241155</v>
      </c>
      <c r="E136" s="16">
        <v>4.5</v>
      </c>
      <c r="F136" s="16">
        <v>5.5</v>
      </c>
      <c r="G136" s="16">
        <v>6.5</v>
      </c>
    </row>
    <row r="137" spans="1:7" x14ac:dyDescent="0.25">
      <c r="A137" s="32">
        <v>41480</v>
      </c>
      <c r="B137" s="17">
        <v>6.1086553192354591</v>
      </c>
      <c r="C137" s="17">
        <v>6.1551648709624844</v>
      </c>
      <c r="D137" s="17">
        <v>6.2180065178716752</v>
      </c>
      <c r="E137" s="16">
        <v>4.5</v>
      </c>
      <c r="F137" s="16">
        <v>5.5</v>
      </c>
      <c r="G137" s="16">
        <v>6.5</v>
      </c>
    </row>
    <row r="138" spans="1:7" x14ac:dyDescent="0.25">
      <c r="A138" s="32">
        <v>41481</v>
      </c>
      <c r="B138" s="17">
        <v>6.2018501449192982</v>
      </c>
      <c r="C138" s="17">
        <v>6.1867416594621618</v>
      </c>
      <c r="D138" s="17">
        <v>6.2867884118130304</v>
      </c>
      <c r="E138" s="16">
        <v>4.5</v>
      </c>
      <c r="F138" s="16">
        <v>5.5</v>
      </c>
      <c r="G138" s="16">
        <v>6.5</v>
      </c>
    </row>
    <row r="139" spans="1:7" x14ac:dyDescent="0.25">
      <c r="A139" s="32">
        <v>41484</v>
      </c>
      <c r="B139" s="17">
        <v>6.21772917446392</v>
      </c>
      <c r="C139" s="17">
        <v>6.218464492226663</v>
      </c>
      <c r="D139" s="17">
        <v>6.327253691825244</v>
      </c>
      <c r="E139" s="16">
        <v>4.5</v>
      </c>
      <c r="F139" s="16">
        <v>5.5</v>
      </c>
      <c r="G139" s="16">
        <v>6.5</v>
      </c>
    </row>
    <row r="140" spans="1:7" x14ac:dyDescent="0.25">
      <c r="A140" s="32">
        <v>41485</v>
      </c>
      <c r="B140" s="17">
        <v>6.1163757728292723</v>
      </c>
      <c r="C140" s="17">
        <v>6.1314224572598981</v>
      </c>
      <c r="D140" s="17">
        <v>6.2185788220940612</v>
      </c>
      <c r="E140" s="16">
        <v>4.5</v>
      </c>
      <c r="F140" s="16">
        <v>5.5</v>
      </c>
      <c r="G140" s="16">
        <v>6.5</v>
      </c>
    </row>
    <row r="141" spans="1:7" x14ac:dyDescent="0.25">
      <c r="A141" s="32">
        <v>41486</v>
      </c>
      <c r="B141" s="17">
        <v>6.0825861541402961</v>
      </c>
      <c r="C141" s="17">
        <v>6.0831864237972297</v>
      </c>
      <c r="D141" s="17">
        <v>6.3205720421349483</v>
      </c>
      <c r="E141" s="16">
        <v>4.5</v>
      </c>
      <c r="F141" s="16">
        <v>5.5</v>
      </c>
      <c r="G141" s="16">
        <v>6.5</v>
      </c>
    </row>
    <row r="142" spans="1:7" x14ac:dyDescent="0.25">
      <c r="A142" s="32">
        <v>41487</v>
      </c>
      <c r="B142" s="17">
        <v>6.0405179313096742</v>
      </c>
      <c r="C142" s="17">
        <v>6.1668876565089263</v>
      </c>
      <c r="D142" s="17">
        <v>6.2401245634899976</v>
      </c>
      <c r="E142" s="16">
        <v>4.5</v>
      </c>
      <c r="F142" s="16">
        <v>5.5</v>
      </c>
      <c r="G142" s="16">
        <v>6.5</v>
      </c>
    </row>
    <row r="143" spans="1:7" x14ac:dyDescent="0.25">
      <c r="A143" s="32">
        <v>41488</v>
      </c>
      <c r="B143" s="17">
        <v>5.872236220023332</v>
      </c>
      <c r="C143" s="17">
        <v>6.1494111686476849</v>
      </c>
      <c r="D143" s="17">
        <v>6.0035043761320299</v>
      </c>
      <c r="E143" s="16">
        <v>4.5</v>
      </c>
      <c r="F143" s="16">
        <v>5.5</v>
      </c>
      <c r="G143" s="16">
        <v>6.5</v>
      </c>
    </row>
    <row r="144" spans="1:7" x14ac:dyDescent="0.25">
      <c r="A144" s="32">
        <v>41491</v>
      </c>
      <c r="B144" s="17">
        <v>5.9213034172239158</v>
      </c>
      <c r="C144" s="17">
        <v>6.1527192201961816</v>
      </c>
      <c r="D144" s="17">
        <v>6.0363340561635672</v>
      </c>
      <c r="E144" s="16">
        <v>4.5</v>
      </c>
      <c r="F144" s="16">
        <v>5.5</v>
      </c>
      <c r="G144" s="16">
        <v>6.5</v>
      </c>
    </row>
    <row r="145" spans="1:7" x14ac:dyDescent="0.25">
      <c r="A145" s="32">
        <v>41492</v>
      </c>
      <c r="B145" s="17">
        <v>5.7813139362970318</v>
      </c>
      <c r="C145" s="17">
        <v>6.1571358797487239</v>
      </c>
      <c r="D145" s="17">
        <v>6.0335507143803664</v>
      </c>
      <c r="E145" s="16">
        <v>4.5</v>
      </c>
      <c r="F145" s="16">
        <v>5.5</v>
      </c>
      <c r="G145" s="16">
        <v>6.5</v>
      </c>
    </row>
    <row r="146" spans="1:7" x14ac:dyDescent="0.25">
      <c r="A146" s="32">
        <v>41493</v>
      </c>
      <c r="B146" s="17">
        <v>5.722151163093967</v>
      </c>
      <c r="C146" s="17">
        <v>6.1278275349929787</v>
      </c>
      <c r="D146" s="17">
        <v>5.9124986243584132</v>
      </c>
      <c r="E146" s="16">
        <v>4.5</v>
      </c>
      <c r="F146" s="16">
        <v>5.5</v>
      </c>
      <c r="G146" s="16">
        <v>6.5</v>
      </c>
    </row>
    <row r="147" spans="1:7" x14ac:dyDescent="0.25">
      <c r="A147" s="32">
        <v>41494</v>
      </c>
      <c r="B147" s="17">
        <v>5.6989352023671733</v>
      </c>
      <c r="C147" s="17">
        <v>6.1106412764667253</v>
      </c>
      <c r="D147" s="17">
        <v>5.7975546856348616</v>
      </c>
      <c r="E147" s="16">
        <v>4.5</v>
      </c>
      <c r="F147" s="16">
        <v>5.5</v>
      </c>
      <c r="G147" s="16">
        <v>6.5</v>
      </c>
    </row>
    <row r="148" spans="1:7" x14ac:dyDescent="0.25">
      <c r="A148" s="32">
        <v>41495</v>
      </c>
      <c r="B148" s="17">
        <v>5.6242899381945159</v>
      </c>
      <c r="C148" s="17">
        <v>6.1130121693775052</v>
      </c>
      <c r="D148" s="17">
        <v>5.6046074708922751</v>
      </c>
      <c r="E148" s="16">
        <v>4.5</v>
      </c>
      <c r="F148" s="16">
        <v>5.5</v>
      </c>
      <c r="G148" s="16">
        <v>6.5</v>
      </c>
    </row>
    <row r="149" spans="1:7" x14ac:dyDescent="0.25">
      <c r="A149" s="32">
        <v>41498</v>
      </c>
      <c r="B149" s="17">
        <v>5.7729051796906132</v>
      </c>
      <c r="C149" s="17">
        <v>6.1188298202606966</v>
      </c>
      <c r="D149" s="17">
        <v>5.9040388469643332</v>
      </c>
      <c r="E149" s="16">
        <v>4.5</v>
      </c>
      <c r="F149" s="16">
        <v>5.5</v>
      </c>
      <c r="G149" s="16">
        <v>6.5</v>
      </c>
    </row>
    <row r="150" spans="1:7" x14ac:dyDescent="0.25">
      <c r="A150" s="32">
        <v>41500</v>
      </c>
      <c r="B150" s="17">
        <v>5.9767261768920186</v>
      </c>
      <c r="C150" s="17">
        <v>6.2013564869308446</v>
      </c>
      <c r="D150" s="17">
        <v>6.0836110521586768</v>
      </c>
      <c r="E150" s="16">
        <v>4.5</v>
      </c>
      <c r="F150" s="16">
        <v>5.5</v>
      </c>
      <c r="G150" s="16">
        <v>6.5</v>
      </c>
    </row>
    <row r="151" spans="1:7" x14ac:dyDescent="0.25">
      <c r="A151" s="32">
        <v>41501</v>
      </c>
      <c r="B151" s="17">
        <v>5.9931552410838789</v>
      </c>
      <c r="C151" s="17">
        <v>6.2185629090910677</v>
      </c>
      <c r="D151" s="17">
        <v>6.1218123652158623</v>
      </c>
      <c r="E151" s="16">
        <v>4.5</v>
      </c>
      <c r="F151" s="16">
        <v>5.5</v>
      </c>
      <c r="G151" s="16">
        <v>6.5</v>
      </c>
    </row>
    <row r="152" spans="1:7" x14ac:dyDescent="0.25">
      <c r="A152" s="32">
        <v>41502</v>
      </c>
      <c r="B152" s="17">
        <v>5.9284379559627363</v>
      </c>
      <c r="C152" s="17">
        <v>6.1832464921493573</v>
      </c>
      <c r="D152" s="17">
        <v>5.9782750054763767</v>
      </c>
      <c r="E152" s="16">
        <v>4.5</v>
      </c>
      <c r="F152" s="16">
        <v>5.5</v>
      </c>
      <c r="G152" s="16">
        <v>6.5</v>
      </c>
    </row>
    <row r="153" spans="1:7" x14ac:dyDescent="0.25">
      <c r="A153" s="32">
        <v>41505</v>
      </c>
      <c r="B153" s="17">
        <v>5.9457651235982958</v>
      </c>
      <c r="C153" s="17">
        <v>6.1762437814990667</v>
      </c>
      <c r="D153" s="17">
        <v>5.9963697286980269</v>
      </c>
      <c r="E153" s="16">
        <v>4.5</v>
      </c>
      <c r="F153" s="16">
        <v>5.5</v>
      </c>
      <c r="G153" s="16">
        <v>6.5</v>
      </c>
    </row>
    <row r="154" spans="1:7" x14ac:dyDescent="0.25">
      <c r="A154" s="32">
        <v>41506</v>
      </c>
      <c r="B154" s="17">
        <v>5.9185132311704631</v>
      </c>
      <c r="C154" s="17">
        <v>6.1609460543055388</v>
      </c>
      <c r="D154" s="17">
        <v>5.8697454428487568</v>
      </c>
      <c r="E154" s="16">
        <v>4.5</v>
      </c>
      <c r="F154" s="16">
        <v>5.5</v>
      </c>
      <c r="G154" s="16">
        <v>6.5</v>
      </c>
    </row>
    <row r="155" spans="1:7" x14ac:dyDescent="0.25">
      <c r="A155" s="32">
        <v>41507</v>
      </c>
      <c r="B155" s="17">
        <v>5.8690461196027996</v>
      </c>
      <c r="C155" s="17">
        <v>6.1359381584470301</v>
      </c>
      <c r="D155" s="17">
        <v>5.8233747962775047</v>
      </c>
      <c r="E155" s="16">
        <v>4.5</v>
      </c>
      <c r="F155" s="16">
        <v>5.5</v>
      </c>
      <c r="G155" s="16">
        <v>6.5</v>
      </c>
    </row>
    <row r="156" spans="1:7" x14ac:dyDescent="0.25">
      <c r="A156" s="32">
        <v>41508</v>
      </c>
      <c r="B156" s="17">
        <v>5.8588220713372721</v>
      </c>
      <c r="C156" s="17">
        <v>6.0781092964276606</v>
      </c>
      <c r="D156" s="17">
        <v>5.8519421960566795</v>
      </c>
      <c r="E156" s="16">
        <v>4.5</v>
      </c>
      <c r="F156" s="16">
        <v>5.5</v>
      </c>
      <c r="G156" s="16">
        <v>6.5</v>
      </c>
    </row>
    <row r="157" spans="1:7" x14ac:dyDescent="0.25">
      <c r="A157" s="32">
        <v>41509</v>
      </c>
      <c r="B157" s="17">
        <v>5.8053466112421734</v>
      </c>
      <c r="C157" s="17">
        <v>6.1127930727001099</v>
      </c>
      <c r="D157" s="17">
        <v>5.8470812697157308</v>
      </c>
      <c r="E157" s="16">
        <v>4.5</v>
      </c>
      <c r="F157" s="16">
        <v>5.5</v>
      </c>
      <c r="G157" s="16">
        <v>6.5</v>
      </c>
    </row>
    <row r="158" spans="1:7" x14ac:dyDescent="0.25">
      <c r="A158" s="32">
        <v>41512</v>
      </c>
      <c r="B158" s="17">
        <v>6.0506030917926754</v>
      </c>
      <c r="C158" s="17">
        <v>6.1334892002071424</v>
      </c>
      <c r="D158" s="17">
        <v>6.0816822553322396</v>
      </c>
      <c r="E158" s="16">
        <v>4.5</v>
      </c>
      <c r="F158" s="16">
        <v>5.5</v>
      </c>
      <c r="G158" s="16">
        <v>6.5</v>
      </c>
    </row>
    <row r="159" spans="1:7" x14ac:dyDescent="0.25">
      <c r="A159" s="32">
        <v>41513</v>
      </c>
      <c r="B159" s="17">
        <v>6.2059713733337665</v>
      </c>
      <c r="C159" s="17">
        <v>6.2012189720475739</v>
      </c>
      <c r="D159" s="17">
        <v>6.3163691662877222</v>
      </c>
      <c r="E159" s="16">
        <v>4.5</v>
      </c>
      <c r="F159" s="16">
        <v>5.5</v>
      </c>
      <c r="G159" s="16">
        <v>6.5</v>
      </c>
    </row>
    <row r="160" spans="1:7" x14ac:dyDescent="0.25">
      <c r="A160" s="32">
        <v>41514</v>
      </c>
      <c r="B160" s="17">
        <v>6.2113855541654068</v>
      </c>
      <c r="C160" s="17">
        <v>6.185189188849912</v>
      </c>
      <c r="D160" s="17">
        <v>6.3391706777121017</v>
      </c>
      <c r="E160" s="16">
        <v>4.5</v>
      </c>
      <c r="F160" s="16">
        <v>5.5</v>
      </c>
      <c r="G160" s="16">
        <v>6.5</v>
      </c>
    </row>
    <row r="161" spans="1:7" x14ac:dyDescent="0.25">
      <c r="A161" s="32">
        <v>41515</v>
      </c>
      <c r="B161" s="17">
        <v>6.0908519906766454</v>
      </c>
      <c r="C161" s="17">
        <v>5.9776207342776768</v>
      </c>
      <c r="D161" s="17">
        <v>6.3381057254972193</v>
      </c>
      <c r="E161" s="16">
        <v>4.5</v>
      </c>
      <c r="F161" s="16">
        <v>5.5</v>
      </c>
      <c r="G161" s="16">
        <v>6.5</v>
      </c>
    </row>
    <row r="162" spans="1:7" x14ac:dyDescent="0.25">
      <c r="A162" s="32">
        <v>41516</v>
      </c>
      <c r="B162" s="17">
        <v>5.9619640849770779</v>
      </c>
      <c r="C162" s="17">
        <v>6.0621564517102851</v>
      </c>
      <c r="D162" s="17">
        <v>6.3064209411991916</v>
      </c>
      <c r="E162" s="16">
        <v>4.5</v>
      </c>
      <c r="F162" s="16">
        <v>5.5</v>
      </c>
      <c r="G162" s="16">
        <v>6.5</v>
      </c>
    </row>
    <row r="163" spans="1:7" x14ac:dyDescent="0.25">
      <c r="A163" s="32">
        <v>41519</v>
      </c>
      <c r="B163" s="17">
        <v>5.815161515988736</v>
      </c>
      <c r="C163" s="17">
        <v>6.0237490791691197</v>
      </c>
      <c r="D163" s="17">
        <v>6.2797159000145628</v>
      </c>
      <c r="E163" s="16">
        <v>4.5</v>
      </c>
      <c r="F163" s="16">
        <v>5.5</v>
      </c>
      <c r="G163" s="16">
        <v>6.5</v>
      </c>
    </row>
    <row r="164" spans="1:7" x14ac:dyDescent="0.25">
      <c r="A164" s="32">
        <v>41520</v>
      </c>
      <c r="B164" s="17">
        <v>5.7967429857875281</v>
      </c>
      <c r="C164" s="17">
        <v>6.0088581601450661</v>
      </c>
      <c r="D164" s="17">
        <v>5.8394698440693764</v>
      </c>
      <c r="E164" s="16">
        <v>4.5</v>
      </c>
      <c r="F164" s="16">
        <v>5.5</v>
      </c>
      <c r="G164" s="16">
        <v>6.5</v>
      </c>
    </row>
    <row r="165" spans="1:7" x14ac:dyDescent="0.25">
      <c r="A165" s="32">
        <v>41521</v>
      </c>
      <c r="B165" s="17">
        <v>5.7867676646692079</v>
      </c>
      <c r="C165" s="17">
        <v>6.0786672624057223</v>
      </c>
      <c r="D165" s="17">
        <v>5.8592513561783983</v>
      </c>
      <c r="E165" s="16">
        <v>4.5</v>
      </c>
      <c r="F165" s="16">
        <v>5.5</v>
      </c>
      <c r="G165" s="16">
        <v>6.5</v>
      </c>
    </row>
    <row r="166" spans="1:7" x14ac:dyDescent="0.25">
      <c r="A166" s="32">
        <v>41522</v>
      </c>
      <c r="B166" s="17">
        <v>5.8413024273152159</v>
      </c>
      <c r="C166" s="17">
        <v>6.0835854709089556</v>
      </c>
      <c r="D166" s="17">
        <v>5.903870461357962</v>
      </c>
      <c r="E166" s="16">
        <v>4.5</v>
      </c>
      <c r="F166" s="16">
        <v>5.5</v>
      </c>
      <c r="G166" s="16">
        <v>6.5</v>
      </c>
    </row>
    <row r="167" spans="1:7" x14ac:dyDescent="0.25">
      <c r="A167" s="32">
        <v>41523</v>
      </c>
      <c r="B167" s="17">
        <v>5.9819540983164678</v>
      </c>
      <c r="C167" s="17">
        <v>6.0882885984914479</v>
      </c>
      <c r="D167" s="17">
        <v>6.0205842311455191</v>
      </c>
      <c r="E167" s="16">
        <v>4.5</v>
      </c>
      <c r="F167" s="16">
        <v>5.5</v>
      </c>
      <c r="G167" s="16">
        <v>6.5</v>
      </c>
    </row>
    <row r="168" spans="1:7" x14ac:dyDescent="0.25">
      <c r="A168" s="32">
        <v>41526</v>
      </c>
      <c r="B168" s="17">
        <v>6.0189580620218512</v>
      </c>
      <c r="C168" s="17">
        <v>6.1009191155672928</v>
      </c>
      <c r="D168" s="17">
        <v>6.0533513388620452</v>
      </c>
      <c r="E168" s="16">
        <v>4.5</v>
      </c>
      <c r="F168" s="16">
        <v>5.5</v>
      </c>
      <c r="G168" s="16">
        <v>6.5</v>
      </c>
    </row>
    <row r="169" spans="1:7" x14ac:dyDescent="0.25">
      <c r="A169" s="32">
        <v>41527</v>
      </c>
      <c r="B169" s="17">
        <v>6.003533530674356</v>
      </c>
      <c r="C169" s="17">
        <v>6.1118569309453479</v>
      </c>
      <c r="D169" s="17">
        <v>6.1228827350450965</v>
      </c>
      <c r="E169" s="16">
        <v>4.5</v>
      </c>
      <c r="F169" s="16">
        <v>5.5</v>
      </c>
      <c r="G169" s="16">
        <v>6.5</v>
      </c>
    </row>
    <row r="170" spans="1:7" x14ac:dyDescent="0.25">
      <c r="A170" s="32">
        <v>41528</v>
      </c>
      <c r="B170" s="17">
        <v>5.9862400793450998</v>
      </c>
      <c r="C170" s="17">
        <v>6.1132136037462104</v>
      </c>
      <c r="D170" s="17">
        <v>6.142951760769054</v>
      </c>
      <c r="E170" s="16">
        <v>4.5</v>
      </c>
      <c r="F170" s="16">
        <v>5.5</v>
      </c>
      <c r="G170" s="16">
        <v>6.5</v>
      </c>
    </row>
    <row r="171" spans="1:7" x14ac:dyDescent="0.25">
      <c r="A171" s="32">
        <v>41529</v>
      </c>
      <c r="B171" s="17">
        <v>6.012186609549528</v>
      </c>
      <c r="C171" s="17">
        <v>6.1259120467932551</v>
      </c>
      <c r="D171" s="17">
        <v>6.1352554236966084</v>
      </c>
      <c r="E171" s="16">
        <v>4.5</v>
      </c>
      <c r="F171" s="16">
        <v>5.5</v>
      </c>
      <c r="G171" s="16">
        <v>6.5</v>
      </c>
    </row>
    <row r="172" spans="1:7" x14ac:dyDescent="0.25">
      <c r="A172" s="32">
        <v>41530</v>
      </c>
      <c r="B172" s="17">
        <v>5.9888459500376561</v>
      </c>
      <c r="C172" s="17">
        <v>6.1103304482108021</v>
      </c>
      <c r="D172" s="17">
        <v>6.1697918577868869</v>
      </c>
      <c r="E172" s="16">
        <v>4.5</v>
      </c>
      <c r="F172" s="16">
        <v>5.5</v>
      </c>
      <c r="G172" s="16">
        <v>6.5</v>
      </c>
    </row>
    <row r="173" spans="1:7" x14ac:dyDescent="0.25">
      <c r="A173" s="32">
        <v>41533</v>
      </c>
      <c r="B173" s="17">
        <v>6.0510343309433745</v>
      </c>
      <c r="C173" s="17">
        <v>6.1269897026801479</v>
      </c>
      <c r="D173" s="17">
        <v>6.2297928739157644</v>
      </c>
      <c r="E173" s="16">
        <v>4.5</v>
      </c>
      <c r="F173" s="16">
        <v>5.5</v>
      </c>
      <c r="G173" s="16">
        <v>6.5</v>
      </c>
    </row>
    <row r="174" spans="1:7" x14ac:dyDescent="0.25">
      <c r="A174" s="32">
        <v>41534</v>
      </c>
      <c r="B174" s="17">
        <v>6.0986010818610161</v>
      </c>
      <c r="C174" s="17">
        <v>6.1110018272850892</v>
      </c>
      <c r="D174" s="17">
        <v>6.2808343730398253</v>
      </c>
      <c r="E174" s="16">
        <v>4.5</v>
      </c>
      <c r="F174" s="16">
        <v>5.5</v>
      </c>
      <c r="G174" s="16">
        <v>6.5</v>
      </c>
    </row>
    <row r="175" spans="1:7" x14ac:dyDescent="0.25">
      <c r="A175" s="32">
        <v>41535</v>
      </c>
      <c r="B175" s="17">
        <v>6.0580109303055263</v>
      </c>
      <c r="C175" s="17">
        <v>6.1290914187543164</v>
      </c>
      <c r="D175" s="17">
        <v>6.1870013822061249</v>
      </c>
      <c r="E175" s="16">
        <v>4.5</v>
      </c>
      <c r="F175" s="16">
        <v>5.5</v>
      </c>
      <c r="G175" s="16">
        <v>6.5</v>
      </c>
    </row>
    <row r="176" spans="1:7" x14ac:dyDescent="0.25">
      <c r="A176" s="32">
        <v>41536</v>
      </c>
      <c r="B176" s="17">
        <v>6.1478685746618869</v>
      </c>
      <c r="C176" s="17">
        <v>6.1155980022251741</v>
      </c>
      <c r="D176" s="17">
        <v>6.1580072512384598</v>
      </c>
      <c r="E176" s="16">
        <v>4.5</v>
      </c>
      <c r="F176" s="16">
        <v>5.5</v>
      </c>
      <c r="G176" s="16">
        <v>6.5</v>
      </c>
    </row>
    <row r="177" spans="1:7" x14ac:dyDescent="0.25">
      <c r="A177" s="32">
        <v>41537</v>
      </c>
      <c r="B177" s="17">
        <v>6.188766488765908</v>
      </c>
      <c r="C177" s="17">
        <v>6.1367497948419905</v>
      </c>
      <c r="D177" s="17">
        <v>6.3608890656555435</v>
      </c>
      <c r="E177" s="16">
        <v>4.5</v>
      </c>
      <c r="F177" s="16">
        <v>5.5</v>
      </c>
      <c r="G177" s="16">
        <v>6.5</v>
      </c>
    </row>
    <row r="178" spans="1:7" x14ac:dyDescent="0.25">
      <c r="A178" s="32">
        <v>41540</v>
      </c>
      <c r="B178" s="17">
        <v>6.1903069276196048</v>
      </c>
      <c r="C178" s="17">
        <v>6.149383921846975</v>
      </c>
      <c r="D178" s="17">
        <v>6.3374505067653288</v>
      </c>
      <c r="E178" s="16">
        <v>4.5</v>
      </c>
      <c r="F178" s="16">
        <v>5.5</v>
      </c>
      <c r="G178" s="16">
        <v>6.5</v>
      </c>
    </row>
    <row r="179" spans="1:7" x14ac:dyDescent="0.25">
      <c r="A179" s="32">
        <v>41541</v>
      </c>
      <c r="B179" s="17">
        <v>6.2439359179946354</v>
      </c>
      <c r="C179" s="17">
        <v>6.1239195166876987</v>
      </c>
      <c r="D179" s="17">
        <v>6.3802126246144679</v>
      </c>
      <c r="E179" s="16">
        <v>4.5</v>
      </c>
      <c r="F179" s="16">
        <v>5.5</v>
      </c>
      <c r="G179" s="16">
        <v>6.5</v>
      </c>
    </row>
    <row r="180" spans="1:7" x14ac:dyDescent="0.25">
      <c r="A180" s="32">
        <v>41542</v>
      </c>
      <c r="B180" s="17">
        <v>6.2878575412037412</v>
      </c>
      <c r="C180" s="17">
        <v>6.1724725158374492</v>
      </c>
      <c r="D180" s="17">
        <v>6.036257399396896</v>
      </c>
      <c r="E180" s="16">
        <v>4.5</v>
      </c>
      <c r="F180" s="16">
        <v>5.5</v>
      </c>
      <c r="G180" s="16">
        <v>6.5</v>
      </c>
    </row>
    <row r="181" spans="1:7" x14ac:dyDescent="0.25">
      <c r="A181" s="32">
        <v>41543</v>
      </c>
      <c r="B181" s="17">
        <v>6.3126074841208917</v>
      </c>
      <c r="C181" s="17">
        <v>6.1963567284547674</v>
      </c>
      <c r="D181" s="17">
        <v>6.3873401344892011</v>
      </c>
      <c r="E181" s="16">
        <v>4.5</v>
      </c>
      <c r="F181" s="16">
        <v>5.5</v>
      </c>
      <c r="G181" s="16">
        <v>6.5</v>
      </c>
    </row>
    <row r="182" spans="1:7" x14ac:dyDescent="0.25">
      <c r="A182" s="32">
        <v>41544</v>
      </c>
      <c r="B182" s="17">
        <v>6.2974763701349223</v>
      </c>
      <c r="C182" s="17">
        <v>6.2164539634397906</v>
      </c>
      <c r="D182" s="17">
        <v>6.3792177784171562</v>
      </c>
      <c r="E182" s="16">
        <v>4.5</v>
      </c>
      <c r="F182" s="16">
        <v>5.5</v>
      </c>
      <c r="G182" s="16">
        <v>6.5</v>
      </c>
    </row>
    <row r="183" spans="1:7" x14ac:dyDescent="0.25">
      <c r="A183" s="32">
        <v>41547</v>
      </c>
      <c r="B183" s="17">
        <v>6.3550446675383654</v>
      </c>
      <c r="C183" s="17">
        <v>6.1707424637943475</v>
      </c>
      <c r="D183" s="17">
        <v>6.4615627189306073</v>
      </c>
      <c r="E183" s="16">
        <v>4.5</v>
      </c>
      <c r="F183" s="16">
        <v>5.5</v>
      </c>
      <c r="G183" s="16">
        <v>6.5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86"/>
  <sheetViews>
    <sheetView topLeftCell="G1" workbookViewId="0">
      <selection activeCell="H18" sqref="H18"/>
    </sheetView>
  </sheetViews>
  <sheetFormatPr defaultRowHeight="15" x14ac:dyDescent="0.25"/>
  <cols>
    <col min="1" max="1" width="11.5703125" style="68" customWidth="1"/>
    <col min="2" max="2" width="14.5703125" style="69" customWidth="1"/>
    <col min="3" max="3" width="15.140625" style="68" customWidth="1"/>
    <col min="4" max="5" width="18" style="68" customWidth="1"/>
    <col min="6" max="6" width="21.28515625" style="68" customWidth="1"/>
    <col min="7" max="7" width="24.140625" style="68" customWidth="1"/>
    <col min="8" max="16384" width="9.140625" style="67"/>
  </cols>
  <sheetData>
    <row r="2" spans="1:20" x14ac:dyDescent="0.25">
      <c r="A2" s="144" t="s">
        <v>119</v>
      </c>
    </row>
    <row r="4" spans="1:20" ht="42.75" x14ac:dyDescent="0.25">
      <c r="A4" s="11" t="s">
        <v>142</v>
      </c>
      <c r="B4" s="76" t="s">
        <v>113</v>
      </c>
      <c r="C4" s="76" t="s">
        <v>114</v>
      </c>
      <c r="D4" s="76" t="s">
        <v>115</v>
      </c>
      <c r="E4" s="76" t="s">
        <v>116</v>
      </c>
      <c r="F4" s="76"/>
      <c r="G4" s="76"/>
    </row>
    <row r="5" spans="1:20" x14ac:dyDescent="0.25">
      <c r="A5" s="45">
        <v>41283</v>
      </c>
      <c r="B5" s="75">
        <v>1.2701944825833755E-2</v>
      </c>
      <c r="C5" s="75">
        <v>0.65259855024334212</v>
      </c>
      <c r="D5" s="75">
        <v>0.30907926347138165</v>
      </c>
      <c r="E5" s="75">
        <v>2.5620241459442646E-2</v>
      </c>
      <c r="F5" s="72"/>
      <c r="G5" s="72"/>
    </row>
    <row r="6" spans="1:20" x14ac:dyDescent="0.25">
      <c r="A6" s="45">
        <v>41284</v>
      </c>
      <c r="B6" s="75">
        <v>3.8702268803116327E-3</v>
      </c>
      <c r="C6" s="75">
        <v>0.66712772804655629</v>
      </c>
      <c r="D6" s="75">
        <v>0.30355349833192419</v>
      </c>
      <c r="E6" s="75">
        <v>2.5448546741207941E-2</v>
      </c>
      <c r="F6" s="72"/>
      <c r="G6" s="72"/>
    </row>
    <row r="7" spans="1:20" x14ac:dyDescent="0.25">
      <c r="A7" s="45">
        <v>41285</v>
      </c>
      <c r="B7" s="75">
        <v>3.8720734215970153E-3</v>
      </c>
      <c r="C7" s="75">
        <v>0.66854334353115596</v>
      </c>
      <c r="D7" s="75">
        <v>0.30252654136232271</v>
      </c>
      <c r="E7" s="75">
        <v>2.5058041684924329E-2</v>
      </c>
      <c r="F7" s="72"/>
      <c r="G7" s="72"/>
    </row>
    <row r="8" spans="1:20" x14ac:dyDescent="0.25">
      <c r="A8" s="45">
        <v>41288</v>
      </c>
      <c r="B8" s="75">
        <v>3.8738792959816205E-3</v>
      </c>
      <c r="C8" s="75">
        <v>0.66886812207148083</v>
      </c>
      <c r="D8" s="75">
        <v>0.30220560395849877</v>
      </c>
      <c r="E8" s="75">
        <v>2.5052394674038862E-2</v>
      </c>
      <c r="F8" s="72"/>
      <c r="G8" s="72"/>
    </row>
    <row r="9" spans="1:20" x14ac:dyDescent="0.25">
      <c r="A9" s="45">
        <v>41289</v>
      </c>
      <c r="B9" s="75">
        <v>3.8761102151120825E-3</v>
      </c>
      <c r="C9" s="75">
        <v>0.66924775505034351</v>
      </c>
      <c r="D9" s="75">
        <v>0.3020530862276451</v>
      </c>
      <c r="E9" s="75">
        <v>2.4823048506899335E-2</v>
      </c>
      <c r="F9" s="72"/>
      <c r="G9" s="72"/>
    </row>
    <row r="10" spans="1:20" x14ac:dyDescent="0.25">
      <c r="A10" s="45">
        <v>41290</v>
      </c>
      <c r="B10" s="75">
        <v>1.9189120746855623E-3</v>
      </c>
      <c r="C10" s="75">
        <v>0.73878256732533687</v>
      </c>
      <c r="D10" s="75">
        <v>0.23366073996539941</v>
      </c>
      <c r="E10" s="75">
        <v>2.5637780634578236E-2</v>
      </c>
      <c r="F10" s="72"/>
      <c r="G10" s="72"/>
    </row>
    <row r="11" spans="1:20" x14ac:dyDescent="0.25">
      <c r="A11" s="45">
        <v>41291</v>
      </c>
      <c r="B11" s="75">
        <v>1.9295957711179261E-3</v>
      </c>
      <c r="C11" s="75">
        <v>0.73886233503445753</v>
      </c>
      <c r="D11" s="75">
        <v>0.23340672398356807</v>
      </c>
      <c r="E11" s="75">
        <v>2.5801345210856454E-2</v>
      </c>
      <c r="F11" s="72"/>
      <c r="G11" s="72"/>
      <c r="O11"/>
      <c r="P11"/>
      <c r="Q11"/>
      <c r="R11"/>
      <c r="S11"/>
      <c r="T11" s="140"/>
    </row>
    <row r="12" spans="1:20" x14ac:dyDescent="0.25">
      <c r="A12" s="45">
        <v>41292</v>
      </c>
      <c r="B12" s="75">
        <v>4.1051875179156745E-3</v>
      </c>
      <c r="C12" s="75">
        <v>0.72262246398247054</v>
      </c>
      <c r="D12" s="75">
        <v>0.24730391051953132</v>
      </c>
      <c r="E12" s="75">
        <v>2.5968437980082477E-2</v>
      </c>
      <c r="F12" s="72"/>
      <c r="G12" s="72"/>
      <c r="O12"/>
      <c r="P12"/>
      <c r="Q12"/>
      <c r="R12"/>
      <c r="S12"/>
      <c r="T12" s="140"/>
    </row>
    <row r="13" spans="1:20" x14ac:dyDescent="0.25">
      <c r="A13" s="45">
        <v>41295</v>
      </c>
      <c r="B13" s="75">
        <v>6.7639030532142515E-3</v>
      </c>
      <c r="C13" s="75">
        <v>0.69429696373875882</v>
      </c>
      <c r="D13" s="75">
        <v>0.27480186171921378</v>
      </c>
      <c r="E13" s="75">
        <v>2.4137271488813249E-2</v>
      </c>
      <c r="F13" s="72"/>
      <c r="G13" s="72"/>
      <c r="O13"/>
      <c r="P13"/>
      <c r="Q13"/>
      <c r="R13"/>
      <c r="S13" s="140"/>
      <c r="T13"/>
    </row>
    <row r="14" spans="1:20" x14ac:dyDescent="0.25">
      <c r="A14" s="45">
        <v>41296</v>
      </c>
      <c r="B14" s="75">
        <v>8.1445708732013431E-3</v>
      </c>
      <c r="C14" s="75">
        <v>0.66646564105523609</v>
      </c>
      <c r="D14" s="75">
        <v>0.29924179516795119</v>
      </c>
      <c r="E14" s="75">
        <v>2.6147992903611396E-2</v>
      </c>
      <c r="F14" s="72"/>
      <c r="G14" s="72"/>
      <c r="O14"/>
      <c r="P14"/>
      <c r="Q14"/>
      <c r="R14" s="140"/>
      <c r="S14"/>
      <c r="T14"/>
    </row>
    <row r="15" spans="1:20" x14ac:dyDescent="0.25">
      <c r="A15" s="45">
        <v>41297</v>
      </c>
      <c r="B15" s="75">
        <v>3.452025650383076E-3</v>
      </c>
      <c r="C15" s="75">
        <v>0.55606637641060452</v>
      </c>
      <c r="D15" s="75">
        <v>0.35097326188523875</v>
      </c>
      <c r="E15" s="75">
        <v>8.9508336053773632E-2</v>
      </c>
      <c r="F15" s="72"/>
      <c r="G15" s="72"/>
    </row>
    <row r="16" spans="1:20" x14ac:dyDescent="0.25">
      <c r="A16" s="45">
        <v>41298</v>
      </c>
      <c r="B16" s="75">
        <v>3.0375691881576561E-3</v>
      </c>
      <c r="C16" s="75">
        <v>0.55731181241692518</v>
      </c>
      <c r="D16" s="75">
        <v>0.35040638345468395</v>
      </c>
      <c r="E16" s="75">
        <v>8.9244234940233064E-2</v>
      </c>
      <c r="F16" s="72"/>
      <c r="G16" s="72"/>
    </row>
    <row r="17" spans="1:7" x14ac:dyDescent="0.25">
      <c r="A17" s="45">
        <v>41299</v>
      </c>
      <c r="B17" s="75">
        <v>3.9250999116567133E-3</v>
      </c>
      <c r="C17" s="75">
        <v>0.58980050324993682</v>
      </c>
      <c r="D17" s="75">
        <v>0.32578291892783523</v>
      </c>
      <c r="E17" s="75">
        <v>8.049147791057136E-2</v>
      </c>
      <c r="F17" s="72"/>
      <c r="G17" s="72"/>
    </row>
    <row r="18" spans="1:7" x14ac:dyDescent="0.25">
      <c r="A18" s="45">
        <v>41302</v>
      </c>
      <c r="B18" s="75">
        <v>1.2578098308706966E-2</v>
      </c>
      <c r="C18" s="75">
        <v>0.54209625570746278</v>
      </c>
      <c r="D18" s="75">
        <v>0.35695618631845366</v>
      </c>
      <c r="E18" s="75">
        <v>8.836945966537664E-2</v>
      </c>
      <c r="F18" s="72"/>
      <c r="G18" s="72"/>
    </row>
    <row r="19" spans="1:7" x14ac:dyDescent="0.25">
      <c r="A19" s="45">
        <v>41303</v>
      </c>
      <c r="B19" s="75">
        <v>1.3708333299401907E-2</v>
      </c>
      <c r="C19" s="75">
        <v>0.5443461770651139</v>
      </c>
      <c r="D19" s="75">
        <v>0.35303360169159481</v>
      </c>
      <c r="E19" s="75">
        <v>8.8911887943889351E-2</v>
      </c>
      <c r="F19" s="72"/>
      <c r="G19" s="72"/>
    </row>
    <row r="20" spans="1:7" x14ac:dyDescent="0.25">
      <c r="A20" s="45">
        <v>41304</v>
      </c>
      <c r="B20" s="75">
        <v>1.5767790836509119E-2</v>
      </c>
      <c r="C20" s="75">
        <v>0.59031878080186939</v>
      </c>
      <c r="D20" s="75">
        <v>0.31920128367671063</v>
      </c>
      <c r="E20" s="75">
        <v>7.4712144684910872E-2</v>
      </c>
      <c r="F20" s="72"/>
      <c r="G20" s="72"/>
    </row>
    <row r="21" spans="1:7" x14ac:dyDescent="0.25">
      <c r="A21" s="45">
        <v>41305</v>
      </c>
      <c r="B21" s="75">
        <v>1.2607124117817755E-2</v>
      </c>
      <c r="C21" s="75">
        <v>0.57666384188690223</v>
      </c>
      <c r="D21" s="75">
        <v>0.33247034064536124</v>
      </c>
      <c r="E21" s="75">
        <v>7.8258693349918668E-2</v>
      </c>
      <c r="F21" s="72"/>
      <c r="G21" s="72"/>
    </row>
    <row r="22" spans="1:7" x14ac:dyDescent="0.25">
      <c r="A22" s="45">
        <v>41306</v>
      </c>
      <c r="B22" s="75">
        <v>4.2234681567812019E-3</v>
      </c>
      <c r="C22" s="75">
        <v>0.59015579346141411</v>
      </c>
      <c r="D22" s="75">
        <v>0.32676018248098382</v>
      </c>
      <c r="E22" s="75">
        <v>7.8860555900820889E-2</v>
      </c>
      <c r="F22" s="72"/>
      <c r="G22" s="72"/>
    </row>
    <row r="23" spans="1:7" x14ac:dyDescent="0.25">
      <c r="A23" s="45">
        <v>41309</v>
      </c>
      <c r="B23" s="75">
        <v>0</v>
      </c>
      <c r="C23" s="75">
        <v>0.59151005735029771</v>
      </c>
      <c r="D23" s="75">
        <v>0.32947303116007082</v>
      </c>
      <c r="E23" s="75">
        <v>7.9016911489631553E-2</v>
      </c>
      <c r="F23" s="72"/>
      <c r="G23" s="72"/>
    </row>
    <row r="24" spans="1:7" x14ac:dyDescent="0.25">
      <c r="A24" s="45">
        <v>41310</v>
      </c>
      <c r="B24" s="75">
        <v>0</v>
      </c>
      <c r="C24" s="75">
        <v>0.59187933613813692</v>
      </c>
      <c r="D24" s="75">
        <v>0.32891478590709733</v>
      </c>
      <c r="E24" s="75">
        <v>7.9205877954765677E-2</v>
      </c>
      <c r="F24" s="72"/>
      <c r="G24" s="72"/>
    </row>
    <row r="25" spans="1:7" x14ac:dyDescent="0.25">
      <c r="A25" s="45">
        <v>41311</v>
      </c>
      <c r="B25" s="75">
        <v>1.7125547870890764E-2</v>
      </c>
      <c r="C25" s="75">
        <v>0.54637772242786642</v>
      </c>
      <c r="D25" s="75">
        <v>0.38774674178225754</v>
      </c>
      <c r="E25" s="75">
        <v>4.8749987918985209E-2</v>
      </c>
      <c r="F25" s="72"/>
      <c r="G25" s="72"/>
    </row>
    <row r="26" spans="1:7" x14ac:dyDescent="0.25">
      <c r="A26" s="45">
        <v>41312</v>
      </c>
      <c r="B26" s="75">
        <v>1.7454102991937694E-2</v>
      </c>
      <c r="C26" s="75">
        <v>0.53734016040733401</v>
      </c>
      <c r="D26" s="75">
        <v>0.39566383983735348</v>
      </c>
      <c r="E26" s="75">
        <v>4.9541896763374851E-2</v>
      </c>
      <c r="F26" s="72"/>
      <c r="G26" s="72"/>
    </row>
    <row r="27" spans="1:7" x14ac:dyDescent="0.25">
      <c r="A27" s="45">
        <v>41313</v>
      </c>
      <c r="B27" s="75">
        <v>1.74528361081938E-2</v>
      </c>
      <c r="C27" s="75">
        <v>0.53760859217486634</v>
      </c>
      <c r="D27" s="75">
        <v>0.39532582350962575</v>
      </c>
      <c r="E27" s="75">
        <v>4.9612748207314164E-2</v>
      </c>
      <c r="F27" s="72"/>
      <c r="G27" s="72"/>
    </row>
    <row r="28" spans="1:7" x14ac:dyDescent="0.25">
      <c r="A28" s="45">
        <v>41316</v>
      </c>
      <c r="B28" s="75">
        <v>2.0278983763092232E-2</v>
      </c>
      <c r="C28" s="75">
        <v>0.54919277680910339</v>
      </c>
      <c r="D28" s="75">
        <v>0.38226365731436329</v>
      </c>
      <c r="E28" s="75">
        <v>4.8264582113440986E-2</v>
      </c>
      <c r="F28" s="72"/>
      <c r="G28" s="72"/>
    </row>
    <row r="29" spans="1:7" x14ac:dyDescent="0.25">
      <c r="A29" s="45">
        <v>41317</v>
      </c>
      <c r="B29" s="75">
        <v>2.0322999824644594E-2</v>
      </c>
      <c r="C29" s="75">
        <v>0.55465445711735151</v>
      </c>
      <c r="D29" s="75">
        <v>0.37834839362729022</v>
      </c>
      <c r="E29" s="75">
        <v>4.6674149430713595E-2</v>
      </c>
      <c r="F29" s="72"/>
      <c r="G29" s="72"/>
    </row>
    <row r="30" spans="1:7" x14ac:dyDescent="0.25">
      <c r="A30" s="45">
        <v>41318</v>
      </c>
      <c r="B30" s="75">
        <v>1.7714627063651622E-2</v>
      </c>
      <c r="C30" s="75">
        <v>0.53275016587984581</v>
      </c>
      <c r="D30" s="75">
        <v>0.35281883282481208</v>
      </c>
      <c r="E30" s="75">
        <v>9.6716374231690452E-2</v>
      </c>
      <c r="F30" s="72"/>
      <c r="G30" s="72"/>
    </row>
    <row r="31" spans="1:7" x14ac:dyDescent="0.25">
      <c r="A31" s="45">
        <v>41319</v>
      </c>
      <c r="B31" s="75">
        <v>2.0069644455635267E-2</v>
      </c>
      <c r="C31" s="75">
        <v>0.52616253883001129</v>
      </c>
      <c r="D31" s="75">
        <v>0.35917193872954656</v>
      </c>
      <c r="E31" s="75">
        <v>9.4595877984806953E-2</v>
      </c>
      <c r="F31" s="72"/>
      <c r="G31" s="72"/>
    </row>
    <row r="32" spans="1:7" x14ac:dyDescent="0.25">
      <c r="A32" s="45">
        <v>41320</v>
      </c>
      <c r="B32" s="75">
        <v>1.9762750555284172E-2</v>
      </c>
      <c r="C32" s="75">
        <v>0.51098654278543343</v>
      </c>
      <c r="D32" s="75">
        <v>0.37762823135509122</v>
      </c>
      <c r="E32" s="75">
        <v>9.1622475304191334E-2</v>
      </c>
      <c r="F32" s="72"/>
      <c r="G32" s="72"/>
    </row>
    <row r="33" spans="1:7" x14ac:dyDescent="0.25">
      <c r="A33" s="45">
        <v>41323</v>
      </c>
      <c r="B33" s="75">
        <v>1.9770553810158558E-2</v>
      </c>
      <c r="C33" s="75">
        <v>0.50060819441029047</v>
      </c>
      <c r="D33" s="75">
        <v>0.38828265293909819</v>
      </c>
      <c r="E33" s="75">
        <v>9.1338598840452784E-2</v>
      </c>
      <c r="F33" s="72"/>
      <c r="G33" s="72"/>
    </row>
    <row r="34" spans="1:7" x14ac:dyDescent="0.25">
      <c r="A34" s="45">
        <v>41324</v>
      </c>
      <c r="B34" s="75">
        <v>1.9981510983914527E-2</v>
      </c>
      <c r="C34" s="75">
        <v>0.49899856810622539</v>
      </c>
      <c r="D34" s="75">
        <v>0.38856346021265736</v>
      </c>
      <c r="E34" s="75">
        <v>9.2456460697202772E-2</v>
      </c>
      <c r="F34" s="72"/>
      <c r="G34" s="72"/>
    </row>
    <row r="35" spans="1:7" x14ac:dyDescent="0.25">
      <c r="A35" s="45">
        <v>41325</v>
      </c>
      <c r="B35" s="75">
        <v>1.3650145747180584E-2</v>
      </c>
      <c r="C35" s="75">
        <v>0.58706607517990284</v>
      </c>
      <c r="D35" s="75">
        <v>0.32670156357254587</v>
      </c>
      <c r="E35" s="75">
        <v>7.2582215500370695E-2</v>
      </c>
      <c r="F35" s="72"/>
      <c r="G35" s="72"/>
    </row>
    <row r="36" spans="1:7" x14ac:dyDescent="0.25">
      <c r="A36" s="45">
        <v>41326</v>
      </c>
      <c r="B36" s="75">
        <v>1.1468831995920033E-2</v>
      </c>
      <c r="C36" s="75">
        <v>0.60620723341546789</v>
      </c>
      <c r="D36" s="75">
        <v>0.30828066388694653</v>
      </c>
      <c r="E36" s="75">
        <v>7.4043270701665692E-2</v>
      </c>
      <c r="F36" s="72"/>
      <c r="G36" s="72"/>
    </row>
    <row r="37" spans="1:7" x14ac:dyDescent="0.25">
      <c r="A37" s="45">
        <v>41327</v>
      </c>
      <c r="B37" s="75">
        <v>1.0975054406665533E-2</v>
      </c>
      <c r="C37" s="75">
        <v>0.59572484031844053</v>
      </c>
      <c r="D37" s="75">
        <v>0.3216695862184471</v>
      </c>
      <c r="E37" s="75">
        <v>7.163051905644692E-2</v>
      </c>
      <c r="F37" s="72"/>
      <c r="G37" s="72"/>
    </row>
    <row r="38" spans="1:7" x14ac:dyDescent="0.25">
      <c r="A38" s="45">
        <v>41330</v>
      </c>
      <c r="B38" s="75">
        <v>1.6027674786134826E-2</v>
      </c>
      <c r="C38" s="75">
        <v>0.54893827111169202</v>
      </c>
      <c r="D38" s="75">
        <v>0.36856565583801121</v>
      </c>
      <c r="E38" s="75">
        <v>6.6468398264161982E-2</v>
      </c>
      <c r="F38" s="72"/>
      <c r="G38" s="72"/>
    </row>
    <row r="39" spans="1:7" x14ac:dyDescent="0.25">
      <c r="A39" s="45">
        <v>41331</v>
      </c>
      <c r="B39" s="75">
        <v>1.5481032332659536E-2</v>
      </c>
      <c r="C39" s="75">
        <v>0.58083168263185669</v>
      </c>
      <c r="D39" s="75">
        <v>0.33495172842265264</v>
      </c>
      <c r="E39" s="75">
        <v>6.8735556612831081E-2</v>
      </c>
      <c r="F39" s="72"/>
      <c r="G39" s="72"/>
    </row>
    <row r="40" spans="1:7" x14ac:dyDescent="0.25">
      <c r="A40" s="45">
        <v>41332</v>
      </c>
      <c r="B40" s="75">
        <v>1.4494095518664436E-2</v>
      </c>
      <c r="C40" s="75">
        <v>0.59248773463848126</v>
      </c>
      <c r="D40" s="75">
        <v>0.33672101130363596</v>
      </c>
      <c r="E40" s="75">
        <v>5.6297158539218219E-2</v>
      </c>
      <c r="F40" s="72"/>
      <c r="G40" s="72"/>
    </row>
    <row r="41" spans="1:7" x14ac:dyDescent="0.25">
      <c r="A41" s="45">
        <v>41333</v>
      </c>
      <c r="B41" s="75">
        <v>1.435217075150521E-2</v>
      </c>
      <c r="C41" s="75">
        <v>0.56678611278339186</v>
      </c>
      <c r="D41" s="75">
        <v>0.3628559639649413</v>
      </c>
      <c r="E41" s="75">
        <v>5.6005752500161696E-2</v>
      </c>
      <c r="F41" s="72"/>
      <c r="G41" s="72"/>
    </row>
    <row r="42" spans="1:7" x14ac:dyDescent="0.25">
      <c r="A42" s="45">
        <v>41334</v>
      </c>
      <c r="B42" s="75">
        <v>1.4013153928873869E-2</v>
      </c>
      <c r="C42" s="75">
        <v>0.58721502334123921</v>
      </c>
      <c r="D42" s="75">
        <v>0.34267259314542747</v>
      </c>
      <c r="E42" s="75">
        <v>5.6099229584459349E-2</v>
      </c>
      <c r="F42" s="72"/>
      <c r="G42" s="72"/>
    </row>
    <row r="43" spans="1:7" x14ac:dyDescent="0.25">
      <c r="A43" s="45">
        <v>41337</v>
      </c>
      <c r="B43" s="75">
        <v>1.5842088039652157E-2</v>
      </c>
      <c r="C43" s="75">
        <v>0.61217644263366433</v>
      </c>
      <c r="D43" s="75">
        <v>0.31443543275081282</v>
      </c>
      <c r="E43" s="75">
        <v>5.7546036575870624E-2</v>
      </c>
      <c r="F43" s="72"/>
      <c r="G43" s="72"/>
    </row>
    <row r="44" spans="1:7" x14ac:dyDescent="0.25">
      <c r="A44" s="45">
        <v>41338</v>
      </c>
      <c r="B44" s="75">
        <v>1.2025853897522035E-2</v>
      </c>
      <c r="C44" s="75">
        <v>0.61653034652557204</v>
      </c>
      <c r="D44" s="75">
        <v>0.31354265578834239</v>
      </c>
      <c r="E44" s="75">
        <v>5.7901143788563494E-2</v>
      </c>
      <c r="F44" s="72"/>
      <c r="G44" s="72"/>
    </row>
    <row r="45" spans="1:7" x14ac:dyDescent="0.25">
      <c r="A45" s="45">
        <v>41339</v>
      </c>
      <c r="B45" s="75">
        <v>1.4532464570015967E-2</v>
      </c>
      <c r="C45" s="75">
        <v>0.52248869411608068</v>
      </c>
      <c r="D45" s="75">
        <v>0.40223864207998716</v>
      </c>
      <c r="E45" s="75">
        <v>6.0740199233916291E-2</v>
      </c>
      <c r="F45" s="72"/>
      <c r="G45" s="72"/>
    </row>
    <row r="46" spans="1:7" x14ac:dyDescent="0.25">
      <c r="A46" s="45">
        <v>41340</v>
      </c>
      <c r="B46" s="75">
        <v>1.8436449812390301E-2</v>
      </c>
      <c r="C46" s="75">
        <v>0.53693140101800074</v>
      </c>
      <c r="D46" s="75">
        <v>0.38701876210038982</v>
      </c>
      <c r="E46" s="75">
        <v>5.7613387069219174E-2</v>
      </c>
      <c r="F46" s="72"/>
      <c r="G46" s="72"/>
    </row>
    <row r="47" spans="1:7" x14ac:dyDescent="0.25">
      <c r="A47" s="45">
        <v>41344</v>
      </c>
      <c r="B47" s="75">
        <v>1.8091984754910626E-2</v>
      </c>
      <c r="C47" s="75">
        <v>0.50572239654025219</v>
      </c>
      <c r="D47" s="75">
        <v>0.415465490737916</v>
      </c>
      <c r="E47" s="75">
        <v>6.072012796692134E-2</v>
      </c>
      <c r="F47" s="72"/>
      <c r="G47" s="72"/>
    </row>
    <row r="48" spans="1:7" x14ac:dyDescent="0.25">
      <c r="A48" s="45">
        <v>41345</v>
      </c>
      <c r="B48" s="75">
        <v>1.8850210696686236E-2</v>
      </c>
      <c r="C48" s="75">
        <v>0.51685387257863102</v>
      </c>
      <c r="D48" s="75">
        <v>0.3998785853193777</v>
      </c>
      <c r="E48" s="75">
        <v>6.4417331405304853E-2</v>
      </c>
      <c r="F48" s="72"/>
      <c r="G48" s="72"/>
    </row>
    <row r="49" spans="1:7" x14ac:dyDescent="0.25">
      <c r="A49" s="45">
        <v>41346</v>
      </c>
      <c r="B49" s="75">
        <v>1.6513151656024124E-2</v>
      </c>
      <c r="C49" s="75">
        <v>0.59867805172705058</v>
      </c>
      <c r="D49" s="75">
        <v>0.33409447911367324</v>
      </c>
      <c r="E49" s="75">
        <v>5.0714317503251866E-2</v>
      </c>
      <c r="F49" s="72"/>
      <c r="G49" s="72"/>
    </row>
    <row r="50" spans="1:7" x14ac:dyDescent="0.25">
      <c r="A50" s="45">
        <v>41347</v>
      </c>
      <c r="B50" s="75">
        <v>1.5266362544002744E-2</v>
      </c>
      <c r="C50" s="75">
        <v>0.58781293882310093</v>
      </c>
      <c r="D50" s="75">
        <v>0.34535588806758882</v>
      </c>
      <c r="E50" s="75">
        <v>5.1564810565307449E-2</v>
      </c>
      <c r="F50" s="72"/>
      <c r="G50" s="72"/>
    </row>
    <row r="51" spans="1:7" x14ac:dyDescent="0.25">
      <c r="A51" s="45">
        <v>41348</v>
      </c>
      <c r="B51" s="75">
        <v>1.8799604126187596E-2</v>
      </c>
      <c r="C51" s="75">
        <v>0.5823910630237018</v>
      </c>
      <c r="D51" s="75">
        <v>0.34778553859901334</v>
      </c>
      <c r="E51" s="75">
        <v>5.1023794251097244E-2</v>
      </c>
      <c r="F51" s="72"/>
      <c r="G51" s="72"/>
    </row>
    <row r="52" spans="1:7" x14ac:dyDescent="0.25">
      <c r="A52" s="45">
        <v>41351</v>
      </c>
      <c r="B52" s="75">
        <v>2.0560110213930168E-2</v>
      </c>
      <c r="C52" s="75">
        <v>0.59263387389221123</v>
      </c>
      <c r="D52" s="75">
        <v>0.33512826028379628</v>
      </c>
      <c r="E52" s="75">
        <v>5.1677755610062374E-2</v>
      </c>
      <c r="F52" s="72"/>
      <c r="G52" s="72"/>
    </row>
    <row r="53" spans="1:7" x14ac:dyDescent="0.25">
      <c r="A53" s="45">
        <v>41352</v>
      </c>
      <c r="B53" s="75">
        <v>1.8314346144670347E-2</v>
      </c>
      <c r="C53" s="75">
        <v>0.59028254146144277</v>
      </c>
      <c r="D53" s="75">
        <v>0.33767786687204471</v>
      </c>
      <c r="E53" s="75">
        <v>5.3725245521842158E-2</v>
      </c>
      <c r="F53" s="72"/>
      <c r="G53" s="72"/>
    </row>
    <row r="54" spans="1:7" x14ac:dyDescent="0.25">
      <c r="A54" s="45">
        <v>41353</v>
      </c>
      <c r="B54" s="75">
        <v>1.0684355052644656E-2</v>
      </c>
      <c r="C54" s="75">
        <v>0.53307873911284964</v>
      </c>
      <c r="D54" s="75">
        <v>0.37966374101871941</v>
      </c>
      <c r="E54" s="75">
        <v>7.6573164815786188E-2</v>
      </c>
      <c r="F54" s="72"/>
      <c r="G54" s="72"/>
    </row>
    <row r="55" spans="1:7" x14ac:dyDescent="0.25">
      <c r="A55" s="45">
        <v>41354</v>
      </c>
      <c r="B55" s="75">
        <v>1.0718386836410155E-2</v>
      </c>
      <c r="C55" s="75">
        <v>0.53271492071330173</v>
      </c>
      <c r="D55" s="75">
        <v>0.37974361674307122</v>
      </c>
      <c r="E55" s="75">
        <v>7.6823075707217053E-2</v>
      </c>
      <c r="F55" s="72"/>
      <c r="G55" s="72"/>
    </row>
    <row r="56" spans="1:7" x14ac:dyDescent="0.25">
      <c r="A56" s="45">
        <v>41355</v>
      </c>
      <c r="B56" s="75">
        <v>1.321813288041941E-2</v>
      </c>
      <c r="C56" s="75">
        <v>0.53212458101194848</v>
      </c>
      <c r="D56" s="75">
        <v>0.3779851155543833</v>
      </c>
      <c r="E56" s="75">
        <v>7.6672170553248778E-2</v>
      </c>
      <c r="F56" s="72"/>
      <c r="G56" s="72"/>
    </row>
    <row r="57" spans="1:7" x14ac:dyDescent="0.25">
      <c r="A57" s="45">
        <v>41358</v>
      </c>
      <c r="B57" s="75">
        <v>1.5418347679548038E-2</v>
      </c>
      <c r="C57" s="75">
        <v>0.49584725241552696</v>
      </c>
      <c r="D57" s="75">
        <v>0.4143700171049341</v>
      </c>
      <c r="E57" s="75">
        <v>7.4364382799990941E-2</v>
      </c>
      <c r="F57" s="72"/>
      <c r="G57" s="72"/>
    </row>
    <row r="58" spans="1:7" x14ac:dyDescent="0.25">
      <c r="A58" s="45">
        <v>41359</v>
      </c>
      <c r="B58" s="75">
        <v>1.4419794929716376E-2</v>
      </c>
      <c r="C58" s="75">
        <v>0.52275575240909133</v>
      </c>
      <c r="D58" s="75">
        <v>0.38726223146906102</v>
      </c>
      <c r="E58" s="75">
        <v>7.5562221192131213E-2</v>
      </c>
      <c r="F58" s="72"/>
      <c r="G58" s="72"/>
    </row>
    <row r="59" spans="1:7" x14ac:dyDescent="0.25">
      <c r="A59" s="45">
        <v>41360</v>
      </c>
      <c r="B59" s="75">
        <v>1.798576039769683E-2</v>
      </c>
      <c r="C59" s="75">
        <v>0.51951953422923713</v>
      </c>
      <c r="D59" s="75">
        <v>0.40347342322705981</v>
      </c>
      <c r="E59" s="75">
        <v>5.9021282146006097E-2</v>
      </c>
      <c r="F59" s="72"/>
      <c r="G59" s="72"/>
    </row>
    <row r="60" spans="1:7" x14ac:dyDescent="0.25">
      <c r="A60" s="45">
        <v>41361</v>
      </c>
      <c r="B60" s="75">
        <v>1.4728741898692438E-2</v>
      </c>
      <c r="C60" s="75">
        <v>0.45367619159581402</v>
      </c>
      <c r="D60" s="75">
        <v>0.4462484413468068</v>
      </c>
      <c r="E60" s="75">
        <v>8.5346625158686726E-2</v>
      </c>
      <c r="F60" s="72"/>
      <c r="G60" s="72"/>
    </row>
    <row r="61" spans="1:7" x14ac:dyDescent="0.25">
      <c r="A61" s="45">
        <v>41362</v>
      </c>
      <c r="B61" s="75">
        <v>1.7982934448162867E-2</v>
      </c>
      <c r="C61" s="75">
        <v>0.51777793034468944</v>
      </c>
      <c r="D61" s="75">
        <v>0.41236384605012899</v>
      </c>
      <c r="E61" s="75">
        <v>5.1875289157018868E-2</v>
      </c>
      <c r="F61" s="72"/>
      <c r="G61" s="72"/>
    </row>
    <row r="62" spans="1:7" x14ac:dyDescent="0.25">
      <c r="A62" s="45">
        <v>41365</v>
      </c>
      <c r="B62" s="75">
        <v>1.6056218162001687E-2</v>
      </c>
      <c r="C62" s="75">
        <v>0.5138119594155337</v>
      </c>
      <c r="D62" s="75">
        <v>0.41848942243382697</v>
      </c>
      <c r="E62" s="75">
        <v>5.1642399988637566E-2</v>
      </c>
      <c r="F62" s="72"/>
      <c r="G62" s="72"/>
    </row>
    <row r="63" spans="1:7" x14ac:dyDescent="0.25">
      <c r="A63" s="45">
        <v>41366</v>
      </c>
      <c r="B63" s="75">
        <v>1.6697806334366072E-2</v>
      </c>
      <c r="C63" s="75">
        <v>0.53443169304414084</v>
      </c>
      <c r="D63" s="75">
        <v>0.39733615771559011</v>
      </c>
      <c r="E63" s="75">
        <v>5.1534342905902898E-2</v>
      </c>
      <c r="F63" s="72"/>
      <c r="G63" s="72"/>
    </row>
    <row r="64" spans="1:7" x14ac:dyDescent="0.25">
      <c r="A64" s="74">
        <v>41367</v>
      </c>
      <c r="B64" s="73">
        <v>1.7550516792113599E-2</v>
      </c>
      <c r="C64" s="73">
        <v>0.50232872981453736</v>
      </c>
      <c r="D64" s="72">
        <v>0.395949949329158</v>
      </c>
      <c r="E64" s="72">
        <v>8.4170804064191071E-2</v>
      </c>
      <c r="F64" s="72"/>
      <c r="G64" s="72"/>
    </row>
    <row r="65" spans="1:5" s="67" customFormat="1" x14ac:dyDescent="0.25">
      <c r="A65" s="71">
        <v>41368</v>
      </c>
      <c r="B65" s="70">
        <v>1.9646936989019686E-2</v>
      </c>
      <c r="C65" s="70">
        <v>0.44313850576960812</v>
      </c>
      <c r="D65" s="68">
        <v>0.4455288206402826</v>
      </c>
      <c r="E65" s="68">
        <v>9.1685736601089696E-2</v>
      </c>
    </row>
    <row r="66" spans="1:5" s="67" customFormat="1" x14ac:dyDescent="0.25">
      <c r="A66" s="71">
        <v>41369</v>
      </c>
      <c r="B66" s="70">
        <v>2.0021319651414227E-2</v>
      </c>
      <c r="C66" s="70">
        <v>0.44783392545416845</v>
      </c>
      <c r="D66" s="68">
        <v>0.43764326070615789</v>
      </c>
      <c r="E66" s="68">
        <v>9.4501494188259594E-2</v>
      </c>
    </row>
    <row r="67" spans="1:5" s="67" customFormat="1" x14ac:dyDescent="0.25">
      <c r="A67" s="71">
        <v>41372</v>
      </c>
      <c r="B67" s="70">
        <v>1.8879945572650127E-2</v>
      </c>
      <c r="C67" s="70">
        <v>0.45977216119238284</v>
      </c>
      <c r="D67" s="68">
        <v>0.4289986809835295</v>
      </c>
      <c r="E67" s="68">
        <v>9.2349212251437426E-2</v>
      </c>
    </row>
    <row r="68" spans="1:5" s="67" customFormat="1" x14ac:dyDescent="0.25">
      <c r="A68" s="71">
        <v>41373</v>
      </c>
      <c r="B68" s="70">
        <v>1.8913452269254075E-2</v>
      </c>
      <c r="C68" s="70">
        <v>0.5016631553370362</v>
      </c>
      <c r="D68" s="68">
        <v>0.39430944634726728</v>
      </c>
      <c r="E68" s="68">
        <v>8.5113946046442415E-2</v>
      </c>
    </row>
    <row r="69" spans="1:5" s="67" customFormat="1" x14ac:dyDescent="0.25">
      <c r="A69" s="71">
        <v>41374</v>
      </c>
      <c r="B69" s="70">
        <v>1.9124739760870174E-2</v>
      </c>
      <c r="C69" s="70">
        <v>0.52805379543833231</v>
      </c>
      <c r="D69" s="68">
        <v>0.37084735848852701</v>
      </c>
      <c r="E69" s="68">
        <v>8.1974106312270603E-2</v>
      </c>
    </row>
    <row r="70" spans="1:5" s="67" customFormat="1" x14ac:dyDescent="0.25">
      <c r="A70" s="71">
        <v>41375</v>
      </c>
      <c r="B70" s="70">
        <v>1.7778562556624782E-2</v>
      </c>
      <c r="C70" s="70">
        <v>0.55116756707684256</v>
      </c>
      <c r="D70" s="68">
        <v>0.3517452195683653</v>
      </c>
      <c r="E70" s="68">
        <v>7.9308650798167429E-2</v>
      </c>
    </row>
    <row r="71" spans="1:5" s="67" customFormat="1" x14ac:dyDescent="0.25">
      <c r="A71" s="71">
        <v>41376</v>
      </c>
      <c r="B71" s="70">
        <v>1.7400318463588658E-2</v>
      </c>
      <c r="C71" s="70">
        <v>0.55734127454870652</v>
      </c>
      <c r="D71" s="68">
        <v>0.34657473237524994</v>
      </c>
      <c r="E71" s="68">
        <v>7.8683674612454832E-2</v>
      </c>
    </row>
    <row r="72" spans="1:5" s="67" customFormat="1" x14ac:dyDescent="0.25">
      <c r="A72" s="71">
        <v>41379</v>
      </c>
      <c r="B72" s="70">
        <v>1.6318116006247975E-2</v>
      </c>
      <c r="C72" s="70">
        <v>0.56351760904108406</v>
      </c>
      <c r="D72" s="68">
        <v>0.34280706067647693</v>
      </c>
      <c r="E72" s="68">
        <v>7.7357214276191119E-2</v>
      </c>
    </row>
    <row r="73" spans="1:5" s="67" customFormat="1" x14ac:dyDescent="0.25">
      <c r="A73" s="71">
        <v>41380</v>
      </c>
      <c r="B73" s="70">
        <v>1.7430457433765006E-2</v>
      </c>
      <c r="C73" s="70">
        <v>0.5325493467931981</v>
      </c>
      <c r="D73" s="68">
        <v>0.37648554058690481</v>
      </c>
      <c r="E73" s="68">
        <v>7.3534655186132003E-2</v>
      </c>
    </row>
    <row r="74" spans="1:5" s="67" customFormat="1" x14ac:dyDescent="0.25">
      <c r="A74" s="71">
        <v>41381</v>
      </c>
      <c r="B74" s="70">
        <v>2.0169936213136917E-2</v>
      </c>
      <c r="C74" s="70">
        <v>0.53189085097308375</v>
      </c>
      <c r="D74" s="68">
        <v>0.3671202242105408</v>
      </c>
      <c r="E74" s="68">
        <v>8.0818988603238606E-2</v>
      </c>
    </row>
    <row r="75" spans="1:5" s="67" customFormat="1" x14ac:dyDescent="0.25">
      <c r="A75" s="71">
        <v>41382</v>
      </c>
      <c r="B75" s="70">
        <v>1.8261628769135736E-2</v>
      </c>
      <c r="C75" s="70">
        <v>0.51480629226262353</v>
      </c>
      <c r="D75" s="68">
        <v>0.38821246294979056</v>
      </c>
      <c r="E75" s="68">
        <v>7.871961601845022E-2</v>
      </c>
    </row>
    <row r="76" spans="1:5" s="67" customFormat="1" x14ac:dyDescent="0.25">
      <c r="A76" s="71">
        <v>41383</v>
      </c>
      <c r="B76" s="70">
        <v>1.5435461273052058E-2</v>
      </c>
      <c r="C76" s="70">
        <v>0.4989471416730662</v>
      </c>
      <c r="D76" s="68">
        <v>0.40627138579503491</v>
      </c>
      <c r="E76" s="68">
        <v>7.9346011258846827E-2</v>
      </c>
    </row>
    <row r="77" spans="1:5" s="67" customFormat="1" x14ac:dyDescent="0.25">
      <c r="A77" s="71">
        <v>41386</v>
      </c>
      <c r="B77" s="70">
        <v>1.4021366157719524E-2</v>
      </c>
      <c r="C77" s="70">
        <v>0.47788627994196287</v>
      </c>
      <c r="D77" s="68">
        <v>0.4171790389413062</v>
      </c>
      <c r="E77" s="68">
        <v>9.091331495901149E-2</v>
      </c>
    </row>
    <row r="78" spans="1:5" s="67" customFormat="1" x14ac:dyDescent="0.25">
      <c r="A78" s="71">
        <v>41387</v>
      </c>
      <c r="B78" s="70">
        <v>1.3214597364312018E-2</v>
      </c>
      <c r="C78" s="70">
        <v>0.47764082540753822</v>
      </c>
      <c r="D78" s="68">
        <v>0.41988281149447038</v>
      </c>
      <c r="E78" s="68">
        <v>8.9261765733679416E-2</v>
      </c>
    </row>
    <row r="79" spans="1:5" s="67" customFormat="1" x14ac:dyDescent="0.25">
      <c r="A79" s="71">
        <v>41388</v>
      </c>
      <c r="B79" s="70">
        <v>1.0568213173506933E-2</v>
      </c>
      <c r="C79" s="70">
        <v>0.48411111927197525</v>
      </c>
      <c r="D79" s="68">
        <v>0.4167149937167382</v>
      </c>
      <c r="E79" s="68">
        <v>8.8605673837779647E-2</v>
      </c>
    </row>
    <row r="80" spans="1:5" s="67" customFormat="1" x14ac:dyDescent="0.25">
      <c r="A80" s="71">
        <v>41389</v>
      </c>
      <c r="B80" s="70">
        <v>8.6483520987045391E-3</v>
      </c>
      <c r="C80" s="70">
        <v>0.49745005236882761</v>
      </c>
      <c r="D80" s="68">
        <v>0.41266434000185742</v>
      </c>
      <c r="E80" s="68">
        <v>8.1237255530610342E-2</v>
      </c>
    </row>
    <row r="81" spans="1:5" s="67" customFormat="1" x14ac:dyDescent="0.25">
      <c r="A81" s="71">
        <v>41390</v>
      </c>
      <c r="B81" s="70">
        <v>1.1190830618268931E-2</v>
      </c>
      <c r="C81" s="70">
        <v>0.48553055869483064</v>
      </c>
      <c r="D81" s="68">
        <v>0.42262021388876098</v>
      </c>
      <c r="E81" s="68">
        <v>8.065839679813934E-2</v>
      </c>
    </row>
    <row r="82" spans="1:5" s="67" customFormat="1" x14ac:dyDescent="0.25">
      <c r="A82" s="71">
        <v>41393</v>
      </c>
      <c r="B82" s="70">
        <v>1.5362937407226307E-2</v>
      </c>
      <c r="C82" s="70">
        <v>0.47677159856576268</v>
      </c>
      <c r="D82" s="68">
        <v>0.4256034194985151</v>
      </c>
      <c r="E82" s="68">
        <v>8.2262044528495934E-2</v>
      </c>
    </row>
    <row r="83" spans="1:5" s="67" customFormat="1" x14ac:dyDescent="0.25">
      <c r="A83" s="71">
        <v>41394</v>
      </c>
      <c r="B83" s="70">
        <v>1.9126976607724954E-2</v>
      </c>
      <c r="C83" s="70">
        <v>0.4942963484046759</v>
      </c>
      <c r="D83" s="68">
        <v>0.42326098302505288</v>
      </c>
      <c r="E83" s="68">
        <v>6.3315691962546147E-2</v>
      </c>
    </row>
    <row r="84" spans="1:5" s="67" customFormat="1" x14ac:dyDescent="0.25">
      <c r="A84" s="71">
        <v>41400</v>
      </c>
      <c r="B84" s="70">
        <v>2.1683849356485155E-2</v>
      </c>
      <c r="C84" s="70">
        <v>0.48508967835811584</v>
      </c>
      <c r="D84" s="68">
        <v>0.41153365868462893</v>
      </c>
      <c r="E84" s="68">
        <v>8.1692813600770062E-2</v>
      </c>
    </row>
    <row r="85" spans="1:5" s="67" customFormat="1" x14ac:dyDescent="0.25">
      <c r="A85" s="71">
        <v>41401</v>
      </c>
      <c r="B85" s="70">
        <v>2.2094363369346035E-2</v>
      </c>
      <c r="C85" s="70">
        <v>0.47626098967448049</v>
      </c>
      <c r="D85" s="68">
        <v>0.43484422167715187</v>
      </c>
      <c r="E85" s="68">
        <v>6.6800425279021566E-2</v>
      </c>
    </row>
    <row r="86" spans="1:5" s="67" customFormat="1" x14ac:dyDescent="0.25">
      <c r="A86" s="71">
        <v>41402</v>
      </c>
      <c r="B86" s="70">
        <v>2.2743149775373291E-2</v>
      </c>
      <c r="C86" s="70">
        <v>0.54101051801710198</v>
      </c>
      <c r="D86" s="68">
        <v>0.39896805926012591</v>
      </c>
      <c r="E86" s="68">
        <v>3.727827294739889E-2</v>
      </c>
    </row>
    <row r="87" spans="1:5" s="67" customFormat="1" x14ac:dyDescent="0.25">
      <c r="A87" s="71">
        <v>41407</v>
      </c>
      <c r="B87" s="70">
        <v>1.5437923828052374E-2</v>
      </c>
      <c r="C87" s="70">
        <v>0.50433060932836504</v>
      </c>
      <c r="D87" s="68">
        <v>0.42699272972810065</v>
      </c>
      <c r="E87" s="68">
        <v>5.3238737115481938E-2</v>
      </c>
    </row>
    <row r="88" spans="1:5" s="67" customFormat="1" x14ac:dyDescent="0.25">
      <c r="A88" s="71">
        <v>41408</v>
      </c>
      <c r="B88" s="70">
        <v>1.5273729514465288E-2</v>
      </c>
      <c r="C88" s="70">
        <v>0.49355283742324146</v>
      </c>
      <c r="D88" s="68">
        <v>0.42695618812931885</v>
      </c>
      <c r="E88" s="68">
        <v>6.4217244932974357E-2</v>
      </c>
    </row>
    <row r="89" spans="1:5" s="67" customFormat="1" x14ac:dyDescent="0.25">
      <c r="A89" s="71">
        <v>41409</v>
      </c>
      <c r="B89" s="70">
        <v>1.6351874687588201E-2</v>
      </c>
      <c r="C89" s="70">
        <v>0.49399847794607404</v>
      </c>
      <c r="D89" s="68">
        <v>0.42466771053502367</v>
      </c>
      <c r="E89" s="68">
        <v>6.4981936831313994E-2</v>
      </c>
    </row>
    <row r="90" spans="1:5" s="67" customFormat="1" x14ac:dyDescent="0.25">
      <c r="A90" s="71">
        <v>41410</v>
      </c>
      <c r="B90" s="70">
        <v>1.6419386747171548E-2</v>
      </c>
      <c r="C90" s="70">
        <v>0.4959399168966756</v>
      </c>
      <c r="D90" s="68">
        <v>0.4233017054595416</v>
      </c>
      <c r="E90" s="68">
        <v>6.4338990896611242E-2</v>
      </c>
    </row>
    <row r="91" spans="1:5" s="67" customFormat="1" x14ac:dyDescent="0.25">
      <c r="A91" s="71">
        <v>41411</v>
      </c>
      <c r="B91" s="70">
        <v>1.5417607444471649E-2</v>
      </c>
      <c r="C91" s="70">
        <v>0.49897471824197054</v>
      </c>
      <c r="D91" s="68">
        <v>0.42141081811084524</v>
      </c>
      <c r="E91" s="68">
        <v>6.4196856202712579E-2</v>
      </c>
    </row>
    <row r="92" spans="1:5" s="67" customFormat="1" x14ac:dyDescent="0.25">
      <c r="A92" s="71">
        <v>41414</v>
      </c>
      <c r="B92" s="70">
        <v>1.5671146349507843E-2</v>
      </c>
      <c r="C92" s="70">
        <v>0.5245152304398748</v>
      </c>
      <c r="D92" s="68">
        <v>0.41309070765904521</v>
      </c>
      <c r="E92" s="68">
        <v>4.672291555157225E-2</v>
      </c>
    </row>
    <row r="93" spans="1:5" s="67" customFormat="1" x14ac:dyDescent="0.25">
      <c r="A93" s="71">
        <v>41415</v>
      </c>
      <c r="B93" s="70">
        <v>1.5182980614501114E-2</v>
      </c>
      <c r="C93" s="70">
        <v>0.5236847889279026</v>
      </c>
      <c r="D93" s="68">
        <v>0.41436510045457647</v>
      </c>
      <c r="E93" s="68">
        <v>4.6767130003019873E-2</v>
      </c>
    </row>
    <row r="94" spans="1:5" s="67" customFormat="1" x14ac:dyDescent="0.25">
      <c r="A94" s="71">
        <v>41416</v>
      </c>
      <c r="B94" s="70">
        <v>1.5696155388347E-2</v>
      </c>
      <c r="C94" s="70">
        <v>0.47272646277329505</v>
      </c>
      <c r="D94" s="68">
        <v>0.45727917561278814</v>
      </c>
      <c r="E94" s="68">
        <v>5.4298206225569835E-2</v>
      </c>
    </row>
    <row r="95" spans="1:5" s="67" customFormat="1" x14ac:dyDescent="0.25">
      <c r="A95" s="71">
        <v>41417</v>
      </c>
      <c r="B95" s="70">
        <v>1.5441280170159723E-2</v>
      </c>
      <c r="C95" s="70">
        <v>0.46839973602822493</v>
      </c>
      <c r="D95" s="68">
        <v>0.46161814686710306</v>
      </c>
      <c r="E95" s="68">
        <v>5.4540836934512296E-2</v>
      </c>
    </row>
    <row r="96" spans="1:5" s="67" customFormat="1" x14ac:dyDescent="0.25">
      <c r="A96" s="71">
        <v>41418</v>
      </c>
      <c r="B96" s="70">
        <v>1.5491993219790256E-2</v>
      </c>
      <c r="C96" s="70">
        <v>0.49282644967287359</v>
      </c>
      <c r="D96" s="68">
        <v>0.43903210606485576</v>
      </c>
      <c r="E96" s="68">
        <v>5.2649451042480352E-2</v>
      </c>
    </row>
    <row r="97" spans="1:5" s="67" customFormat="1" x14ac:dyDescent="0.25">
      <c r="A97" s="71">
        <v>41421</v>
      </c>
      <c r="B97" s="70">
        <v>1.6173652727178838E-2</v>
      </c>
      <c r="C97" s="70">
        <v>0.48449360490993104</v>
      </c>
      <c r="D97" s="68">
        <v>0.44451190814502556</v>
      </c>
      <c r="E97" s="68">
        <v>5.4820834217864677E-2</v>
      </c>
    </row>
    <row r="98" spans="1:5" s="67" customFormat="1" x14ac:dyDescent="0.25">
      <c r="A98" s="71">
        <v>41422</v>
      </c>
      <c r="B98" s="70">
        <v>1.5905889349618736E-2</v>
      </c>
      <c r="C98" s="70">
        <v>0.47905318403652275</v>
      </c>
      <c r="D98" s="68">
        <v>0.43387660946729661</v>
      </c>
      <c r="E98" s="68">
        <v>7.1164317146561823E-2</v>
      </c>
    </row>
    <row r="99" spans="1:5" s="67" customFormat="1" x14ac:dyDescent="0.25">
      <c r="A99" s="71">
        <v>41423</v>
      </c>
      <c r="B99" s="70">
        <v>1.9243841309002977E-2</v>
      </c>
      <c r="C99" s="70">
        <v>0.49626820665665616</v>
      </c>
      <c r="D99" s="68">
        <v>0.43146395424590173</v>
      </c>
      <c r="E99" s="68">
        <v>5.3023997788439206E-2</v>
      </c>
    </row>
    <row r="100" spans="1:5" s="67" customFormat="1" x14ac:dyDescent="0.25">
      <c r="A100" s="71">
        <v>41424</v>
      </c>
      <c r="B100" s="70">
        <v>1.9048977823547107E-2</v>
      </c>
      <c r="C100" s="70">
        <v>0.48772662000486322</v>
      </c>
      <c r="D100" s="68">
        <v>0.44052983409783608</v>
      </c>
      <c r="E100" s="68">
        <v>5.2694568073753445E-2</v>
      </c>
    </row>
    <row r="101" spans="1:5" s="67" customFormat="1" x14ac:dyDescent="0.25">
      <c r="A101" s="71">
        <v>41425</v>
      </c>
      <c r="B101" s="70">
        <v>2.0156180219700844E-2</v>
      </c>
      <c r="C101" s="70">
        <v>0.48743698548271236</v>
      </c>
      <c r="D101" s="68">
        <v>0.43834527160946163</v>
      </c>
      <c r="E101" s="68">
        <v>5.4061562688125134E-2</v>
      </c>
    </row>
    <row r="102" spans="1:5" s="67" customFormat="1" x14ac:dyDescent="0.25">
      <c r="A102" s="71">
        <v>41428</v>
      </c>
      <c r="B102" s="70">
        <v>1.8767781546559205E-2</v>
      </c>
      <c r="C102" s="70">
        <v>0.49074464688046499</v>
      </c>
      <c r="D102" s="68">
        <v>0.448645672555259</v>
      </c>
      <c r="E102" s="68">
        <v>4.1841899017716858E-2</v>
      </c>
    </row>
    <row r="103" spans="1:5" s="67" customFormat="1" x14ac:dyDescent="0.25">
      <c r="A103" s="71">
        <v>41429</v>
      </c>
      <c r="B103" s="70">
        <v>1.6946737438155161E-2</v>
      </c>
      <c r="C103" s="70">
        <v>0.49942664821590699</v>
      </c>
      <c r="D103" s="68">
        <v>0.4441531430617916</v>
      </c>
      <c r="E103" s="68">
        <v>3.947347128414614E-2</v>
      </c>
    </row>
    <row r="104" spans="1:5" s="67" customFormat="1" x14ac:dyDescent="0.25">
      <c r="A104" s="71">
        <v>41430</v>
      </c>
      <c r="B104" s="70">
        <v>2.3439003954909686E-2</v>
      </c>
      <c r="C104" s="70">
        <v>0.50828123404687853</v>
      </c>
      <c r="D104" s="68">
        <v>0.42267326789203802</v>
      </c>
      <c r="E104" s="68">
        <v>4.5606494106173838E-2</v>
      </c>
    </row>
    <row r="105" spans="1:5" s="67" customFormat="1" x14ac:dyDescent="0.25">
      <c r="A105" s="71">
        <v>41431</v>
      </c>
      <c r="B105" s="70">
        <v>2.4544859264263828E-2</v>
      </c>
      <c r="C105" s="70">
        <v>0.5302416712152449</v>
      </c>
      <c r="D105" s="68">
        <v>0.41951352329556585</v>
      </c>
      <c r="E105" s="68">
        <v>2.5699946224925288E-2</v>
      </c>
    </row>
    <row r="106" spans="1:5" s="67" customFormat="1" x14ac:dyDescent="0.25">
      <c r="A106" s="71">
        <v>41432</v>
      </c>
      <c r="B106" s="70">
        <v>1.8673268499997855E-2</v>
      </c>
      <c r="C106" s="70">
        <v>0.54194381192939356</v>
      </c>
      <c r="D106" s="68">
        <v>0.41460230844272916</v>
      </c>
      <c r="E106" s="68">
        <v>2.4780611127879382E-2</v>
      </c>
    </row>
    <row r="107" spans="1:5" s="67" customFormat="1" x14ac:dyDescent="0.25">
      <c r="A107" s="71">
        <v>41435</v>
      </c>
      <c r="B107" s="70">
        <v>1.6923323309506841E-2</v>
      </c>
      <c r="C107" s="70">
        <v>0.5504980013146803</v>
      </c>
      <c r="D107" s="68">
        <v>0.40708382528764908</v>
      </c>
      <c r="E107" s="68">
        <v>2.5494850088163785E-2</v>
      </c>
    </row>
    <row r="108" spans="1:5" s="67" customFormat="1" x14ac:dyDescent="0.25">
      <c r="A108" s="71">
        <v>41436</v>
      </c>
      <c r="B108" s="70">
        <v>1.8413840393395775E-2</v>
      </c>
      <c r="C108" s="70">
        <v>0.52791474947954298</v>
      </c>
      <c r="D108" s="68">
        <v>0.42514985771998759</v>
      </c>
      <c r="E108" s="68">
        <v>2.8521552407073728E-2</v>
      </c>
    </row>
    <row r="109" spans="1:5" s="67" customFormat="1" x14ac:dyDescent="0.25">
      <c r="A109" s="71">
        <v>41438</v>
      </c>
      <c r="B109" s="70">
        <v>1.7062749762017802E-2</v>
      </c>
      <c r="C109" s="70">
        <v>0.48109758320249868</v>
      </c>
      <c r="D109" s="68">
        <v>0.44321745202458496</v>
      </c>
      <c r="E109" s="68">
        <v>5.862221501089851E-2</v>
      </c>
    </row>
    <row r="110" spans="1:5" s="67" customFormat="1" x14ac:dyDescent="0.25">
      <c r="A110" s="71">
        <v>41439</v>
      </c>
      <c r="B110" s="70">
        <v>1.6980032438849779E-2</v>
      </c>
      <c r="C110" s="70">
        <v>0.48372519331121611</v>
      </c>
      <c r="D110" s="68">
        <v>0.44070244764441519</v>
      </c>
      <c r="E110" s="68">
        <v>5.8592326605518975E-2</v>
      </c>
    </row>
    <row r="111" spans="1:5" s="67" customFormat="1" x14ac:dyDescent="0.25">
      <c r="A111" s="71">
        <v>41442</v>
      </c>
      <c r="B111" s="70">
        <v>2.0222815916853064E-2</v>
      </c>
      <c r="C111" s="70">
        <v>0.48191037206225534</v>
      </c>
      <c r="D111" s="68">
        <v>0.43930748704024897</v>
      </c>
      <c r="E111" s="68">
        <v>5.8559324980642737E-2</v>
      </c>
    </row>
    <row r="112" spans="1:5" s="67" customFormat="1" x14ac:dyDescent="0.25">
      <c r="A112" s="71">
        <v>41443</v>
      </c>
      <c r="B112" s="70">
        <v>1.934619362147556E-2</v>
      </c>
      <c r="C112" s="70">
        <v>0.50637484060583871</v>
      </c>
      <c r="D112" s="68">
        <v>0.41816395419651364</v>
      </c>
      <c r="E112" s="68">
        <v>5.6115011576172096E-2</v>
      </c>
    </row>
    <row r="113" spans="1:5" s="67" customFormat="1" x14ac:dyDescent="0.25">
      <c r="A113" s="71">
        <v>41444</v>
      </c>
      <c r="B113" s="70">
        <v>2.0701200370682404E-2</v>
      </c>
      <c r="C113" s="70">
        <v>0.48243976346096651</v>
      </c>
      <c r="D113" s="68">
        <v>0.44116320258786795</v>
      </c>
      <c r="E113" s="68">
        <v>5.5695833580483162E-2</v>
      </c>
    </row>
    <row r="114" spans="1:5" s="67" customFormat="1" x14ac:dyDescent="0.25">
      <c r="A114" s="71">
        <v>41445</v>
      </c>
      <c r="B114" s="70">
        <v>1.9904697729789419E-2</v>
      </c>
      <c r="C114" s="70">
        <v>0.49203932450088855</v>
      </c>
      <c r="D114" s="68">
        <v>0.43423426751646377</v>
      </c>
      <c r="E114" s="68">
        <v>5.3821710252858174E-2</v>
      </c>
    </row>
    <row r="115" spans="1:5" s="67" customFormat="1" x14ac:dyDescent="0.25">
      <c r="A115" s="71">
        <v>41446</v>
      </c>
      <c r="B115" s="70">
        <v>2.2654490896804578E-2</v>
      </c>
      <c r="C115" s="70">
        <v>0.48111944323909156</v>
      </c>
      <c r="D115" s="68">
        <v>0.44220791964385858</v>
      </c>
      <c r="E115" s="68">
        <v>5.40181462202452E-2</v>
      </c>
    </row>
    <row r="116" spans="1:5" s="67" customFormat="1" x14ac:dyDescent="0.25">
      <c r="A116" s="71">
        <v>41449</v>
      </c>
      <c r="B116" s="70">
        <v>2.0354561383301495E-2</v>
      </c>
      <c r="C116" s="70">
        <v>0.47301849851180405</v>
      </c>
      <c r="D116" s="68">
        <v>0.45341719984907297</v>
      </c>
      <c r="E116" s="68">
        <v>5.320974025582155E-2</v>
      </c>
    </row>
    <row r="117" spans="1:5" s="67" customFormat="1" x14ac:dyDescent="0.25">
      <c r="A117" s="71">
        <v>41450</v>
      </c>
      <c r="B117" s="70">
        <v>2.0753443274085608E-2</v>
      </c>
      <c r="C117" s="70">
        <v>0.49060699423586052</v>
      </c>
      <c r="D117" s="68">
        <v>0.43333279508212208</v>
      </c>
      <c r="E117" s="68">
        <v>5.5306767407931785E-2</v>
      </c>
    </row>
    <row r="118" spans="1:5" s="67" customFormat="1" x14ac:dyDescent="0.25">
      <c r="A118" s="71">
        <v>41451</v>
      </c>
      <c r="B118" s="70">
        <v>1.7836978275134179E-2</v>
      </c>
      <c r="C118" s="70">
        <v>0.49598563060376272</v>
      </c>
      <c r="D118" s="68">
        <v>0.43017831862729433</v>
      </c>
      <c r="E118" s="68">
        <v>5.5999072493808734E-2</v>
      </c>
    </row>
    <row r="119" spans="1:5" s="67" customFormat="1" x14ac:dyDescent="0.25">
      <c r="A119" s="71">
        <v>41452</v>
      </c>
      <c r="B119" s="70">
        <v>1.9426569258654554E-2</v>
      </c>
      <c r="C119" s="70">
        <v>0.49185460252768454</v>
      </c>
      <c r="D119" s="68">
        <v>0.43369262847373991</v>
      </c>
      <c r="E119" s="68">
        <v>5.5026199739921074E-2</v>
      </c>
    </row>
    <row r="120" spans="1:5" s="67" customFormat="1" x14ac:dyDescent="0.25">
      <c r="A120" s="71">
        <v>41453</v>
      </c>
      <c r="B120" s="70">
        <v>1.9502504643725511E-2</v>
      </c>
      <c r="C120" s="70">
        <v>0.45870866135085397</v>
      </c>
      <c r="D120" s="68">
        <v>0.46302683688252361</v>
      </c>
      <c r="E120" s="68">
        <v>5.8761997122896904E-2</v>
      </c>
    </row>
    <row r="121" spans="1:5" s="67" customFormat="1" x14ac:dyDescent="0.25">
      <c r="A121" s="71">
        <v>41456</v>
      </c>
      <c r="B121" s="70">
        <v>1.7826270524669997E-2</v>
      </c>
      <c r="C121" s="70">
        <v>0.46654782403099637</v>
      </c>
      <c r="D121" s="68">
        <v>0.45939350698151948</v>
      </c>
      <c r="E121" s="68">
        <v>5.6232398462814095E-2</v>
      </c>
    </row>
    <row r="122" spans="1:5" s="67" customFormat="1" x14ac:dyDescent="0.25">
      <c r="A122" s="71">
        <v>41457</v>
      </c>
      <c r="B122" s="70">
        <v>2.0388310250837944E-2</v>
      </c>
      <c r="C122" s="70">
        <v>0.4467148143002313</v>
      </c>
      <c r="D122" s="68">
        <v>0.475397098434578</v>
      </c>
      <c r="E122" s="68">
        <v>5.7499777014352729E-2</v>
      </c>
    </row>
    <row r="123" spans="1:5" s="67" customFormat="1" x14ac:dyDescent="0.25">
      <c r="A123" s="71">
        <v>41458</v>
      </c>
      <c r="B123" s="70">
        <v>1.4521600816799407E-2</v>
      </c>
      <c r="C123" s="70">
        <v>0.51386128801858477</v>
      </c>
      <c r="D123" s="68">
        <v>0.41381512086586691</v>
      </c>
      <c r="E123" s="68">
        <v>5.7801990298748981E-2</v>
      </c>
    </row>
    <row r="124" spans="1:5" s="67" customFormat="1" x14ac:dyDescent="0.25">
      <c r="A124" s="71">
        <v>41459</v>
      </c>
      <c r="B124" s="70">
        <v>1.4172683584456516E-2</v>
      </c>
      <c r="C124" s="70">
        <v>0.51521431597106571</v>
      </c>
      <c r="D124" s="68">
        <v>0.4117664328811898</v>
      </c>
      <c r="E124" s="68">
        <v>5.8846567563288009E-2</v>
      </c>
    </row>
    <row r="125" spans="1:5" s="67" customFormat="1" x14ac:dyDescent="0.25">
      <c r="A125" s="71">
        <v>41460</v>
      </c>
      <c r="B125" s="70">
        <v>1.6217090550216022E-2</v>
      </c>
      <c r="C125" s="70">
        <v>0.50868933469476885</v>
      </c>
      <c r="D125" s="68">
        <v>0.41774058939973407</v>
      </c>
      <c r="E125" s="68">
        <v>5.7352985355281098E-2</v>
      </c>
    </row>
    <row r="126" spans="1:5" s="67" customFormat="1" x14ac:dyDescent="0.25">
      <c r="A126" s="71">
        <v>41463</v>
      </c>
      <c r="B126" s="70">
        <v>1.6335306537469067E-2</v>
      </c>
      <c r="C126" s="70">
        <v>0.50482218878806551</v>
      </c>
      <c r="D126" s="68">
        <v>0.42054056236747595</v>
      </c>
      <c r="E126" s="68">
        <v>5.830194230698952E-2</v>
      </c>
    </row>
    <row r="127" spans="1:5" s="67" customFormat="1" x14ac:dyDescent="0.25">
      <c r="A127" s="71">
        <v>41464</v>
      </c>
      <c r="B127" s="70">
        <v>1.7862070881845337E-2</v>
      </c>
      <c r="C127" s="70">
        <v>0.50940706378239531</v>
      </c>
      <c r="D127" s="68">
        <v>0.41362870969464488</v>
      </c>
      <c r="E127" s="68">
        <v>5.910215564111463E-2</v>
      </c>
    </row>
    <row r="128" spans="1:5" s="67" customFormat="1" x14ac:dyDescent="0.25">
      <c r="A128" s="71">
        <v>41465</v>
      </c>
      <c r="B128" s="70">
        <v>2.123779732155321E-2</v>
      </c>
      <c r="C128" s="70">
        <v>0.51193509948804372</v>
      </c>
      <c r="D128" s="68">
        <v>0.41400354814626994</v>
      </c>
      <c r="E128" s="68">
        <v>5.282355504413306E-2</v>
      </c>
    </row>
    <row r="129" spans="1:5" s="67" customFormat="1" x14ac:dyDescent="0.25">
      <c r="A129" s="71">
        <v>41466</v>
      </c>
      <c r="B129" s="70">
        <v>2.4937316313100168E-2</v>
      </c>
      <c r="C129" s="70">
        <v>0.50855494597108175</v>
      </c>
      <c r="D129" s="68">
        <v>0.41260915108740331</v>
      </c>
      <c r="E129" s="68">
        <v>5.3898586628414624E-2</v>
      </c>
    </row>
    <row r="130" spans="1:5" s="67" customFormat="1" x14ac:dyDescent="0.25">
      <c r="A130" s="71">
        <v>41467</v>
      </c>
      <c r="B130" s="70">
        <v>2.521467632996513E-2</v>
      </c>
      <c r="C130" s="70">
        <v>0.49367235846511254</v>
      </c>
      <c r="D130" s="68">
        <v>0.42360581302875161</v>
      </c>
      <c r="E130" s="68">
        <v>5.7507152176170868E-2</v>
      </c>
    </row>
    <row r="131" spans="1:5" s="67" customFormat="1" x14ac:dyDescent="0.25">
      <c r="A131" s="71">
        <v>41470</v>
      </c>
      <c r="B131" s="70">
        <v>2.3033374774151582E-2</v>
      </c>
      <c r="C131" s="70">
        <v>0.49443458144807062</v>
      </c>
      <c r="D131" s="68">
        <v>0.42574250097666727</v>
      </c>
      <c r="E131" s="68">
        <v>5.6789542801110454E-2</v>
      </c>
    </row>
    <row r="132" spans="1:5" s="67" customFormat="1" x14ac:dyDescent="0.25">
      <c r="A132" s="71">
        <v>41471</v>
      </c>
      <c r="B132" s="70">
        <v>2.3029432492218539E-2</v>
      </c>
      <c r="C132" s="70">
        <v>0.49661947855886196</v>
      </c>
      <c r="D132" s="68">
        <v>0.42517457776550766</v>
      </c>
      <c r="E132" s="68">
        <v>5.5176511183411762E-2</v>
      </c>
    </row>
    <row r="133" spans="1:5" s="67" customFormat="1" x14ac:dyDescent="0.25">
      <c r="A133" s="71">
        <v>41472</v>
      </c>
      <c r="B133" s="70">
        <v>2.5139307640040229E-2</v>
      </c>
      <c r="C133" s="70">
        <v>0.49164531552505669</v>
      </c>
      <c r="D133" s="68">
        <v>0.41844404846554739</v>
      </c>
      <c r="E133" s="68">
        <v>6.4771328369355785E-2</v>
      </c>
    </row>
    <row r="134" spans="1:5" s="67" customFormat="1" x14ac:dyDescent="0.25">
      <c r="A134" s="71">
        <v>41473</v>
      </c>
      <c r="B134" s="70">
        <v>2.4302448084087457E-2</v>
      </c>
      <c r="C134" s="70">
        <v>0.48920262738003972</v>
      </c>
      <c r="D134" s="68">
        <v>0.42183936363385111</v>
      </c>
      <c r="E134" s="68">
        <v>6.4655560902021722E-2</v>
      </c>
    </row>
    <row r="135" spans="1:5" s="67" customFormat="1" x14ac:dyDescent="0.25">
      <c r="A135" s="71">
        <v>41474</v>
      </c>
      <c r="B135" s="70">
        <v>2.045388655322641E-2</v>
      </c>
      <c r="C135" s="70">
        <v>0.49204259414258095</v>
      </c>
      <c r="D135" s="68">
        <v>0.42185875019992697</v>
      </c>
      <c r="E135" s="68">
        <v>6.5644769104265643E-2</v>
      </c>
    </row>
    <row r="136" spans="1:5" s="67" customFormat="1" x14ac:dyDescent="0.25">
      <c r="A136" s="71">
        <v>41477</v>
      </c>
      <c r="B136" s="70">
        <v>2.0198409787149485E-2</v>
      </c>
      <c r="C136" s="70">
        <v>0.47031837789530584</v>
      </c>
      <c r="D136" s="68">
        <v>0.43976365110769122</v>
      </c>
      <c r="E136" s="68">
        <v>6.9719561209853301E-2</v>
      </c>
    </row>
    <row r="137" spans="1:5" s="67" customFormat="1" x14ac:dyDescent="0.25">
      <c r="A137" s="71">
        <v>41478</v>
      </c>
      <c r="B137" s="70">
        <v>2.033963419563559E-2</v>
      </c>
      <c r="C137" s="70">
        <v>0.46677544022804535</v>
      </c>
      <c r="D137" s="68">
        <v>0.4425831535049734</v>
      </c>
      <c r="E137" s="68">
        <v>7.030177207134565E-2</v>
      </c>
    </row>
    <row r="138" spans="1:5" s="67" customFormat="1" x14ac:dyDescent="0.25">
      <c r="A138" s="71">
        <v>41479</v>
      </c>
      <c r="B138" s="70">
        <v>2.0387387634980214E-2</v>
      </c>
      <c r="C138" s="70">
        <v>0.46527126827842658</v>
      </c>
      <c r="D138" s="68">
        <v>0.4444305088478343</v>
      </c>
      <c r="E138" s="68">
        <v>6.9910835238758962E-2</v>
      </c>
    </row>
    <row r="139" spans="1:5" s="67" customFormat="1" x14ac:dyDescent="0.25">
      <c r="A139" s="71">
        <v>41480</v>
      </c>
      <c r="B139" s="70">
        <v>2.5765778333573262E-2</v>
      </c>
      <c r="C139" s="70">
        <v>0.46029133112987225</v>
      </c>
      <c r="D139" s="68">
        <v>0.44426279981422628</v>
      </c>
      <c r="E139" s="68">
        <v>6.9680090722328225E-2</v>
      </c>
    </row>
    <row r="140" spans="1:5" s="67" customFormat="1" x14ac:dyDescent="0.25">
      <c r="A140" s="71">
        <v>41481</v>
      </c>
      <c r="B140" s="70">
        <v>2.5389067841154807E-2</v>
      </c>
      <c r="C140" s="70">
        <v>0.46849460969824996</v>
      </c>
      <c r="D140" s="68">
        <v>0.43737779758864936</v>
      </c>
      <c r="E140" s="68">
        <v>6.8738524871946038E-2</v>
      </c>
    </row>
    <row r="141" spans="1:5" s="67" customFormat="1" x14ac:dyDescent="0.25">
      <c r="A141" s="71">
        <v>41484</v>
      </c>
      <c r="B141" s="70">
        <v>2.5130661552627553E-2</v>
      </c>
      <c r="C141" s="70">
        <v>0.4776558419852483</v>
      </c>
      <c r="D141" s="68">
        <v>0.42986404650393018</v>
      </c>
      <c r="E141" s="68">
        <v>6.7349449958193974E-2</v>
      </c>
    </row>
    <row r="142" spans="1:5" s="67" customFormat="1" x14ac:dyDescent="0.25">
      <c r="A142" s="71">
        <v>41485</v>
      </c>
      <c r="B142" s="70">
        <v>1.9641714920082921E-2</v>
      </c>
      <c r="C142" s="70">
        <v>0.47535331640273898</v>
      </c>
      <c r="D142" s="68">
        <v>0.43657529802239142</v>
      </c>
      <c r="E142" s="68">
        <v>6.8429670654786584E-2</v>
      </c>
    </row>
    <row r="143" spans="1:5" s="67" customFormat="1" x14ac:dyDescent="0.25">
      <c r="A143" s="71">
        <v>41486</v>
      </c>
      <c r="B143" s="70">
        <v>2.1177224607493002E-2</v>
      </c>
      <c r="C143" s="70">
        <v>0.43111336979652792</v>
      </c>
      <c r="D143" s="68">
        <v>0.47180368126511768</v>
      </c>
      <c r="E143" s="68">
        <v>7.5905724330861374E-2</v>
      </c>
    </row>
    <row r="144" spans="1:5" s="67" customFormat="1" x14ac:dyDescent="0.25">
      <c r="A144" s="71">
        <v>41487</v>
      </c>
      <c r="B144" s="70">
        <v>1.4209021711103142E-2</v>
      </c>
      <c r="C144" s="70">
        <v>0.43526108592518697</v>
      </c>
      <c r="D144" s="68">
        <v>0.4742288376937645</v>
      </c>
      <c r="E144" s="68">
        <v>7.6301054669945453E-2</v>
      </c>
    </row>
    <row r="145" spans="1:5" s="67" customFormat="1" x14ac:dyDescent="0.25">
      <c r="A145" s="71">
        <v>41488</v>
      </c>
      <c r="B145" s="70">
        <v>1.4709357611130755E-2</v>
      </c>
      <c r="C145" s="70">
        <v>0.43698957019336732</v>
      </c>
      <c r="D145" s="68">
        <v>0.4720208627562652</v>
      </c>
      <c r="E145" s="68">
        <v>7.6280209439236663E-2</v>
      </c>
    </row>
    <row r="146" spans="1:5" s="67" customFormat="1" x14ac:dyDescent="0.25">
      <c r="A146" s="71">
        <v>41491</v>
      </c>
      <c r="B146" s="70">
        <v>1.4557936452722827E-2</v>
      </c>
      <c r="C146" s="70">
        <v>0.43338784571149047</v>
      </c>
      <c r="D146" s="68">
        <v>0.47547391435955649</v>
      </c>
      <c r="E146" s="68">
        <v>7.658030347623021E-2</v>
      </c>
    </row>
    <row r="147" spans="1:5" s="67" customFormat="1" x14ac:dyDescent="0.25">
      <c r="A147" s="71">
        <v>41492</v>
      </c>
      <c r="B147" s="70">
        <v>1.2223362557399656E-2</v>
      </c>
      <c r="C147" s="70">
        <v>0.42912852231115706</v>
      </c>
      <c r="D147" s="68">
        <v>0.48136904538970376</v>
      </c>
      <c r="E147" s="68">
        <v>7.7279069741739551E-2</v>
      </c>
    </row>
    <row r="148" spans="1:5" s="67" customFormat="1" x14ac:dyDescent="0.25">
      <c r="A148" s="71">
        <v>41493</v>
      </c>
      <c r="B148" s="70">
        <v>1.6312896906324786E-2</v>
      </c>
      <c r="C148" s="70">
        <v>0.4251702829333926</v>
      </c>
      <c r="D148" s="68">
        <v>0.48039615487192289</v>
      </c>
      <c r="E148" s="68">
        <v>7.8120665288359634E-2</v>
      </c>
    </row>
    <row r="149" spans="1:5" s="67" customFormat="1" x14ac:dyDescent="0.25">
      <c r="A149" s="71">
        <v>41494</v>
      </c>
      <c r="B149" s="70">
        <v>1.5392086953814424E-2</v>
      </c>
      <c r="C149" s="70">
        <v>0.41800647214435405</v>
      </c>
      <c r="D149" s="68">
        <v>0.48690269835229122</v>
      </c>
      <c r="E149" s="68">
        <v>7.9698742549540347E-2</v>
      </c>
    </row>
    <row r="150" spans="1:5" s="67" customFormat="1" x14ac:dyDescent="0.25">
      <c r="A150" s="71">
        <v>41495</v>
      </c>
      <c r="B150" s="70">
        <v>1.5040667329302792E-2</v>
      </c>
      <c r="C150" s="70">
        <v>0.4114236091143087</v>
      </c>
      <c r="D150" s="68">
        <v>0.49193425319807171</v>
      </c>
      <c r="E150" s="68">
        <v>8.1601470358316774E-2</v>
      </c>
    </row>
    <row r="151" spans="1:5" s="67" customFormat="1" x14ac:dyDescent="0.25">
      <c r="A151" s="71">
        <v>41498</v>
      </c>
      <c r="B151" s="70">
        <v>1.5577629134948983E-2</v>
      </c>
      <c r="C151" s="70">
        <v>0.41765807864799298</v>
      </c>
      <c r="D151" s="68">
        <v>0.4867099585973701</v>
      </c>
      <c r="E151" s="68">
        <v>8.0054333619688028E-2</v>
      </c>
    </row>
    <row r="152" spans="1:5" s="67" customFormat="1" x14ac:dyDescent="0.25">
      <c r="A152" s="71">
        <v>41499</v>
      </c>
      <c r="B152" s="70">
        <v>1.4130771041734066E-2</v>
      </c>
      <c r="C152" s="70">
        <v>0.40434230178261604</v>
      </c>
      <c r="D152" s="68">
        <v>0.50156600056791267</v>
      </c>
      <c r="E152" s="68">
        <v>7.996092660773714E-2</v>
      </c>
    </row>
    <row r="153" spans="1:5" s="67" customFormat="1" x14ac:dyDescent="0.25">
      <c r="A153" s="68">
        <v>41500</v>
      </c>
      <c r="B153" s="69">
        <v>1.2402610545515795E-2</v>
      </c>
      <c r="C153" s="68">
        <v>0.43268397917273266</v>
      </c>
      <c r="D153" s="68">
        <v>0.47479102703099946</v>
      </c>
      <c r="E153" s="68">
        <v>8.0122383250752258E-2</v>
      </c>
    </row>
    <row r="154" spans="1:5" s="67" customFormat="1" x14ac:dyDescent="0.25">
      <c r="A154" s="68">
        <v>41501</v>
      </c>
      <c r="B154" s="69">
        <v>1.5841606955723786E-2</v>
      </c>
      <c r="C154" s="68">
        <v>0.43389997431656513</v>
      </c>
      <c r="D154" s="68">
        <v>0.47254424238461851</v>
      </c>
      <c r="E154" s="68">
        <v>7.7714176343092647E-2</v>
      </c>
    </row>
    <row r="155" spans="1:5" s="67" customFormat="1" x14ac:dyDescent="0.25">
      <c r="A155" s="68">
        <v>41502</v>
      </c>
      <c r="B155" s="69">
        <v>1.5485523464963593E-2</v>
      </c>
      <c r="C155" s="68">
        <v>0.43296034469152783</v>
      </c>
      <c r="D155" s="68">
        <v>0.47482918074596436</v>
      </c>
      <c r="E155" s="68">
        <v>7.6724951097544361E-2</v>
      </c>
    </row>
    <row r="156" spans="1:5" s="67" customFormat="1" x14ac:dyDescent="0.25">
      <c r="A156" s="68">
        <v>41505</v>
      </c>
      <c r="B156" s="69">
        <v>1.5292267612105538E-2</v>
      </c>
      <c r="C156" s="68">
        <v>0.43500783856491715</v>
      </c>
      <c r="D156" s="68">
        <v>0.47302058335388186</v>
      </c>
      <c r="E156" s="68">
        <v>7.6679310469095485E-2</v>
      </c>
    </row>
    <row r="157" spans="1:5" s="67" customFormat="1" x14ac:dyDescent="0.25">
      <c r="A157" s="68">
        <v>41506</v>
      </c>
      <c r="B157" s="69">
        <v>1.5623943903361069E-2</v>
      </c>
      <c r="C157" s="68">
        <v>0.44502775611455259</v>
      </c>
      <c r="D157" s="68">
        <v>0.46372662375402579</v>
      </c>
      <c r="E157" s="68">
        <v>7.5621676228060555E-2</v>
      </c>
    </row>
    <row r="158" spans="1:5" s="67" customFormat="1" x14ac:dyDescent="0.25">
      <c r="A158" s="68">
        <v>41507</v>
      </c>
      <c r="B158" s="69">
        <v>1.4683233543221329E-2</v>
      </c>
      <c r="C158" s="68">
        <v>0.48015823024518445</v>
      </c>
      <c r="D158" s="68">
        <v>0.43804836582089651</v>
      </c>
      <c r="E158" s="68">
        <v>6.711017039069761E-2</v>
      </c>
    </row>
    <row r="159" spans="1:5" s="67" customFormat="1" x14ac:dyDescent="0.25">
      <c r="A159" s="68">
        <v>41508</v>
      </c>
      <c r="B159" s="69">
        <v>1.4496364803823318E-2</v>
      </c>
      <c r="C159" s="68">
        <v>0.48104671412617306</v>
      </c>
      <c r="D159" s="68">
        <v>0.43644973287543432</v>
      </c>
      <c r="E159" s="68">
        <v>6.8007188194569246E-2</v>
      </c>
    </row>
    <row r="160" spans="1:5" s="67" customFormat="1" x14ac:dyDescent="0.25">
      <c r="A160" s="68">
        <v>41509</v>
      </c>
      <c r="B160" s="69">
        <v>1.4615679823095112E-2</v>
      </c>
      <c r="C160" s="68">
        <v>0.47695496772811907</v>
      </c>
      <c r="D160" s="68">
        <v>0.44095400697505505</v>
      </c>
      <c r="E160" s="68">
        <v>6.7475345473730824E-2</v>
      </c>
    </row>
    <row r="161" spans="1:5" s="67" customFormat="1" x14ac:dyDescent="0.25">
      <c r="A161" s="68">
        <v>41512</v>
      </c>
      <c r="B161" s="69">
        <v>1.4823125935800431E-2</v>
      </c>
      <c r="C161" s="68">
        <v>0.47829087070150345</v>
      </c>
      <c r="D161" s="68">
        <v>0.4396957323436933</v>
      </c>
      <c r="E161" s="68">
        <v>6.7190271019002781E-2</v>
      </c>
    </row>
    <row r="162" spans="1:5" s="67" customFormat="1" x14ac:dyDescent="0.25">
      <c r="A162" s="68">
        <v>41513</v>
      </c>
      <c r="B162" s="69">
        <v>2.1949600634393034E-2</v>
      </c>
      <c r="C162" s="68">
        <v>0.47562621573964342</v>
      </c>
      <c r="D162" s="68">
        <v>0.43513460619438293</v>
      </c>
      <c r="E162" s="68">
        <v>6.7289577431580663E-2</v>
      </c>
    </row>
    <row r="163" spans="1:5" s="67" customFormat="1" x14ac:dyDescent="0.25">
      <c r="A163" s="68">
        <v>41514</v>
      </c>
      <c r="B163" s="69">
        <v>2.3212574465125202E-2</v>
      </c>
      <c r="C163" s="68">
        <v>0.47479032889614314</v>
      </c>
      <c r="D163" s="68">
        <v>0.44514424752445653</v>
      </c>
      <c r="E163" s="68">
        <v>5.6852849114275184E-2</v>
      </c>
    </row>
    <row r="164" spans="1:5" s="67" customFormat="1" x14ac:dyDescent="0.25">
      <c r="A164" s="68">
        <v>41515</v>
      </c>
      <c r="B164" s="69">
        <v>2.3271635163342425E-2</v>
      </c>
      <c r="C164" s="68">
        <v>0.47360183125910177</v>
      </c>
      <c r="D164" s="68">
        <v>0.43931952139459074</v>
      </c>
      <c r="E164" s="68">
        <v>6.3807012182965098E-2</v>
      </c>
    </row>
    <row r="165" spans="1:5" s="67" customFormat="1" x14ac:dyDescent="0.25">
      <c r="A165" s="68">
        <v>41516</v>
      </c>
      <c r="B165" s="69">
        <v>2.1018805174830728E-2</v>
      </c>
      <c r="C165" s="68">
        <v>0.48487648723246785</v>
      </c>
      <c r="D165" s="68">
        <v>0.43591372601891293</v>
      </c>
      <c r="E165" s="68">
        <v>5.8190981573788492E-2</v>
      </c>
    </row>
    <row r="166" spans="1:5" s="67" customFormat="1" x14ac:dyDescent="0.25">
      <c r="A166" s="68">
        <v>41519</v>
      </c>
      <c r="B166" s="69">
        <v>1.6193735901982885E-2</v>
      </c>
      <c r="C166" s="68">
        <v>0.48974878078124939</v>
      </c>
      <c r="D166" s="68">
        <v>0.43608736661567005</v>
      </c>
      <c r="E166" s="68">
        <v>5.7970116701097779E-2</v>
      </c>
    </row>
    <row r="167" spans="1:5" s="67" customFormat="1" x14ac:dyDescent="0.25">
      <c r="A167" s="68">
        <v>41520</v>
      </c>
      <c r="B167" s="69">
        <v>1.6319488477600137E-2</v>
      </c>
      <c r="C167" s="68">
        <v>0.48925085635242122</v>
      </c>
      <c r="D167" s="68">
        <v>0.43667298816526035</v>
      </c>
      <c r="E167" s="68">
        <v>5.7756667004718154E-2</v>
      </c>
    </row>
    <row r="168" spans="1:5" s="67" customFormat="1" x14ac:dyDescent="0.25">
      <c r="A168" s="68">
        <v>41521</v>
      </c>
      <c r="B168" s="69">
        <v>1.9807705049730367E-2</v>
      </c>
      <c r="C168" s="68">
        <v>0.42803891872046551</v>
      </c>
      <c r="D168" s="68">
        <v>0.48732475277230131</v>
      </c>
      <c r="E168" s="68">
        <v>6.4828623457502843E-2</v>
      </c>
    </row>
    <row r="169" spans="1:5" s="67" customFormat="1" x14ac:dyDescent="0.25">
      <c r="A169" s="68">
        <v>41522</v>
      </c>
      <c r="B169" s="69">
        <v>1.8637445899068475E-2</v>
      </c>
      <c r="C169" s="68">
        <v>0.45408534777096571</v>
      </c>
      <c r="D169" s="68">
        <v>0.46410177191001128</v>
      </c>
      <c r="E169" s="68">
        <v>6.3175434419954532E-2</v>
      </c>
    </row>
    <row r="170" spans="1:5" s="67" customFormat="1" x14ac:dyDescent="0.25">
      <c r="A170" s="68">
        <v>41523</v>
      </c>
      <c r="B170" s="69">
        <v>2.7807732208130025E-2</v>
      </c>
      <c r="C170" s="68">
        <v>0.46256686095625871</v>
      </c>
      <c r="D170" s="68">
        <v>0.44887400404947181</v>
      </c>
      <c r="E170" s="68">
        <v>6.0751402786139476E-2</v>
      </c>
    </row>
    <row r="171" spans="1:5" s="67" customFormat="1" x14ac:dyDescent="0.25">
      <c r="A171" s="68">
        <v>41526</v>
      </c>
      <c r="B171" s="69">
        <v>1.7866743589310594E-2</v>
      </c>
      <c r="C171" s="68">
        <v>0.47248463796203638</v>
      </c>
      <c r="D171" s="68">
        <v>0.44833757373591576</v>
      </c>
      <c r="E171" s="68">
        <v>6.1311044712737212E-2</v>
      </c>
    </row>
    <row r="172" spans="1:5" s="67" customFormat="1" x14ac:dyDescent="0.25">
      <c r="A172" s="68">
        <v>41527</v>
      </c>
      <c r="B172" s="69">
        <v>2.2630225296009186E-2</v>
      </c>
      <c r="C172" s="68">
        <v>0.47382780152834275</v>
      </c>
      <c r="D172" s="68">
        <v>0.44420172862298413</v>
      </c>
      <c r="E172" s="68">
        <v>5.9340244552664109E-2</v>
      </c>
    </row>
    <row r="173" spans="1:5" s="67" customFormat="1" x14ac:dyDescent="0.25">
      <c r="A173" s="68">
        <v>41528</v>
      </c>
      <c r="B173" s="69">
        <v>2.5798723072563184E-2</v>
      </c>
      <c r="C173" s="68">
        <v>0.4845872739306839</v>
      </c>
      <c r="D173" s="68">
        <v>0.42629182866149329</v>
      </c>
      <c r="E173" s="68">
        <v>6.3322174335259607E-2</v>
      </c>
    </row>
    <row r="174" spans="1:5" s="67" customFormat="1" x14ac:dyDescent="0.25">
      <c r="A174" s="68">
        <v>41529</v>
      </c>
      <c r="B174" s="69">
        <v>2.0399806569891328E-2</v>
      </c>
      <c r="C174" s="68">
        <v>0.48420500291825852</v>
      </c>
      <c r="D174" s="68">
        <v>0.43095663289498742</v>
      </c>
      <c r="E174" s="68">
        <v>6.4438557616862666E-2</v>
      </c>
    </row>
    <row r="175" spans="1:5" s="67" customFormat="1" x14ac:dyDescent="0.25">
      <c r="A175" s="68">
        <v>41530</v>
      </c>
      <c r="B175" s="69">
        <v>2.0587852017522137E-2</v>
      </c>
      <c r="C175" s="68">
        <v>0.48665122274843792</v>
      </c>
      <c r="D175" s="68">
        <v>0.42850488123557173</v>
      </c>
      <c r="E175" s="68">
        <v>6.4256043998468196E-2</v>
      </c>
    </row>
    <row r="176" spans="1:5" s="67" customFormat="1" x14ac:dyDescent="0.25">
      <c r="A176" s="68">
        <v>41533</v>
      </c>
      <c r="B176" s="69">
        <v>2.4498924857282157E-2</v>
      </c>
      <c r="C176" s="68">
        <v>0.49507309418248713</v>
      </c>
      <c r="D176" s="68">
        <v>0.41634782968225281</v>
      </c>
      <c r="E176" s="68">
        <v>6.4080151277977934E-2</v>
      </c>
    </row>
    <row r="177" spans="1:5" s="67" customFormat="1" x14ac:dyDescent="0.25">
      <c r="A177" s="68">
        <v>41534</v>
      </c>
      <c r="B177" s="69">
        <v>2.6993587897892409E-2</v>
      </c>
      <c r="C177" s="68">
        <v>0.49313287776937303</v>
      </c>
      <c r="D177" s="68">
        <v>0.41554505623340898</v>
      </c>
      <c r="E177" s="68">
        <v>6.432847809932557E-2</v>
      </c>
    </row>
    <row r="178" spans="1:5" s="67" customFormat="1" x14ac:dyDescent="0.25">
      <c r="A178" s="68">
        <v>41535</v>
      </c>
      <c r="B178" s="69">
        <v>2.2910662043852066E-2</v>
      </c>
      <c r="C178" s="68">
        <v>0.48156732572753291</v>
      </c>
      <c r="D178" s="68">
        <v>0.43257906509508126</v>
      </c>
      <c r="E178" s="68">
        <v>6.2942947133533766E-2</v>
      </c>
    </row>
    <row r="179" spans="1:5" s="67" customFormat="1" x14ac:dyDescent="0.25">
      <c r="A179" s="68">
        <v>41536</v>
      </c>
      <c r="B179" s="69">
        <v>2.8743820185777081E-2</v>
      </c>
      <c r="C179" s="68">
        <v>0.48063526829781555</v>
      </c>
      <c r="D179" s="68">
        <v>0.42823566360759502</v>
      </c>
      <c r="E179" s="68">
        <v>6.2385247908812398E-2</v>
      </c>
    </row>
    <row r="180" spans="1:5" s="67" customFormat="1" x14ac:dyDescent="0.25">
      <c r="A180" s="68">
        <v>41537</v>
      </c>
      <c r="B180" s="69">
        <v>2.9648213729753313E-2</v>
      </c>
      <c r="C180" s="68">
        <v>0.48103659874193339</v>
      </c>
      <c r="D180" s="68">
        <v>0.42857373041715152</v>
      </c>
      <c r="E180" s="68">
        <v>6.0741457111161641E-2</v>
      </c>
    </row>
    <row r="181" spans="1:5" s="67" customFormat="1" x14ac:dyDescent="0.25">
      <c r="A181" s="68">
        <v>41540</v>
      </c>
      <c r="B181" s="69">
        <v>2.9068605164681887E-2</v>
      </c>
      <c r="C181" s="68">
        <v>0.48484393518449082</v>
      </c>
      <c r="D181" s="68">
        <v>0.4254815395386301</v>
      </c>
      <c r="E181" s="68">
        <v>6.060592011219737E-2</v>
      </c>
    </row>
    <row r="182" spans="1:5" s="67" customFormat="1" x14ac:dyDescent="0.25">
      <c r="A182" s="68">
        <v>41541</v>
      </c>
      <c r="B182" s="69">
        <v>3.0233789471694028E-2</v>
      </c>
      <c r="C182" s="68">
        <v>0.48089318612980941</v>
      </c>
      <c r="D182" s="68">
        <v>0.42752748471644614</v>
      </c>
      <c r="E182" s="68">
        <v>6.1345539682050407E-2</v>
      </c>
    </row>
    <row r="183" spans="1:5" s="67" customFormat="1" x14ac:dyDescent="0.25">
      <c r="A183" s="68">
        <v>41542</v>
      </c>
      <c r="B183" s="69">
        <v>3.2566016196316508E-2</v>
      </c>
      <c r="C183" s="68">
        <v>0.47940643619480688</v>
      </c>
      <c r="D183" s="68">
        <v>0.42624567876292851</v>
      </c>
      <c r="E183" s="68">
        <v>6.1781868845948204E-2</v>
      </c>
    </row>
    <row r="184" spans="1:5" s="67" customFormat="1" x14ac:dyDescent="0.25">
      <c r="A184" s="68">
        <v>41543</v>
      </c>
      <c r="B184" s="69">
        <v>2.9568403502746348E-2</v>
      </c>
      <c r="C184" s="68">
        <v>0.47320289422642176</v>
      </c>
      <c r="D184" s="68">
        <v>0.43079380100668174</v>
      </c>
      <c r="E184" s="68">
        <v>6.6434901264150178E-2</v>
      </c>
    </row>
    <row r="185" spans="1:5" s="67" customFormat="1" x14ac:dyDescent="0.25">
      <c r="A185" s="68">
        <v>41544</v>
      </c>
      <c r="B185" s="69">
        <v>3.0274235582827873E-2</v>
      </c>
      <c r="C185" s="68">
        <v>0.48093789413358023</v>
      </c>
      <c r="D185" s="68">
        <v>0.42174684364257814</v>
      </c>
      <c r="E185" s="68">
        <v>6.7041026641013718E-2</v>
      </c>
    </row>
    <row r="186" spans="1:5" s="67" customFormat="1" x14ac:dyDescent="0.25">
      <c r="A186" s="68">
        <v>41547</v>
      </c>
      <c r="B186" s="69">
        <v>2.6418025682548574E-2</v>
      </c>
      <c r="C186" s="68">
        <v>0.48976782161451499</v>
      </c>
      <c r="D186" s="68">
        <v>0.42564518093378118</v>
      </c>
      <c r="E186" s="68">
        <v>5.8168971769155142E-2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86"/>
  <sheetViews>
    <sheetView topLeftCell="E1" workbookViewId="0">
      <selection activeCell="F18" sqref="F18"/>
    </sheetView>
  </sheetViews>
  <sheetFormatPr defaultRowHeight="15" x14ac:dyDescent="0.25"/>
  <cols>
    <col min="1" max="1" width="11.5703125" style="14" customWidth="1"/>
    <col min="2" max="2" width="14.5703125" style="13" customWidth="1"/>
    <col min="3" max="3" width="15.140625" style="14" customWidth="1"/>
    <col min="4" max="4" width="18" style="14" customWidth="1"/>
    <col min="5" max="5" width="21.28515625" style="14" customWidth="1"/>
    <col min="6" max="6" width="24.140625" style="14" customWidth="1"/>
    <col min="7" max="16384" width="9.140625" style="5"/>
  </cols>
  <sheetData>
    <row r="2" spans="1:18" x14ac:dyDescent="0.25">
      <c r="A2" s="143" t="s">
        <v>120</v>
      </c>
    </row>
    <row r="4" spans="1:18" ht="28.5" x14ac:dyDescent="0.25">
      <c r="A4" s="11" t="s">
        <v>142</v>
      </c>
      <c r="B4" s="12" t="s">
        <v>113</v>
      </c>
      <c r="C4" s="12" t="s">
        <v>114</v>
      </c>
      <c r="D4" s="12" t="s">
        <v>115</v>
      </c>
      <c r="E4" s="12" t="s">
        <v>116</v>
      </c>
      <c r="F4" s="12"/>
    </row>
    <row r="5" spans="1:18" x14ac:dyDescent="0.25">
      <c r="A5" s="45">
        <v>41283</v>
      </c>
      <c r="B5" s="35">
        <v>0.32899436378289049</v>
      </c>
      <c r="C5" s="35">
        <v>0.20514218341104209</v>
      </c>
      <c r="D5" s="35">
        <v>0.41800790491800977</v>
      </c>
      <c r="E5" s="35">
        <v>4.7855547888057536E-2</v>
      </c>
      <c r="F5" s="16"/>
    </row>
    <row r="6" spans="1:18" x14ac:dyDescent="0.25">
      <c r="A6" s="45">
        <v>41284</v>
      </c>
      <c r="B6" s="35">
        <v>0.31218411949514341</v>
      </c>
      <c r="C6" s="35">
        <v>0.22388181281281727</v>
      </c>
      <c r="D6" s="35">
        <v>0.41682683888611188</v>
      </c>
      <c r="E6" s="35">
        <v>4.7107228805927298E-2</v>
      </c>
      <c r="F6" s="16"/>
    </row>
    <row r="7" spans="1:18" x14ac:dyDescent="0.25">
      <c r="A7" s="45">
        <v>41285</v>
      </c>
      <c r="B7" s="35">
        <v>0.3048661032809642</v>
      </c>
      <c r="C7" s="35">
        <v>0.23208472453677356</v>
      </c>
      <c r="D7" s="35">
        <v>0.41422807269107603</v>
      </c>
      <c r="E7" s="35">
        <v>4.8821099491186175E-2</v>
      </c>
      <c r="F7" s="16"/>
    </row>
    <row r="8" spans="1:18" x14ac:dyDescent="0.25">
      <c r="A8" s="45">
        <v>41288</v>
      </c>
      <c r="B8" s="35">
        <v>0.30345411829639835</v>
      </c>
      <c r="C8" s="35">
        <v>0.22924075009819239</v>
      </c>
      <c r="D8" s="35">
        <v>0.41816393223751697</v>
      </c>
      <c r="E8" s="35">
        <v>4.9141199367892199E-2</v>
      </c>
      <c r="F8" s="16"/>
    </row>
    <row r="9" spans="1:18" x14ac:dyDescent="0.25">
      <c r="A9" s="45">
        <v>41289</v>
      </c>
      <c r="B9" s="35">
        <v>0.30343596644135906</v>
      </c>
      <c r="C9" s="35">
        <v>0.22726941200097253</v>
      </c>
      <c r="D9" s="35">
        <v>0.41560948512913759</v>
      </c>
      <c r="E9" s="35">
        <v>5.3685136428530837E-2</v>
      </c>
      <c r="F9" s="16"/>
    </row>
    <row r="10" spans="1:18" x14ac:dyDescent="0.25">
      <c r="A10" s="45">
        <v>41290</v>
      </c>
      <c r="B10" s="35">
        <v>0.31200515256932421</v>
      </c>
      <c r="C10" s="35">
        <v>0.20732286015850154</v>
      </c>
      <c r="D10" s="35">
        <v>0.42520818292294299</v>
      </c>
      <c r="E10" s="35">
        <v>5.5463804349231233E-2</v>
      </c>
      <c r="F10" s="16"/>
    </row>
    <row r="11" spans="1:18" x14ac:dyDescent="0.25">
      <c r="A11" s="45">
        <v>41291</v>
      </c>
      <c r="B11" s="35">
        <v>0.31549280102189414</v>
      </c>
      <c r="C11" s="35">
        <v>0.20178418217200592</v>
      </c>
      <c r="D11" s="35">
        <v>0.42494664821197797</v>
      </c>
      <c r="E11" s="35">
        <v>5.7776368594121968E-2</v>
      </c>
      <c r="F11" s="16"/>
    </row>
    <row r="12" spans="1:18" x14ac:dyDescent="0.25">
      <c r="A12" s="45">
        <v>41292</v>
      </c>
      <c r="B12" s="35">
        <v>0.31785911837827158</v>
      </c>
      <c r="C12" s="35">
        <v>0.18923702212813295</v>
      </c>
      <c r="D12" s="35">
        <v>0.43305792784563402</v>
      </c>
      <c r="E12" s="35">
        <v>5.9845931647961398E-2</v>
      </c>
      <c r="F12" s="16"/>
    </row>
    <row r="13" spans="1:18" x14ac:dyDescent="0.25">
      <c r="A13" s="45">
        <v>41295</v>
      </c>
      <c r="B13" s="35">
        <v>0.31866908410621009</v>
      </c>
      <c r="C13" s="35">
        <v>0.18858352294184647</v>
      </c>
      <c r="D13" s="35">
        <v>0.43422004038651407</v>
      </c>
      <c r="E13" s="35">
        <v>5.8527352565429479E-2</v>
      </c>
      <c r="F13" s="16"/>
    </row>
    <row r="14" spans="1:18" x14ac:dyDescent="0.25">
      <c r="A14" s="45">
        <v>41296</v>
      </c>
      <c r="B14" s="35">
        <v>0.32277089152781496</v>
      </c>
      <c r="C14" s="35">
        <v>0.18441456510325005</v>
      </c>
      <c r="D14" s="35">
        <v>0.43496140169883252</v>
      </c>
      <c r="E14" s="35">
        <v>5.7853141670102567E-2</v>
      </c>
      <c r="F14" s="16"/>
    </row>
    <row r="15" spans="1:18" x14ac:dyDescent="0.25">
      <c r="A15" s="45">
        <v>41297</v>
      </c>
      <c r="B15" s="35">
        <v>0.3079569401840766</v>
      </c>
      <c r="C15" s="35">
        <v>0.21685728904312554</v>
      </c>
      <c r="D15" s="35">
        <v>0.42337283243574769</v>
      </c>
      <c r="E15" s="35">
        <v>5.1812938337050217E-2</v>
      </c>
      <c r="F15" s="16"/>
      <c r="R15" s="140"/>
    </row>
    <row r="16" spans="1:18" x14ac:dyDescent="0.25">
      <c r="A16" s="45">
        <v>41298</v>
      </c>
      <c r="B16" s="35">
        <v>0.31009761849781603</v>
      </c>
      <c r="C16" s="35">
        <v>0.22409284743231353</v>
      </c>
      <c r="D16" s="35">
        <v>0.4135916994157211</v>
      </c>
      <c r="E16" s="35">
        <v>5.2217834654149385E-2</v>
      </c>
      <c r="F16" s="16"/>
      <c r="R16" s="140"/>
    </row>
    <row r="17" spans="1:18" x14ac:dyDescent="0.25">
      <c r="A17" s="45">
        <v>41299</v>
      </c>
      <c r="B17" s="35">
        <v>0.33025283923059828</v>
      </c>
      <c r="C17" s="35">
        <v>0.18724250509395093</v>
      </c>
      <c r="D17" s="35">
        <v>0.43115415601750479</v>
      </c>
      <c r="E17" s="35">
        <v>5.1350499657946094E-2</v>
      </c>
      <c r="F17" s="16"/>
      <c r="R17" s="140"/>
    </row>
    <row r="18" spans="1:18" x14ac:dyDescent="0.25">
      <c r="A18" s="45">
        <v>41302</v>
      </c>
      <c r="B18" s="35">
        <v>0.31432852804486489</v>
      </c>
      <c r="C18" s="35">
        <v>0.20136198396821581</v>
      </c>
      <c r="D18" s="35">
        <v>0.43356114210800267</v>
      </c>
      <c r="E18" s="35">
        <v>5.074834587891662E-2</v>
      </c>
      <c r="F18" s="16"/>
      <c r="R18" s="140"/>
    </row>
    <row r="19" spans="1:18" x14ac:dyDescent="0.25">
      <c r="A19" s="45">
        <v>41303</v>
      </c>
      <c r="B19" s="35">
        <v>0.32832342109620111</v>
      </c>
      <c r="C19" s="35">
        <v>0.18251148520640492</v>
      </c>
      <c r="D19" s="35">
        <v>0.43654736103988251</v>
      </c>
      <c r="E19" s="35">
        <v>5.2617732657511518E-2</v>
      </c>
      <c r="F19" s="16"/>
    </row>
    <row r="20" spans="1:18" x14ac:dyDescent="0.25">
      <c r="A20" s="45">
        <v>41304</v>
      </c>
      <c r="B20" s="35">
        <v>0.32918550257991025</v>
      </c>
      <c r="C20" s="35">
        <v>0.18831572439686706</v>
      </c>
      <c r="D20" s="35">
        <v>0.43023913745128378</v>
      </c>
      <c r="E20" s="35">
        <v>5.2259635571938891E-2</v>
      </c>
      <c r="F20" s="16"/>
    </row>
    <row r="21" spans="1:18" x14ac:dyDescent="0.25">
      <c r="A21" s="45">
        <v>41305</v>
      </c>
      <c r="B21" s="35">
        <v>0.35395304077835726</v>
      </c>
      <c r="C21" s="35">
        <v>0.16606816099062399</v>
      </c>
      <c r="D21" s="35">
        <v>0.43625192584814265</v>
      </c>
      <c r="E21" s="35">
        <v>4.3726872382876009E-2</v>
      </c>
      <c r="F21" s="16"/>
    </row>
    <row r="22" spans="1:18" x14ac:dyDescent="0.25">
      <c r="A22" s="45">
        <v>41306</v>
      </c>
      <c r="B22" s="35">
        <v>0.33458138285554373</v>
      </c>
      <c r="C22" s="35">
        <v>0.19164363230342429</v>
      </c>
      <c r="D22" s="35">
        <v>0.43293129582092033</v>
      </c>
      <c r="E22" s="35">
        <v>4.0843689020111665E-2</v>
      </c>
      <c r="F22" s="16"/>
    </row>
    <row r="23" spans="1:18" x14ac:dyDescent="0.25">
      <c r="A23" s="45">
        <v>41309</v>
      </c>
      <c r="B23" s="35">
        <v>0.34193292525182933</v>
      </c>
      <c r="C23" s="35">
        <v>0.19226234599108699</v>
      </c>
      <c r="D23" s="35">
        <v>0.42541275326314387</v>
      </c>
      <c r="E23" s="35">
        <v>4.0391975493939844E-2</v>
      </c>
      <c r="F23" s="16"/>
    </row>
    <row r="24" spans="1:18" x14ac:dyDescent="0.25">
      <c r="A24" s="45">
        <v>41310</v>
      </c>
      <c r="B24" s="35">
        <v>0.33980243845652813</v>
      </c>
      <c r="C24" s="35">
        <v>0.18067060614848096</v>
      </c>
      <c r="D24" s="35">
        <v>0.43556728273787715</v>
      </c>
      <c r="E24" s="35">
        <v>4.3959672657113792E-2</v>
      </c>
      <c r="F24" s="16"/>
    </row>
    <row r="25" spans="1:18" x14ac:dyDescent="0.25">
      <c r="A25" s="45">
        <v>41311</v>
      </c>
      <c r="B25" s="35">
        <v>0.32296357765448064</v>
      </c>
      <c r="C25" s="35">
        <v>0.23969952191881885</v>
      </c>
      <c r="D25" s="35">
        <v>0.39771418015044718</v>
      </c>
      <c r="E25" s="35">
        <v>3.9622720276253263E-2</v>
      </c>
      <c r="F25" s="16"/>
    </row>
    <row r="26" spans="1:18" x14ac:dyDescent="0.25">
      <c r="A26" s="45">
        <v>41312</v>
      </c>
      <c r="B26" s="35">
        <v>0.33347225453034735</v>
      </c>
      <c r="C26" s="35">
        <v>0.21534841781668607</v>
      </c>
      <c r="D26" s="35">
        <v>0.40776659215075306</v>
      </c>
      <c r="E26" s="35">
        <v>4.3412735502213501E-2</v>
      </c>
      <c r="F26" s="16"/>
    </row>
    <row r="27" spans="1:18" x14ac:dyDescent="0.25">
      <c r="A27" s="45">
        <v>41313</v>
      </c>
      <c r="B27" s="35">
        <v>0.32213373850384353</v>
      </c>
      <c r="C27" s="35">
        <v>0.21020921002632487</v>
      </c>
      <c r="D27" s="35">
        <v>0.42387454534838076</v>
      </c>
      <c r="E27" s="35">
        <v>4.3782506121450855E-2</v>
      </c>
      <c r="F27" s="16"/>
    </row>
    <row r="28" spans="1:18" x14ac:dyDescent="0.25">
      <c r="A28" s="45">
        <v>41316</v>
      </c>
      <c r="B28" s="35">
        <v>0.31590356001035175</v>
      </c>
      <c r="C28" s="35">
        <v>0.20795157188496199</v>
      </c>
      <c r="D28" s="35">
        <v>0.43343681260679412</v>
      </c>
      <c r="E28" s="35">
        <v>4.2708055497892097E-2</v>
      </c>
      <c r="F28" s="16"/>
    </row>
    <row r="29" spans="1:18" x14ac:dyDescent="0.25">
      <c r="A29" s="45">
        <v>41317</v>
      </c>
      <c r="B29" s="35">
        <v>0.31271163624099652</v>
      </c>
      <c r="C29" s="35">
        <v>0.21301023524031193</v>
      </c>
      <c r="D29" s="35">
        <v>0.4320832015048009</v>
      </c>
      <c r="E29" s="35">
        <v>4.2194927013890625E-2</v>
      </c>
      <c r="F29" s="16"/>
    </row>
    <row r="30" spans="1:18" x14ac:dyDescent="0.25">
      <c r="A30" s="45">
        <v>41318</v>
      </c>
      <c r="B30" s="35">
        <v>0.31075270406016092</v>
      </c>
      <c r="C30" s="35">
        <v>0.2280108192216351</v>
      </c>
      <c r="D30" s="35">
        <v>0.42007539049705706</v>
      </c>
      <c r="E30" s="35">
        <v>4.1161086221146941E-2</v>
      </c>
      <c r="F30" s="16"/>
    </row>
    <row r="31" spans="1:18" x14ac:dyDescent="0.25">
      <c r="A31" s="45">
        <v>41319</v>
      </c>
      <c r="B31" s="35">
        <v>0.32019294935346493</v>
      </c>
      <c r="C31" s="35">
        <v>0.21157890550193942</v>
      </c>
      <c r="D31" s="35">
        <v>0.42697247832840912</v>
      </c>
      <c r="E31" s="35">
        <v>4.1255666816186407E-2</v>
      </c>
      <c r="F31" s="16"/>
    </row>
    <row r="32" spans="1:18" x14ac:dyDescent="0.25">
      <c r="A32" s="45">
        <v>41320</v>
      </c>
      <c r="B32" s="35">
        <v>0.32021704914428617</v>
      </c>
      <c r="C32" s="35">
        <v>0.18890129751564816</v>
      </c>
      <c r="D32" s="35">
        <v>0.44700861168152539</v>
      </c>
      <c r="E32" s="35">
        <v>4.3873041658540252E-2</v>
      </c>
      <c r="F32" s="16"/>
    </row>
    <row r="33" spans="1:6" x14ac:dyDescent="0.25">
      <c r="A33" s="45">
        <v>41323</v>
      </c>
      <c r="B33" s="35">
        <v>0.3238756247346859</v>
      </c>
      <c r="C33" s="35">
        <v>0.17295129276381474</v>
      </c>
      <c r="D33" s="35">
        <v>0.45740630297651269</v>
      </c>
      <c r="E33" s="35">
        <v>4.576677952498668E-2</v>
      </c>
      <c r="F33" s="16"/>
    </row>
    <row r="34" spans="1:6" x14ac:dyDescent="0.25">
      <c r="A34" s="45">
        <v>41324</v>
      </c>
      <c r="B34" s="35">
        <v>0.32077447561362527</v>
      </c>
      <c r="C34" s="35">
        <v>0.1523018687475205</v>
      </c>
      <c r="D34" s="35">
        <v>0.47965334968904699</v>
      </c>
      <c r="E34" s="35">
        <v>4.7270305949807322E-2</v>
      </c>
      <c r="F34" s="16"/>
    </row>
    <row r="35" spans="1:6" x14ac:dyDescent="0.25">
      <c r="A35" s="45">
        <v>41325</v>
      </c>
      <c r="B35" s="35">
        <v>0.30192972757874581</v>
      </c>
      <c r="C35" s="35">
        <v>0.18921961989710778</v>
      </c>
      <c r="D35" s="35">
        <v>0.46599133993054426</v>
      </c>
      <c r="E35" s="35">
        <v>4.2859312593602164E-2</v>
      </c>
      <c r="F35" s="16"/>
    </row>
    <row r="36" spans="1:6" x14ac:dyDescent="0.25">
      <c r="A36" s="45">
        <v>41326</v>
      </c>
      <c r="B36" s="35">
        <v>0.30575559745804154</v>
      </c>
      <c r="C36" s="35">
        <v>0.19760317828423343</v>
      </c>
      <c r="D36" s="35">
        <v>0.45461498561243568</v>
      </c>
      <c r="E36" s="35">
        <v>4.2026238645289427E-2</v>
      </c>
      <c r="F36" s="16"/>
    </row>
    <row r="37" spans="1:6" x14ac:dyDescent="0.25">
      <c r="A37" s="45">
        <v>41327</v>
      </c>
      <c r="B37" s="35">
        <v>0.31375947545183475</v>
      </c>
      <c r="C37" s="35">
        <v>0.16792403595696356</v>
      </c>
      <c r="D37" s="35">
        <v>0.47565335805575182</v>
      </c>
      <c r="E37" s="35">
        <v>4.2663130535449935E-2</v>
      </c>
      <c r="F37" s="16"/>
    </row>
    <row r="38" spans="1:6" x14ac:dyDescent="0.25">
      <c r="A38" s="45">
        <v>41330</v>
      </c>
      <c r="B38" s="35">
        <v>0.31759831705331698</v>
      </c>
      <c r="C38" s="35">
        <v>0.15032002144512727</v>
      </c>
      <c r="D38" s="35">
        <v>0.48978468460890034</v>
      </c>
      <c r="E38" s="35">
        <v>4.2296976892655345E-2</v>
      </c>
      <c r="F38" s="16"/>
    </row>
    <row r="39" spans="1:6" x14ac:dyDescent="0.25">
      <c r="A39" s="45">
        <v>41331</v>
      </c>
      <c r="B39" s="35">
        <v>0.31588175228384691</v>
      </c>
      <c r="C39" s="35">
        <v>0.15661414245051578</v>
      </c>
      <c r="D39" s="35">
        <v>0.48538474355091915</v>
      </c>
      <c r="E39" s="35">
        <v>4.2119361714718084E-2</v>
      </c>
      <c r="F39" s="16"/>
    </row>
    <row r="40" spans="1:6" x14ac:dyDescent="0.25">
      <c r="A40" s="45">
        <v>41332</v>
      </c>
      <c r="B40" s="35">
        <v>0.30065001770949751</v>
      </c>
      <c r="C40" s="35">
        <v>0.18211376972252438</v>
      </c>
      <c r="D40" s="35">
        <v>0.4774062965590215</v>
      </c>
      <c r="E40" s="35">
        <v>3.982991600895653E-2</v>
      </c>
      <c r="F40" s="16"/>
    </row>
    <row r="41" spans="1:6" x14ac:dyDescent="0.25">
      <c r="A41" s="45">
        <v>41333</v>
      </c>
      <c r="B41" s="35">
        <v>0.3040663862988715</v>
      </c>
      <c r="C41" s="35">
        <v>0.17615291976642358</v>
      </c>
      <c r="D41" s="35">
        <v>0.48072818687992097</v>
      </c>
      <c r="E41" s="35">
        <v>3.9052507054783914E-2</v>
      </c>
      <c r="F41" s="16"/>
    </row>
    <row r="42" spans="1:6" x14ac:dyDescent="0.25">
      <c r="A42" s="45">
        <v>41334</v>
      </c>
      <c r="B42" s="35">
        <v>0.31966537893811287</v>
      </c>
      <c r="C42" s="35">
        <v>0.16008941850852226</v>
      </c>
      <c r="D42" s="35">
        <v>0.4816074244286867</v>
      </c>
      <c r="E42" s="35">
        <v>3.8637778124678251E-2</v>
      </c>
      <c r="F42" s="16"/>
    </row>
    <row r="43" spans="1:6" x14ac:dyDescent="0.25">
      <c r="A43" s="45">
        <v>41337</v>
      </c>
      <c r="B43" s="35">
        <v>0.3160952393030585</v>
      </c>
      <c r="C43" s="35">
        <v>0.16154642627673993</v>
      </c>
      <c r="D43" s="35">
        <v>0.48442028693236328</v>
      </c>
      <c r="E43" s="35">
        <v>3.793804748783839E-2</v>
      </c>
      <c r="F43" s="16"/>
    </row>
    <row r="44" spans="1:6" x14ac:dyDescent="0.25">
      <c r="A44" s="45">
        <v>41338</v>
      </c>
      <c r="B44" s="35">
        <v>0.31989711550180333</v>
      </c>
      <c r="C44" s="35">
        <v>0.16935293134623278</v>
      </c>
      <c r="D44" s="35">
        <v>0.47530269158615018</v>
      </c>
      <c r="E44" s="35">
        <v>3.5447261565813751E-2</v>
      </c>
      <c r="F44" s="16"/>
    </row>
    <row r="45" spans="1:6" x14ac:dyDescent="0.25">
      <c r="A45" s="45">
        <v>41339</v>
      </c>
      <c r="B45" s="35">
        <v>0.32564873197711997</v>
      </c>
      <c r="C45" s="35">
        <v>0.1484177741039186</v>
      </c>
      <c r="D45" s="35">
        <v>0.4914038262999898</v>
      </c>
      <c r="E45" s="35">
        <v>3.4529667618971589E-2</v>
      </c>
      <c r="F45" s="16"/>
    </row>
    <row r="46" spans="1:6" x14ac:dyDescent="0.25">
      <c r="A46" s="45">
        <v>41340</v>
      </c>
      <c r="B46" s="35">
        <v>0.32275192574102918</v>
      </c>
      <c r="C46" s="35">
        <v>0.14770476963860332</v>
      </c>
      <c r="D46" s="35">
        <v>0.49358876403882379</v>
      </c>
      <c r="E46" s="35">
        <v>3.5954540581543674E-2</v>
      </c>
      <c r="F46" s="16"/>
    </row>
    <row r="47" spans="1:6" x14ac:dyDescent="0.25">
      <c r="A47" s="45">
        <v>41344</v>
      </c>
      <c r="B47" s="35">
        <v>0.32649870560511818</v>
      </c>
      <c r="C47" s="35">
        <v>0.14595090673265898</v>
      </c>
      <c r="D47" s="35">
        <v>0.49260882148777724</v>
      </c>
      <c r="E47" s="35">
        <v>3.4941566174445549E-2</v>
      </c>
      <c r="F47" s="16"/>
    </row>
    <row r="48" spans="1:6" x14ac:dyDescent="0.25">
      <c r="A48" s="45">
        <v>41345</v>
      </c>
      <c r="B48" s="35">
        <v>0.31869049459699478</v>
      </c>
      <c r="C48" s="35">
        <v>0.14157010124830996</v>
      </c>
      <c r="D48" s="35">
        <v>0.50378552679279842</v>
      </c>
      <c r="E48" s="35">
        <v>3.5953877361896716E-2</v>
      </c>
      <c r="F48" s="16"/>
    </row>
    <row r="49" spans="1:6" x14ac:dyDescent="0.25">
      <c r="A49" s="45">
        <v>41346</v>
      </c>
      <c r="B49" s="35">
        <v>0.31974186487889694</v>
      </c>
      <c r="C49" s="35">
        <v>0.15901895645485573</v>
      </c>
      <c r="D49" s="35">
        <v>0.48637784709618159</v>
      </c>
      <c r="E49" s="35">
        <v>3.4861331570065678E-2</v>
      </c>
      <c r="F49" s="16"/>
    </row>
    <row r="50" spans="1:6" x14ac:dyDescent="0.25">
      <c r="A50" s="45">
        <v>41347</v>
      </c>
      <c r="B50" s="35">
        <v>0.31174183970567071</v>
      </c>
      <c r="C50" s="35">
        <v>0.16637488514609763</v>
      </c>
      <c r="D50" s="35">
        <v>0.48651830356014114</v>
      </c>
      <c r="E50" s="35">
        <v>3.5364971588090516E-2</v>
      </c>
      <c r="F50" s="16"/>
    </row>
    <row r="51" spans="1:6" x14ac:dyDescent="0.25">
      <c r="A51" s="45">
        <v>41348</v>
      </c>
      <c r="B51" s="35">
        <v>0.31289465821703211</v>
      </c>
      <c r="C51" s="35">
        <v>0.14500320462979949</v>
      </c>
      <c r="D51" s="35">
        <v>0.50623706664621282</v>
      </c>
      <c r="E51" s="35">
        <v>3.5865070506955497E-2</v>
      </c>
      <c r="F51" s="16"/>
    </row>
    <row r="52" spans="1:6" x14ac:dyDescent="0.25">
      <c r="A52" s="45">
        <v>41351</v>
      </c>
      <c r="B52" s="35">
        <v>0.32155248946028653</v>
      </c>
      <c r="C52" s="35">
        <v>0.15685439678762134</v>
      </c>
      <c r="D52" s="35">
        <v>0.48880637907242036</v>
      </c>
      <c r="E52" s="35">
        <v>3.278673467967181E-2</v>
      </c>
      <c r="F52" s="16"/>
    </row>
    <row r="53" spans="1:6" x14ac:dyDescent="0.25">
      <c r="A53" s="45">
        <v>41352</v>
      </c>
      <c r="B53" s="35">
        <v>0.30511277569069728</v>
      </c>
      <c r="C53" s="35">
        <v>0.15726482274780626</v>
      </c>
      <c r="D53" s="35">
        <v>0.50427148920375509</v>
      </c>
      <c r="E53" s="35">
        <v>3.3350912357741389E-2</v>
      </c>
      <c r="F53" s="16"/>
    </row>
    <row r="54" spans="1:6" x14ac:dyDescent="0.25">
      <c r="A54" s="45">
        <v>41353</v>
      </c>
      <c r="B54" s="35">
        <v>0.30806328279631418</v>
      </c>
      <c r="C54" s="35">
        <v>0.15475229226089202</v>
      </c>
      <c r="D54" s="35">
        <v>0.50373974820117129</v>
      </c>
      <c r="E54" s="35">
        <v>3.3444676741622631E-2</v>
      </c>
      <c r="F54" s="16"/>
    </row>
    <row r="55" spans="1:6" x14ac:dyDescent="0.25">
      <c r="A55" s="45">
        <v>41354</v>
      </c>
      <c r="B55" s="35">
        <v>0.30842093959008532</v>
      </c>
      <c r="C55" s="35">
        <v>0.15861266783069</v>
      </c>
      <c r="D55" s="35">
        <v>0.49729354281234328</v>
      </c>
      <c r="E55" s="35">
        <v>3.5672849766881426E-2</v>
      </c>
      <c r="F55" s="16"/>
    </row>
    <row r="56" spans="1:6" x14ac:dyDescent="0.25">
      <c r="A56" s="45">
        <v>41355</v>
      </c>
      <c r="B56" s="35">
        <v>0.30181520116860783</v>
      </c>
      <c r="C56" s="35">
        <v>0.15966176491223372</v>
      </c>
      <c r="D56" s="35">
        <v>0.50165044344624754</v>
      </c>
      <c r="E56" s="35">
        <v>3.6872590472910756E-2</v>
      </c>
      <c r="F56" s="16"/>
    </row>
    <row r="57" spans="1:6" x14ac:dyDescent="0.25">
      <c r="A57" s="45">
        <v>41358</v>
      </c>
      <c r="B57" s="35">
        <v>0.30767494611131035</v>
      </c>
      <c r="C57" s="35">
        <v>0.15068266791366416</v>
      </c>
      <c r="D57" s="35">
        <v>0.50384295946664048</v>
      </c>
      <c r="E57" s="35">
        <v>3.7799426508384949E-2</v>
      </c>
      <c r="F57" s="16"/>
    </row>
    <row r="58" spans="1:6" x14ac:dyDescent="0.25">
      <c r="A58" s="45">
        <v>41359</v>
      </c>
      <c r="B58" s="35">
        <v>0.31511381242508457</v>
      </c>
      <c r="C58" s="35">
        <v>0.16757802816542475</v>
      </c>
      <c r="D58" s="35">
        <v>0.47903745592344882</v>
      </c>
      <c r="E58" s="35">
        <v>3.8270703486041897E-2</v>
      </c>
      <c r="F58" s="16"/>
    </row>
    <row r="59" spans="1:6" x14ac:dyDescent="0.25">
      <c r="A59" s="45">
        <v>41360</v>
      </c>
      <c r="B59" s="35">
        <v>0.30144670155400649</v>
      </c>
      <c r="C59" s="35">
        <v>0.18005140472152478</v>
      </c>
      <c r="D59" s="35">
        <v>0.48187143468061144</v>
      </c>
      <c r="E59" s="35">
        <v>3.6630459043857214E-2</v>
      </c>
      <c r="F59" s="16"/>
    </row>
    <row r="60" spans="1:6" x14ac:dyDescent="0.25">
      <c r="A60" s="45">
        <v>41361</v>
      </c>
      <c r="B60" s="35">
        <v>0.28924669834431704</v>
      </c>
      <c r="C60" s="35">
        <v>0.191831219084558</v>
      </c>
      <c r="D60" s="35">
        <v>0.48361464355931461</v>
      </c>
      <c r="E60" s="35">
        <v>3.5307439011810285E-2</v>
      </c>
      <c r="F60" s="16"/>
    </row>
    <row r="61" spans="1:6" x14ac:dyDescent="0.25">
      <c r="A61" s="45">
        <v>41362</v>
      </c>
      <c r="B61" s="35">
        <v>0.30120803225565751</v>
      </c>
      <c r="C61" s="35">
        <v>0.18919532134250122</v>
      </c>
      <c r="D61" s="35">
        <v>0.4739088000085625</v>
      </c>
      <c r="E61" s="35">
        <v>3.5687846393278787E-2</v>
      </c>
      <c r="F61" s="16"/>
    </row>
    <row r="62" spans="1:6" x14ac:dyDescent="0.25">
      <c r="A62" s="45">
        <v>41365</v>
      </c>
      <c r="B62" s="35">
        <v>0.29912246099976475</v>
      </c>
      <c r="C62" s="35">
        <v>0.16828235232163874</v>
      </c>
      <c r="D62" s="35">
        <v>0.49575268018128626</v>
      </c>
      <c r="E62" s="35">
        <v>3.684250649731019E-2</v>
      </c>
      <c r="F62" s="16"/>
    </row>
    <row r="63" spans="1:6" x14ac:dyDescent="0.25">
      <c r="A63" s="45">
        <v>41366</v>
      </c>
      <c r="B63" s="35">
        <v>0.29723161680287197</v>
      </c>
      <c r="C63" s="35">
        <v>0.16823489654598975</v>
      </c>
      <c r="D63" s="35">
        <v>0.49544656507252383</v>
      </c>
      <c r="E63" s="35">
        <v>3.9086921578614431E-2</v>
      </c>
      <c r="F63" s="16"/>
    </row>
    <row r="64" spans="1:6" x14ac:dyDescent="0.25">
      <c r="A64" s="31">
        <v>41367</v>
      </c>
      <c r="B64" s="35">
        <v>0.30541306775981814</v>
      </c>
      <c r="C64" s="35">
        <v>0.16875318032108017</v>
      </c>
      <c r="D64" s="35">
        <v>0.48825772055334316</v>
      </c>
      <c r="E64" s="35">
        <v>3.757603136575851E-2</v>
      </c>
      <c r="F64" s="16"/>
    </row>
    <row r="65" spans="1:5" x14ac:dyDescent="0.25">
      <c r="A65" s="32">
        <v>41368</v>
      </c>
      <c r="B65" s="35">
        <v>0.30732121726820494</v>
      </c>
      <c r="C65" s="35">
        <v>0.17540428630437585</v>
      </c>
      <c r="D65" s="35">
        <v>0.48036598937306446</v>
      </c>
      <c r="E65" s="35">
        <v>3.6908507054354583E-2</v>
      </c>
    </row>
    <row r="66" spans="1:5" x14ac:dyDescent="0.25">
      <c r="A66" s="32">
        <v>41369</v>
      </c>
      <c r="B66" s="35">
        <v>0.30320015433816289</v>
      </c>
      <c r="C66" s="35">
        <v>0.18084640219916645</v>
      </c>
      <c r="D66" s="35">
        <v>0.47892597723599861</v>
      </c>
      <c r="E66" s="35">
        <v>3.7027466226672183E-2</v>
      </c>
    </row>
    <row r="67" spans="1:5" x14ac:dyDescent="0.25">
      <c r="A67" s="32">
        <v>41372</v>
      </c>
      <c r="B67" s="35">
        <v>0.30328492336784546</v>
      </c>
      <c r="C67" s="35">
        <v>0.17460160277518871</v>
      </c>
      <c r="D67" s="35">
        <v>0.48485555315100576</v>
      </c>
      <c r="E67" s="35">
        <v>3.725792070596004E-2</v>
      </c>
    </row>
    <row r="68" spans="1:5" x14ac:dyDescent="0.25">
      <c r="A68" s="32">
        <v>41373</v>
      </c>
      <c r="B68" s="35">
        <v>0.30641640353910204</v>
      </c>
      <c r="C68" s="35">
        <v>0.17914504389964839</v>
      </c>
      <c r="D68" s="35">
        <v>0.47710283854465318</v>
      </c>
      <c r="E68" s="35">
        <v>3.7335714016596418E-2</v>
      </c>
    </row>
    <row r="69" spans="1:5" x14ac:dyDescent="0.25">
      <c r="A69" s="32">
        <v>41374</v>
      </c>
      <c r="B69" s="35">
        <v>0.31423233353431795</v>
      </c>
      <c r="C69" s="35">
        <v>0.14827716031820787</v>
      </c>
      <c r="D69" s="35">
        <v>0.49925969740828308</v>
      </c>
      <c r="E69" s="35">
        <v>3.8230808739191068E-2</v>
      </c>
    </row>
    <row r="70" spans="1:5" x14ac:dyDescent="0.25">
      <c r="A70" s="32">
        <v>41375</v>
      </c>
      <c r="B70" s="35">
        <v>0.31401422715951799</v>
      </c>
      <c r="C70" s="35">
        <v>0.14517831421446592</v>
      </c>
      <c r="D70" s="35">
        <v>0.50300138270731032</v>
      </c>
      <c r="E70" s="35">
        <v>3.7806075918705669E-2</v>
      </c>
    </row>
    <row r="71" spans="1:5" x14ac:dyDescent="0.25">
      <c r="A71" s="32">
        <v>41376</v>
      </c>
      <c r="B71" s="35">
        <v>0.30945395829465061</v>
      </c>
      <c r="C71" s="35">
        <v>0.15281236224165798</v>
      </c>
      <c r="D71" s="35">
        <v>0.50118873040725198</v>
      </c>
      <c r="E71" s="35">
        <v>3.6544949056439277E-2</v>
      </c>
    </row>
    <row r="72" spans="1:5" x14ac:dyDescent="0.25">
      <c r="A72" s="32">
        <v>41379</v>
      </c>
      <c r="B72" s="35">
        <v>0.31772469549646742</v>
      </c>
      <c r="C72" s="35">
        <v>0.15199460072070223</v>
      </c>
      <c r="D72" s="35">
        <v>0.49537194017224717</v>
      </c>
      <c r="E72" s="35">
        <v>3.4908763610583184E-2</v>
      </c>
    </row>
    <row r="73" spans="1:5" x14ac:dyDescent="0.25">
      <c r="A73" s="32">
        <v>41380</v>
      </c>
      <c r="B73" s="35">
        <v>0.33170321521489665</v>
      </c>
      <c r="C73" s="35">
        <v>0.13713000676810913</v>
      </c>
      <c r="D73" s="35">
        <v>0.49538389768228008</v>
      </c>
      <c r="E73" s="35">
        <v>3.5782880334714086E-2</v>
      </c>
    </row>
    <row r="74" spans="1:5" x14ac:dyDescent="0.25">
      <c r="A74" s="32">
        <v>41381</v>
      </c>
      <c r="B74" s="35">
        <v>0.32722408068114284</v>
      </c>
      <c r="C74" s="35">
        <v>0.14847985262323196</v>
      </c>
      <c r="D74" s="35">
        <v>0.49014434818287028</v>
      </c>
      <c r="E74" s="35">
        <v>3.4151718512754968E-2</v>
      </c>
    </row>
    <row r="75" spans="1:5" x14ac:dyDescent="0.25">
      <c r="A75" s="32">
        <v>41382</v>
      </c>
      <c r="B75" s="35">
        <v>0.32263517053353924</v>
      </c>
      <c r="C75" s="35">
        <v>0.15106853847150703</v>
      </c>
      <c r="D75" s="35">
        <v>0.49256984327253595</v>
      </c>
      <c r="E75" s="35">
        <v>3.3726447722417847E-2</v>
      </c>
    </row>
    <row r="76" spans="1:5" x14ac:dyDescent="0.25">
      <c r="A76" s="32">
        <v>41383</v>
      </c>
      <c r="B76" s="35">
        <v>0.31726319840942163</v>
      </c>
      <c r="C76" s="35">
        <v>0.14907790180948396</v>
      </c>
      <c r="D76" s="35">
        <v>0.49445253846803167</v>
      </c>
      <c r="E76" s="35">
        <v>3.9206361313062668E-2</v>
      </c>
    </row>
    <row r="77" spans="1:5" x14ac:dyDescent="0.25">
      <c r="A77" s="32">
        <v>41386</v>
      </c>
      <c r="B77" s="35">
        <v>0.32643108083040445</v>
      </c>
      <c r="C77" s="35">
        <v>0.13183182402209245</v>
      </c>
      <c r="D77" s="35">
        <v>0.49988235000540371</v>
      </c>
      <c r="E77" s="35">
        <v>4.1854745142099414E-2</v>
      </c>
    </row>
    <row r="78" spans="1:5" x14ac:dyDescent="0.25">
      <c r="A78" s="32">
        <v>41387</v>
      </c>
      <c r="B78" s="35">
        <v>0.3282589988562466</v>
      </c>
      <c r="C78" s="35">
        <v>0.1343865546411688</v>
      </c>
      <c r="D78" s="35">
        <v>0.49577615866817626</v>
      </c>
      <c r="E78" s="35">
        <v>4.1578287834408388E-2</v>
      </c>
    </row>
    <row r="79" spans="1:5" x14ac:dyDescent="0.25">
      <c r="A79" s="32">
        <v>41388</v>
      </c>
      <c r="B79" s="35">
        <v>0.30974081508146128</v>
      </c>
      <c r="C79" s="35">
        <v>0.1373187592211545</v>
      </c>
      <c r="D79" s="35">
        <v>0.51248193293300592</v>
      </c>
      <c r="E79" s="35">
        <v>4.0458492764378344E-2</v>
      </c>
    </row>
    <row r="80" spans="1:5" x14ac:dyDescent="0.25">
      <c r="A80" s="32">
        <v>41389</v>
      </c>
      <c r="B80" s="35">
        <v>0.30576962515696782</v>
      </c>
      <c r="C80" s="35">
        <v>0.1463402335543422</v>
      </c>
      <c r="D80" s="35">
        <v>0.50659917399794518</v>
      </c>
      <c r="E80" s="35">
        <v>4.1290967290744822E-2</v>
      </c>
    </row>
    <row r="81" spans="1:5" x14ac:dyDescent="0.25">
      <c r="A81" s="32">
        <v>41390</v>
      </c>
      <c r="B81" s="35">
        <v>0.32626304128391653</v>
      </c>
      <c r="C81" s="35">
        <v>0.13775189409878369</v>
      </c>
      <c r="D81" s="35">
        <v>0.49336604110482357</v>
      </c>
      <c r="E81" s="35">
        <v>4.261902351247629E-2</v>
      </c>
    </row>
    <row r="82" spans="1:5" x14ac:dyDescent="0.25">
      <c r="A82" s="32">
        <v>41393</v>
      </c>
      <c r="B82" s="35">
        <v>0.32422290029172557</v>
      </c>
      <c r="C82" s="35">
        <v>0.14583163826162696</v>
      </c>
      <c r="D82" s="35">
        <v>0.48692420205576714</v>
      </c>
      <c r="E82" s="35">
        <v>4.3021259390880452E-2</v>
      </c>
    </row>
    <row r="83" spans="1:5" x14ac:dyDescent="0.25">
      <c r="A83" s="32">
        <v>41394</v>
      </c>
      <c r="B83" s="35">
        <v>0.33028914614746463</v>
      </c>
      <c r="C83" s="35">
        <v>0.15624489975401501</v>
      </c>
      <c r="D83" s="35">
        <v>0.47421777786735314</v>
      </c>
      <c r="E83" s="35">
        <v>3.9248176231167199E-2</v>
      </c>
    </row>
    <row r="84" spans="1:5" x14ac:dyDescent="0.25">
      <c r="A84" s="32">
        <v>41400</v>
      </c>
      <c r="B84" s="35">
        <v>0.32242638699895576</v>
      </c>
      <c r="C84" s="35">
        <v>0.13559888446147417</v>
      </c>
      <c r="D84" s="35">
        <v>0.50076861220726299</v>
      </c>
      <c r="E84" s="35">
        <v>4.1206116332307134E-2</v>
      </c>
    </row>
    <row r="85" spans="1:5" x14ac:dyDescent="0.25">
      <c r="A85" s="32">
        <v>41401</v>
      </c>
      <c r="B85" s="35">
        <v>0.31420160447789303</v>
      </c>
      <c r="C85" s="35">
        <v>0.13793057355401672</v>
      </c>
      <c r="D85" s="35">
        <v>0.50607106765348875</v>
      </c>
      <c r="E85" s="35">
        <v>4.1796754314601454E-2</v>
      </c>
    </row>
    <row r="86" spans="1:5" x14ac:dyDescent="0.25">
      <c r="A86" s="32">
        <v>41402</v>
      </c>
      <c r="B86" s="35">
        <v>0.3197681463772582</v>
      </c>
      <c r="C86" s="35">
        <v>0.14776766710311615</v>
      </c>
      <c r="D86" s="35">
        <v>0.48943194910245669</v>
      </c>
      <c r="E86" s="35">
        <v>4.3032237417168981E-2</v>
      </c>
    </row>
    <row r="87" spans="1:5" x14ac:dyDescent="0.25">
      <c r="A87" s="32">
        <v>41407</v>
      </c>
      <c r="B87" s="35">
        <v>0.31924463768665423</v>
      </c>
      <c r="C87" s="35">
        <v>0.12640869321858172</v>
      </c>
      <c r="D87" s="35">
        <v>0.50600562620139455</v>
      </c>
      <c r="E87" s="35">
        <v>4.8341042893369539E-2</v>
      </c>
    </row>
    <row r="88" spans="1:5" x14ac:dyDescent="0.25">
      <c r="A88" s="32">
        <v>41408</v>
      </c>
      <c r="B88" s="35">
        <v>0.32333483442963123</v>
      </c>
      <c r="C88" s="35">
        <v>0.12820767164219746</v>
      </c>
      <c r="D88" s="35">
        <v>0.499126214225104</v>
      </c>
      <c r="E88" s="35">
        <v>4.93312797030672E-2</v>
      </c>
    </row>
    <row r="89" spans="1:5" x14ac:dyDescent="0.25">
      <c r="A89" s="32">
        <v>41409</v>
      </c>
      <c r="B89" s="35">
        <v>0.32950684284866077</v>
      </c>
      <c r="C89" s="35">
        <v>0.13411064177617146</v>
      </c>
      <c r="D89" s="35">
        <v>0.48803271814508958</v>
      </c>
      <c r="E89" s="35">
        <v>4.8349797230078206E-2</v>
      </c>
    </row>
    <row r="90" spans="1:5" x14ac:dyDescent="0.25">
      <c r="A90" s="32">
        <v>41410</v>
      </c>
      <c r="B90" s="35">
        <v>0.33795422110019491</v>
      </c>
      <c r="C90" s="35">
        <v>0.12256606327664606</v>
      </c>
      <c r="D90" s="35">
        <v>0.49108426765160507</v>
      </c>
      <c r="E90" s="35">
        <v>4.8395447971553845E-2</v>
      </c>
    </row>
    <row r="91" spans="1:5" x14ac:dyDescent="0.25">
      <c r="A91" s="32">
        <v>41411</v>
      </c>
      <c r="B91" s="35">
        <v>0.3346054442183532</v>
      </c>
      <c r="C91" s="35">
        <v>0.1271577940908811</v>
      </c>
      <c r="D91" s="35">
        <v>0.49143421339106186</v>
      </c>
      <c r="E91" s="35">
        <v>4.6802548299703838E-2</v>
      </c>
    </row>
    <row r="92" spans="1:5" x14ac:dyDescent="0.25">
      <c r="A92" s="32">
        <v>41414</v>
      </c>
      <c r="B92" s="35">
        <v>0.3337126619860033</v>
      </c>
      <c r="C92" s="35">
        <v>0.13107466808551618</v>
      </c>
      <c r="D92" s="35">
        <v>0.4890948325482351</v>
      </c>
      <c r="E92" s="35">
        <v>4.6117837380245295E-2</v>
      </c>
    </row>
    <row r="93" spans="1:5" x14ac:dyDescent="0.25">
      <c r="A93" s="32">
        <v>41415</v>
      </c>
      <c r="B93" s="35">
        <v>0.32905005423322281</v>
      </c>
      <c r="C93" s="35">
        <v>0.13782828844608644</v>
      </c>
      <c r="D93" s="35">
        <v>0.48621215206796198</v>
      </c>
      <c r="E93" s="35">
        <v>4.6909505252728766E-2</v>
      </c>
    </row>
    <row r="94" spans="1:5" x14ac:dyDescent="0.25">
      <c r="A94" s="32">
        <v>41416</v>
      </c>
      <c r="B94" s="35">
        <v>0.33319181486321869</v>
      </c>
      <c r="C94" s="35">
        <v>0.12332928640688645</v>
      </c>
      <c r="D94" s="35">
        <v>0.4968567847293362</v>
      </c>
      <c r="E94" s="35">
        <v>4.6622114000558698E-2</v>
      </c>
    </row>
    <row r="95" spans="1:5" x14ac:dyDescent="0.25">
      <c r="A95" s="32">
        <v>41417</v>
      </c>
      <c r="B95" s="35">
        <v>0.33584640109699487</v>
      </c>
      <c r="C95" s="35">
        <v>0.14117769917036554</v>
      </c>
      <c r="D95" s="35">
        <v>0.47623710763571403</v>
      </c>
      <c r="E95" s="35">
        <v>4.6738792096925469E-2</v>
      </c>
    </row>
    <row r="96" spans="1:5" x14ac:dyDescent="0.25">
      <c r="A96" s="32">
        <v>41418</v>
      </c>
      <c r="B96" s="35">
        <v>0.33981880436451145</v>
      </c>
      <c r="C96" s="35">
        <v>0.13644727011499438</v>
      </c>
      <c r="D96" s="35">
        <v>0.47783345591469623</v>
      </c>
      <c r="E96" s="35">
        <v>4.5900469605797835E-2</v>
      </c>
    </row>
    <row r="97" spans="1:5" x14ac:dyDescent="0.25">
      <c r="A97" s="32">
        <v>41421</v>
      </c>
      <c r="B97" s="35">
        <v>0.3364338160919087</v>
      </c>
      <c r="C97" s="35">
        <v>0.13154531668457151</v>
      </c>
      <c r="D97" s="35">
        <v>0.4859360619535471</v>
      </c>
      <c r="E97" s="35">
        <v>4.608480526997278E-2</v>
      </c>
    </row>
    <row r="98" spans="1:5" x14ac:dyDescent="0.25">
      <c r="A98" s="32">
        <v>41422</v>
      </c>
      <c r="B98" s="35">
        <v>0.34247846893203382</v>
      </c>
      <c r="C98" s="35">
        <v>0.12961487840187633</v>
      </c>
      <c r="D98" s="35">
        <v>0.48169134934452379</v>
      </c>
      <c r="E98" s="35">
        <v>4.6215303321566023E-2</v>
      </c>
    </row>
    <row r="99" spans="1:5" x14ac:dyDescent="0.25">
      <c r="A99" s="32">
        <v>41423</v>
      </c>
      <c r="B99" s="35">
        <v>0.35122623922778995</v>
      </c>
      <c r="C99" s="35">
        <v>0.12968151420663757</v>
      </c>
      <c r="D99" s="35">
        <v>0.47414239895651167</v>
      </c>
      <c r="E99" s="35">
        <v>4.4949847609060692E-2</v>
      </c>
    </row>
    <row r="100" spans="1:5" x14ac:dyDescent="0.25">
      <c r="A100" s="32">
        <v>41424</v>
      </c>
      <c r="B100" s="35">
        <v>0.35022103765298185</v>
      </c>
      <c r="C100" s="35">
        <v>0.12733614678018798</v>
      </c>
      <c r="D100" s="35">
        <v>0.47772182621803211</v>
      </c>
      <c r="E100" s="35">
        <v>4.4720989348798028E-2</v>
      </c>
    </row>
    <row r="101" spans="1:5" x14ac:dyDescent="0.25">
      <c r="A101" s="32">
        <v>41425</v>
      </c>
      <c r="B101" s="35">
        <v>0.35557483822919755</v>
      </c>
      <c r="C101" s="35">
        <v>0.14750288728706684</v>
      </c>
      <c r="D101" s="35">
        <v>0.45374426473743995</v>
      </c>
      <c r="E101" s="35">
        <v>4.3178009746295661E-2</v>
      </c>
    </row>
    <row r="102" spans="1:5" x14ac:dyDescent="0.25">
      <c r="A102" s="32">
        <v>41428</v>
      </c>
      <c r="B102" s="35">
        <v>0.36439678536629705</v>
      </c>
      <c r="C102" s="35">
        <v>0.1378425400692728</v>
      </c>
      <c r="D102" s="35">
        <v>0.44182525697892583</v>
      </c>
      <c r="E102" s="35">
        <v>5.5935417585504396E-2</v>
      </c>
    </row>
    <row r="103" spans="1:5" x14ac:dyDescent="0.25">
      <c r="A103" s="32">
        <v>41429</v>
      </c>
      <c r="B103" s="35">
        <v>0.3473961723555255</v>
      </c>
      <c r="C103" s="35">
        <v>0.14796479422055683</v>
      </c>
      <c r="D103" s="35">
        <v>0.44455259556477622</v>
      </c>
      <c r="E103" s="35">
        <v>6.0086437859141376E-2</v>
      </c>
    </row>
    <row r="104" spans="1:5" x14ac:dyDescent="0.25">
      <c r="A104" s="32">
        <v>41430</v>
      </c>
      <c r="B104" s="35">
        <v>0.35031538116717881</v>
      </c>
      <c r="C104" s="35">
        <v>0.14408433866497269</v>
      </c>
      <c r="D104" s="35">
        <v>0.44603176128555322</v>
      </c>
      <c r="E104" s="35">
        <v>5.9568518882295189E-2</v>
      </c>
    </row>
    <row r="105" spans="1:5" x14ac:dyDescent="0.25">
      <c r="A105" s="32">
        <v>41431</v>
      </c>
      <c r="B105" s="35">
        <v>0.34430393746049359</v>
      </c>
      <c r="C105" s="35">
        <v>0.15909809253077301</v>
      </c>
      <c r="D105" s="35">
        <v>0.43525582924448086</v>
      </c>
      <c r="E105" s="35">
        <v>6.1342140764252505E-2</v>
      </c>
    </row>
    <row r="106" spans="1:5" x14ac:dyDescent="0.25">
      <c r="A106" s="32">
        <v>41432</v>
      </c>
      <c r="B106" s="35">
        <v>0.33897658691451493</v>
      </c>
      <c r="C106" s="35">
        <v>0.15476325263737262</v>
      </c>
      <c r="D106" s="35">
        <v>0.44361518205834821</v>
      </c>
      <c r="E106" s="35">
        <v>6.2644978389764253E-2</v>
      </c>
    </row>
    <row r="107" spans="1:5" x14ac:dyDescent="0.25">
      <c r="A107" s="32">
        <v>41435</v>
      </c>
      <c r="B107" s="35">
        <v>0.34830510112557561</v>
      </c>
      <c r="C107" s="35">
        <v>0.16087699051155163</v>
      </c>
      <c r="D107" s="35">
        <v>0.43056064422222723</v>
      </c>
      <c r="E107" s="35">
        <v>6.02572641406455E-2</v>
      </c>
    </row>
    <row r="108" spans="1:5" x14ac:dyDescent="0.25">
      <c r="A108" s="32">
        <v>41436</v>
      </c>
      <c r="B108" s="35">
        <v>0.36346624886067053</v>
      </c>
      <c r="C108" s="35">
        <v>0.15040278443907792</v>
      </c>
      <c r="D108" s="35">
        <v>0.43066412034192614</v>
      </c>
      <c r="E108" s="35">
        <v>5.5466846358325363E-2</v>
      </c>
    </row>
    <row r="109" spans="1:5" x14ac:dyDescent="0.25">
      <c r="A109" s="32">
        <v>41438</v>
      </c>
      <c r="B109" s="35">
        <v>0.36862303192848644</v>
      </c>
      <c r="C109" s="35">
        <v>0.15292833263921415</v>
      </c>
      <c r="D109" s="35">
        <v>0.43827496581302661</v>
      </c>
      <c r="E109" s="35">
        <v>4.0173669619272823E-2</v>
      </c>
    </row>
    <row r="110" spans="1:5" x14ac:dyDescent="0.25">
      <c r="A110" s="32">
        <v>41439</v>
      </c>
      <c r="B110" s="35">
        <v>0.36925345018975791</v>
      </c>
      <c r="C110" s="35">
        <v>0.14862400466063033</v>
      </c>
      <c r="D110" s="35">
        <v>0.44268728860774553</v>
      </c>
      <c r="E110" s="35">
        <v>3.9435256541866207E-2</v>
      </c>
    </row>
    <row r="111" spans="1:5" x14ac:dyDescent="0.25">
      <c r="A111" s="32">
        <v>41442</v>
      </c>
      <c r="B111" s="35">
        <v>0.37300926596765194</v>
      </c>
      <c r="C111" s="35">
        <v>0.13111805189187431</v>
      </c>
      <c r="D111" s="35">
        <v>0.45821202669020472</v>
      </c>
      <c r="E111" s="35">
        <v>3.7660655450269018E-2</v>
      </c>
    </row>
    <row r="112" spans="1:5" x14ac:dyDescent="0.25">
      <c r="A112" s="32">
        <v>41443</v>
      </c>
      <c r="B112" s="35">
        <v>0.3749588704113872</v>
      </c>
      <c r="C112" s="35">
        <v>0.13421927643646764</v>
      </c>
      <c r="D112" s="35">
        <v>0.45110745165659905</v>
      </c>
      <c r="E112" s="35">
        <v>3.9714401495546232E-2</v>
      </c>
    </row>
    <row r="113" spans="1:5" x14ac:dyDescent="0.25">
      <c r="A113" s="32">
        <v>41444</v>
      </c>
      <c r="B113" s="35">
        <v>0.37647652118247138</v>
      </c>
      <c r="C113" s="35">
        <v>0.13402466628364024</v>
      </c>
      <c r="D113" s="35">
        <v>0.45017332096362311</v>
      </c>
      <c r="E113" s="35">
        <v>3.9325491570265297E-2</v>
      </c>
    </row>
    <row r="114" spans="1:5" x14ac:dyDescent="0.25">
      <c r="A114" s="32">
        <v>41445</v>
      </c>
      <c r="B114" s="35">
        <v>0.37383987021742221</v>
      </c>
      <c r="C114" s="35">
        <v>0.16123970987027725</v>
      </c>
      <c r="D114" s="35">
        <v>0.42603954500672025</v>
      </c>
      <c r="E114" s="35">
        <v>3.8880874905580204E-2</v>
      </c>
    </row>
    <row r="115" spans="1:5" x14ac:dyDescent="0.25">
      <c r="A115" s="32">
        <v>41446</v>
      </c>
      <c r="B115" s="35">
        <v>0.37036905003484277</v>
      </c>
      <c r="C115" s="35">
        <v>0.16237992687818817</v>
      </c>
      <c r="D115" s="35">
        <v>0.42896445843335257</v>
      </c>
      <c r="E115" s="35">
        <v>3.8286564653616517E-2</v>
      </c>
    </row>
    <row r="116" spans="1:5" x14ac:dyDescent="0.25">
      <c r="A116" s="32">
        <v>41449</v>
      </c>
      <c r="B116" s="35">
        <v>0.36176102968782392</v>
      </c>
      <c r="C116" s="35">
        <v>0.17365220333005418</v>
      </c>
      <c r="D116" s="35">
        <v>0.42643615639722215</v>
      </c>
      <c r="E116" s="35">
        <v>3.8150610584899707E-2</v>
      </c>
    </row>
    <row r="117" spans="1:5" x14ac:dyDescent="0.25">
      <c r="A117" s="32">
        <v>41450</v>
      </c>
      <c r="B117" s="35">
        <v>0.37688341590039348</v>
      </c>
      <c r="C117" s="35">
        <v>0.14455947646584433</v>
      </c>
      <c r="D117" s="35">
        <v>0.43921970343674926</v>
      </c>
      <c r="E117" s="35">
        <v>3.9337404197013079E-2</v>
      </c>
    </row>
    <row r="118" spans="1:5" x14ac:dyDescent="0.25">
      <c r="A118" s="32">
        <v>41451</v>
      </c>
      <c r="B118" s="35">
        <v>0.38204744971687771</v>
      </c>
      <c r="C118" s="35">
        <v>0.14384902375717368</v>
      </c>
      <c r="D118" s="35">
        <v>0.43386631331013964</v>
      </c>
      <c r="E118" s="35">
        <v>4.0237213215808844E-2</v>
      </c>
    </row>
    <row r="119" spans="1:5" x14ac:dyDescent="0.25">
      <c r="A119" s="32">
        <v>41452</v>
      </c>
      <c r="B119" s="35">
        <v>0.37610544671017204</v>
      </c>
      <c r="C119" s="35">
        <v>0.15896488404411332</v>
      </c>
      <c r="D119" s="35">
        <v>0.42701405839448364</v>
      </c>
      <c r="E119" s="35">
        <v>3.7915610851231053E-2</v>
      </c>
    </row>
    <row r="120" spans="1:5" x14ac:dyDescent="0.25">
      <c r="A120" s="32">
        <v>41453</v>
      </c>
      <c r="B120" s="35">
        <v>0.36495066939597581</v>
      </c>
      <c r="C120" s="35">
        <v>0.18274170966177228</v>
      </c>
      <c r="D120" s="35">
        <v>0.41957168408949652</v>
      </c>
      <c r="E120" s="35">
        <v>3.2735936852755415E-2</v>
      </c>
    </row>
    <row r="121" spans="1:5" x14ac:dyDescent="0.25">
      <c r="A121" s="32">
        <v>41456</v>
      </c>
      <c r="B121" s="35">
        <v>0.36951549976230147</v>
      </c>
      <c r="C121" s="35">
        <v>0.15853594180328326</v>
      </c>
      <c r="D121" s="35">
        <v>0.43681693896359042</v>
      </c>
      <c r="E121" s="35">
        <v>3.5131619470824854E-2</v>
      </c>
    </row>
    <row r="122" spans="1:5" x14ac:dyDescent="0.25">
      <c r="A122" s="32">
        <v>41457</v>
      </c>
      <c r="B122" s="35">
        <v>0.35615442974218375</v>
      </c>
      <c r="C122" s="35">
        <v>0.15177755056514458</v>
      </c>
      <c r="D122" s="35">
        <v>0.45677890226886109</v>
      </c>
      <c r="E122" s="35">
        <v>3.5289117423810475E-2</v>
      </c>
    </row>
    <row r="123" spans="1:5" x14ac:dyDescent="0.25">
      <c r="A123" s="32">
        <v>41458</v>
      </c>
      <c r="B123" s="35">
        <v>0.3567117926363737</v>
      </c>
      <c r="C123" s="35">
        <v>0.15071980841843419</v>
      </c>
      <c r="D123" s="35">
        <v>0.45601480231358832</v>
      </c>
      <c r="E123" s="35">
        <v>3.6553596631603812E-2</v>
      </c>
    </row>
    <row r="124" spans="1:5" x14ac:dyDescent="0.25">
      <c r="A124" s="32">
        <v>41459</v>
      </c>
      <c r="B124" s="35">
        <v>0.35888768170941843</v>
      </c>
      <c r="C124" s="35">
        <v>0.13906732948609427</v>
      </c>
      <c r="D124" s="35">
        <v>0.4664094822181844</v>
      </c>
      <c r="E124" s="35">
        <v>3.5635506586302872E-2</v>
      </c>
    </row>
    <row r="125" spans="1:5" x14ac:dyDescent="0.25">
      <c r="A125" s="32">
        <v>41460</v>
      </c>
      <c r="B125" s="35">
        <v>0.35881640812363869</v>
      </c>
      <c r="C125" s="35">
        <v>0.14643930765684501</v>
      </c>
      <c r="D125" s="35">
        <v>0.4611076399074871</v>
      </c>
      <c r="E125" s="35">
        <v>3.363664431202909E-2</v>
      </c>
    </row>
    <row r="126" spans="1:5" x14ac:dyDescent="0.25">
      <c r="A126" s="32">
        <v>41463</v>
      </c>
      <c r="B126" s="35">
        <v>0.36376855106458478</v>
      </c>
      <c r="C126" s="35">
        <v>0.14796946556401558</v>
      </c>
      <c r="D126" s="35">
        <v>0.45385090319970078</v>
      </c>
      <c r="E126" s="35">
        <v>3.4411080171698853E-2</v>
      </c>
    </row>
    <row r="127" spans="1:5" x14ac:dyDescent="0.25">
      <c r="A127" s="32">
        <v>41464</v>
      </c>
      <c r="B127" s="35">
        <v>0.36465510089585434</v>
      </c>
      <c r="C127" s="35">
        <v>0.1448393165016843</v>
      </c>
      <c r="D127" s="35">
        <v>0.45552469001591012</v>
      </c>
      <c r="E127" s="35">
        <v>3.4980892586551307E-2</v>
      </c>
    </row>
    <row r="128" spans="1:5" x14ac:dyDescent="0.25">
      <c r="A128" s="32">
        <v>41465</v>
      </c>
      <c r="B128" s="35">
        <v>0.37226993016915033</v>
      </c>
      <c r="C128" s="35">
        <v>0.13301564124708856</v>
      </c>
      <c r="D128" s="35">
        <v>0.46039797982440361</v>
      </c>
      <c r="E128" s="35">
        <v>3.4316448759357472E-2</v>
      </c>
    </row>
    <row r="129" spans="1:5" x14ac:dyDescent="0.25">
      <c r="A129" s="32">
        <v>41466</v>
      </c>
      <c r="B129" s="35">
        <v>0.39146091174900804</v>
      </c>
      <c r="C129" s="35">
        <v>0.13500386079480872</v>
      </c>
      <c r="D129" s="35">
        <v>0.43963941089810982</v>
      </c>
      <c r="E129" s="35">
        <v>3.389581655807334E-2</v>
      </c>
    </row>
    <row r="130" spans="1:5" x14ac:dyDescent="0.25">
      <c r="A130" s="32">
        <v>41467</v>
      </c>
      <c r="B130" s="35">
        <v>0.39678561918487693</v>
      </c>
      <c r="C130" s="35">
        <v>0.13744673225279713</v>
      </c>
      <c r="D130" s="35">
        <v>0.43462165125164581</v>
      </c>
      <c r="E130" s="35">
        <v>3.114599731068016E-2</v>
      </c>
    </row>
    <row r="131" spans="1:5" x14ac:dyDescent="0.25">
      <c r="A131" s="32">
        <v>41470</v>
      </c>
      <c r="B131" s="35">
        <v>0.38883857890439377</v>
      </c>
      <c r="C131" s="35">
        <v>0.12827434598631235</v>
      </c>
      <c r="D131" s="35">
        <v>0.45114481691342961</v>
      </c>
      <c r="E131" s="35">
        <v>3.1742258195864258E-2</v>
      </c>
    </row>
    <row r="132" spans="1:5" x14ac:dyDescent="0.25">
      <c r="A132" s="32">
        <v>41471</v>
      </c>
      <c r="B132" s="35">
        <v>0.38801977786730291</v>
      </c>
      <c r="C132" s="35">
        <v>0.13356426360717547</v>
      </c>
      <c r="D132" s="35">
        <v>0.44487001916150637</v>
      </c>
      <c r="E132" s="35">
        <v>3.3545939364015211E-2</v>
      </c>
    </row>
    <row r="133" spans="1:5" x14ac:dyDescent="0.25">
      <c r="A133" s="32">
        <v>41472</v>
      </c>
      <c r="B133" s="35">
        <v>0.38649265601191696</v>
      </c>
      <c r="C133" s="35">
        <v>0.13993687651512235</v>
      </c>
      <c r="D133" s="35">
        <v>0.44134495571247012</v>
      </c>
      <c r="E133" s="35">
        <v>3.2225511760490648E-2</v>
      </c>
    </row>
    <row r="134" spans="1:5" x14ac:dyDescent="0.25">
      <c r="A134" s="32">
        <v>41473</v>
      </c>
      <c r="B134" s="35">
        <v>0.38591152569949194</v>
      </c>
      <c r="C134" s="35">
        <v>0.14199224117125087</v>
      </c>
      <c r="D134" s="35">
        <v>0.44030921481555774</v>
      </c>
      <c r="E134" s="35">
        <v>3.1787018313699324E-2</v>
      </c>
    </row>
    <row r="135" spans="1:5" x14ac:dyDescent="0.25">
      <c r="A135" s="32">
        <v>41474</v>
      </c>
      <c r="B135" s="35">
        <v>0.39775979027265296</v>
      </c>
      <c r="C135" s="35">
        <v>0.12572054987455536</v>
      </c>
      <c r="D135" s="35">
        <v>0.44555376603405278</v>
      </c>
      <c r="E135" s="35">
        <v>3.0965893818738877E-2</v>
      </c>
    </row>
    <row r="136" spans="1:5" x14ac:dyDescent="0.25">
      <c r="A136" s="32">
        <v>41477</v>
      </c>
      <c r="B136" s="35">
        <v>0.39772024291010738</v>
      </c>
      <c r="C136" s="35">
        <v>0.12296666891207809</v>
      </c>
      <c r="D136" s="35">
        <v>0.44720717691824569</v>
      </c>
      <c r="E136" s="35">
        <v>3.2105911259568819E-2</v>
      </c>
    </row>
    <row r="137" spans="1:5" x14ac:dyDescent="0.25">
      <c r="A137" s="32">
        <v>41478</v>
      </c>
      <c r="B137" s="35">
        <v>0.38897272858823884</v>
      </c>
      <c r="C137" s="35">
        <v>0.12276070980432383</v>
      </c>
      <c r="D137" s="35">
        <v>0.45427651682665221</v>
      </c>
      <c r="E137" s="35">
        <v>3.3990044780785128E-2</v>
      </c>
    </row>
    <row r="138" spans="1:5" x14ac:dyDescent="0.25">
      <c r="A138" s="32">
        <v>41479</v>
      </c>
      <c r="B138" s="35">
        <v>0.38919393848861461</v>
      </c>
      <c r="C138" s="35">
        <v>0.12346175045389129</v>
      </c>
      <c r="D138" s="35">
        <v>0.45253946629853714</v>
      </c>
      <c r="E138" s="35">
        <v>3.4804844758956968E-2</v>
      </c>
    </row>
    <row r="139" spans="1:5" x14ac:dyDescent="0.25">
      <c r="A139" s="32">
        <v>41480</v>
      </c>
      <c r="B139" s="35">
        <v>0.39748274085413776</v>
      </c>
      <c r="C139" s="35">
        <v>0.11780844453543225</v>
      </c>
      <c r="D139" s="35">
        <v>0.45011133164686806</v>
      </c>
      <c r="E139" s="35">
        <v>3.4597482963561951E-2</v>
      </c>
    </row>
    <row r="140" spans="1:5" x14ac:dyDescent="0.25">
      <c r="A140" s="32">
        <v>41481</v>
      </c>
      <c r="B140" s="35">
        <v>0.38455722840030299</v>
      </c>
      <c r="C140" s="35">
        <v>0.13289838729805165</v>
      </c>
      <c r="D140" s="35">
        <v>0.44907946550815159</v>
      </c>
      <c r="E140" s="35">
        <v>3.3464918793493725E-2</v>
      </c>
    </row>
    <row r="141" spans="1:5" x14ac:dyDescent="0.25">
      <c r="A141" s="32">
        <v>41484</v>
      </c>
      <c r="B141" s="35">
        <v>0.38146697160940274</v>
      </c>
      <c r="C141" s="35">
        <v>0.12647427803386721</v>
      </c>
      <c r="D141" s="35">
        <v>0.45687584353307292</v>
      </c>
      <c r="E141" s="35">
        <v>3.5182906823657156E-2</v>
      </c>
    </row>
    <row r="142" spans="1:5" x14ac:dyDescent="0.25">
      <c r="A142" s="32">
        <v>41485</v>
      </c>
      <c r="B142" s="35">
        <v>0.38163892728382381</v>
      </c>
      <c r="C142" s="35">
        <v>0.13128354210571955</v>
      </c>
      <c r="D142" s="35">
        <v>0.45290238925050696</v>
      </c>
      <c r="E142" s="35">
        <v>3.4175141359949701E-2</v>
      </c>
    </row>
    <row r="143" spans="1:5" x14ac:dyDescent="0.25">
      <c r="A143" s="32">
        <v>41486</v>
      </c>
      <c r="B143" s="35">
        <v>0.35610263381158863</v>
      </c>
      <c r="C143" s="35">
        <v>0.1768391498313415</v>
      </c>
      <c r="D143" s="35">
        <v>0.43508433741839003</v>
      </c>
      <c r="E143" s="35">
        <v>3.1973878938679708E-2</v>
      </c>
    </row>
    <row r="144" spans="1:5" x14ac:dyDescent="0.25">
      <c r="A144" s="32">
        <v>41487</v>
      </c>
      <c r="B144" s="35">
        <v>0.38162904415513571</v>
      </c>
      <c r="C144" s="35">
        <v>0.12245764164357607</v>
      </c>
      <c r="D144" s="35">
        <v>0.45881363010569992</v>
      </c>
      <c r="E144" s="35">
        <v>3.7099684095588302E-2</v>
      </c>
    </row>
    <row r="145" spans="1:5" x14ac:dyDescent="0.25">
      <c r="A145" s="32">
        <v>41488</v>
      </c>
      <c r="B145" s="35">
        <v>0.382385363031854</v>
      </c>
      <c r="C145" s="35">
        <v>0.1288967548543648</v>
      </c>
      <c r="D145" s="35">
        <v>0.45497291936903644</v>
      </c>
      <c r="E145" s="35">
        <v>3.374496274474488E-2</v>
      </c>
    </row>
    <row r="146" spans="1:5" x14ac:dyDescent="0.25">
      <c r="A146" s="32">
        <v>41491</v>
      </c>
      <c r="B146" s="35">
        <v>0.36767222814817718</v>
      </c>
      <c r="C146" s="35">
        <v>0.15017569450523424</v>
      </c>
      <c r="D146" s="35">
        <v>0.44770608164299153</v>
      </c>
      <c r="E146" s="35">
        <v>3.444599570359709E-2</v>
      </c>
    </row>
    <row r="147" spans="1:5" x14ac:dyDescent="0.25">
      <c r="A147" s="32">
        <v>41492</v>
      </c>
      <c r="B147" s="35">
        <v>0.36249994805819058</v>
      </c>
      <c r="C147" s="35">
        <v>0.15583498253466027</v>
      </c>
      <c r="D147" s="35">
        <v>0.44514164399470768</v>
      </c>
      <c r="E147" s="35">
        <v>3.6523425412441343E-2</v>
      </c>
    </row>
    <row r="148" spans="1:5" x14ac:dyDescent="0.25">
      <c r="A148" s="32">
        <v>41493</v>
      </c>
      <c r="B148" s="35">
        <v>0.37458786692284962</v>
      </c>
      <c r="C148" s="35">
        <v>0.13361992880359377</v>
      </c>
      <c r="D148" s="35">
        <v>0.45619738312093422</v>
      </c>
      <c r="E148" s="35">
        <v>3.5594821152622261E-2</v>
      </c>
    </row>
    <row r="149" spans="1:5" x14ac:dyDescent="0.25">
      <c r="A149" s="32">
        <v>41494</v>
      </c>
      <c r="B149" s="35">
        <v>0.36505777304079878</v>
      </c>
      <c r="C149" s="35">
        <v>0.14612356780494798</v>
      </c>
      <c r="D149" s="35">
        <v>0.45249217466014635</v>
      </c>
      <c r="E149" s="35">
        <v>3.6326484494106845E-2</v>
      </c>
    </row>
    <row r="150" spans="1:5" x14ac:dyDescent="0.25">
      <c r="A150" s="32">
        <v>41495</v>
      </c>
      <c r="B150" s="35">
        <v>0.35191529639555963</v>
      </c>
      <c r="C150" s="35">
        <v>0.1657497875860055</v>
      </c>
      <c r="D150" s="35">
        <v>0.44649724737876673</v>
      </c>
      <c r="E150" s="35">
        <v>3.5837668639668259E-2</v>
      </c>
    </row>
    <row r="151" spans="1:5" x14ac:dyDescent="0.25">
      <c r="A151" s="32">
        <v>41498</v>
      </c>
      <c r="B151" s="35">
        <v>0.35482276034708454</v>
      </c>
      <c r="C151" s="35">
        <v>0.14832796962414216</v>
      </c>
      <c r="D151" s="35">
        <v>0.46035613309542639</v>
      </c>
      <c r="E151" s="35">
        <v>3.6493136933346909E-2</v>
      </c>
    </row>
    <row r="152" spans="1:5" x14ac:dyDescent="0.25">
      <c r="A152" s="32">
        <v>41499</v>
      </c>
      <c r="B152" s="35">
        <v>0.34546838990989148</v>
      </c>
      <c r="C152" s="35">
        <v>0.17610588679959449</v>
      </c>
      <c r="D152" s="35">
        <v>0.43919548516031276</v>
      </c>
      <c r="E152" s="35">
        <v>3.9230238130201253E-2</v>
      </c>
    </row>
    <row r="153" spans="1:5" x14ac:dyDescent="0.25">
      <c r="A153" s="32">
        <v>41500</v>
      </c>
      <c r="B153" s="35">
        <v>0.34454846333454947</v>
      </c>
      <c r="C153" s="35">
        <v>0.17484406395283572</v>
      </c>
      <c r="D153" s="35">
        <v>0.44158359359158939</v>
      </c>
      <c r="E153" s="35">
        <v>3.9023879121025395E-2</v>
      </c>
    </row>
    <row r="154" spans="1:5" x14ac:dyDescent="0.25">
      <c r="A154" s="32">
        <v>41501</v>
      </c>
      <c r="B154" s="35">
        <v>0.36953320652983962</v>
      </c>
      <c r="C154" s="35">
        <v>0.15232289505588992</v>
      </c>
      <c r="D154" s="35">
        <v>0.44044718692854984</v>
      </c>
      <c r="E154" s="35">
        <v>3.769671148572061E-2</v>
      </c>
    </row>
    <row r="155" spans="1:5" x14ac:dyDescent="0.25">
      <c r="A155" s="32">
        <v>41502</v>
      </c>
      <c r="B155" s="35">
        <v>0.38443722140879694</v>
      </c>
      <c r="C155" s="35">
        <v>0.14666803128807307</v>
      </c>
      <c r="D155" s="35">
        <v>0.43255638914488809</v>
      </c>
      <c r="E155" s="35">
        <v>3.63383581582419E-2</v>
      </c>
    </row>
    <row r="156" spans="1:5" x14ac:dyDescent="0.25">
      <c r="A156" s="32">
        <v>41505</v>
      </c>
      <c r="B156" s="35">
        <v>0.37447199518173357</v>
      </c>
      <c r="C156" s="35">
        <v>0.15235291704627735</v>
      </c>
      <c r="D156" s="35">
        <v>0.43497214152726388</v>
      </c>
      <c r="E156" s="35">
        <v>3.8202946244725179E-2</v>
      </c>
    </row>
    <row r="157" spans="1:5" x14ac:dyDescent="0.25">
      <c r="A157" s="32">
        <v>41506</v>
      </c>
      <c r="B157" s="35">
        <v>0.37586838194659539</v>
      </c>
      <c r="C157" s="35">
        <v>0.15002328007110211</v>
      </c>
      <c r="D157" s="35">
        <v>0.43766769684688916</v>
      </c>
      <c r="E157" s="35">
        <v>3.6440641135413343E-2</v>
      </c>
    </row>
    <row r="158" spans="1:5" x14ac:dyDescent="0.25">
      <c r="A158" s="32">
        <v>41507</v>
      </c>
      <c r="B158" s="35">
        <v>0.37437980922162756</v>
      </c>
      <c r="C158" s="35">
        <v>0.15645924966908756</v>
      </c>
      <c r="D158" s="35">
        <v>0.43086817918931875</v>
      </c>
      <c r="E158" s="35">
        <v>3.8292761919966188E-2</v>
      </c>
    </row>
    <row r="159" spans="1:5" x14ac:dyDescent="0.25">
      <c r="A159" s="32">
        <v>41508</v>
      </c>
      <c r="B159" s="35">
        <v>0.37992819907160891</v>
      </c>
      <c r="C159" s="35">
        <v>0.16379641433174172</v>
      </c>
      <c r="D159" s="35">
        <v>0.4194836747339919</v>
      </c>
      <c r="E159" s="35">
        <v>3.6791711862657436E-2</v>
      </c>
    </row>
    <row r="160" spans="1:5" x14ac:dyDescent="0.25">
      <c r="A160" s="32">
        <v>41509</v>
      </c>
      <c r="B160" s="35">
        <v>0.37702530999063466</v>
      </c>
      <c r="C160" s="35">
        <v>0.16604266297687714</v>
      </c>
      <c r="D160" s="35">
        <v>0.42085717199533063</v>
      </c>
      <c r="E160" s="35">
        <v>3.6074855037157509E-2</v>
      </c>
    </row>
    <row r="161" spans="1:5" x14ac:dyDescent="0.25">
      <c r="A161" s="32">
        <v>41512</v>
      </c>
      <c r="B161" s="35">
        <v>0.37819232927143748</v>
      </c>
      <c r="C161" s="35">
        <v>0.16283725629704401</v>
      </c>
      <c r="D161" s="35">
        <v>0.417477140799483</v>
      </c>
      <c r="E161" s="35">
        <v>4.1493273632035366E-2</v>
      </c>
    </row>
    <row r="162" spans="1:5" x14ac:dyDescent="0.25">
      <c r="A162" s="32">
        <v>41513</v>
      </c>
      <c r="B162" s="35">
        <v>0.38300655524656352</v>
      </c>
      <c r="C162" s="35">
        <v>0.15726723336822426</v>
      </c>
      <c r="D162" s="35">
        <v>0.41653547299359589</v>
      </c>
      <c r="E162" s="35">
        <v>4.319073839161635E-2</v>
      </c>
    </row>
    <row r="163" spans="1:5" x14ac:dyDescent="0.25">
      <c r="A163" s="32">
        <v>41514</v>
      </c>
      <c r="B163" s="35">
        <v>0.37517972004716016</v>
      </c>
      <c r="C163" s="35">
        <v>0.16501445459116351</v>
      </c>
      <c r="D163" s="35">
        <v>0.41813488655766767</v>
      </c>
      <c r="E163" s="35">
        <v>4.16709388040086E-2</v>
      </c>
    </row>
    <row r="164" spans="1:5" x14ac:dyDescent="0.25">
      <c r="A164" s="32">
        <v>41515</v>
      </c>
      <c r="B164" s="35">
        <v>0.36371396900447833</v>
      </c>
      <c r="C164" s="35">
        <v>0.19307473963785191</v>
      </c>
      <c r="D164" s="35">
        <v>0.40108735662822859</v>
      </c>
      <c r="E164" s="35">
        <v>4.2123934729441211E-2</v>
      </c>
    </row>
    <row r="165" spans="1:5" x14ac:dyDescent="0.25">
      <c r="A165" s="32">
        <v>41516</v>
      </c>
      <c r="B165" s="35">
        <v>0.35616920338470487</v>
      </c>
      <c r="C165" s="35">
        <v>0.21412180070857406</v>
      </c>
      <c r="D165" s="35">
        <v>0.39273447119676491</v>
      </c>
      <c r="E165" s="35">
        <v>3.697452470995622E-2</v>
      </c>
    </row>
    <row r="166" spans="1:5" x14ac:dyDescent="0.25">
      <c r="A166" s="32">
        <v>41519</v>
      </c>
      <c r="B166" s="35">
        <v>0.34869246356418943</v>
      </c>
      <c r="C166" s="35">
        <v>0.20619900319770404</v>
      </c>
      <c r="D166" s="35">
        <v>0.40771051535270553</v>
      </c>
      <c r="E166" s="35">
        <v>3.7398017885401036E-2</v>
      </c>
    </row>
    <row r="167" spans="1:5" x14ac:dyDescent="0.25">
      <c r="A167" s="32">
        <v>41520</v>
      </c>
      <c r="B167" s="35">
        <v>0.33645862477686356</v>
      </c>
      <c r="C167" s="35">
        <v>0.20789753001529274</v>
      </c>
      <c r="D167" s="35">
        <v>0.41554308931139322</v>
      </c>
      <c r="E167" s="35">
        <v>4.010075589645052E-2</v>
      </c>
    </row>
    <row r="168" spans="1:5" x14ac:dyDescent="0.25">
      <c r="A168" s="32">
        <v>41521</v>
      </c>
      <c r="B168" s="35">
        <v>0.3547223156089252</v>
      </c>
      <c r="C168" s="35">
        <v>0.16685331092244104</v>
      </c>
      <c r="D168" s="35">
        <v>0.43343060377365455</v>
      </c>
      <c r="E168" s="35">
        <v>4.4993769694979112E-2</v>
      </c>
    </row>
    <row r="169" spans="1:5" x14ac:dyDescent="0.25">
      <c r="A169" s="32">
        <v>41522</v>
      </c>
      <c r="B169" s="35">
        <v>0.35800691004572638</v>
      </c>
      <c r="C169" s="35">
        <v>0.16598548514705055</v>
      </c>
      <c r="D169" s="35">
        <v>0.43199084371413615</v>
      </c>
      <c r="E169" s="35">
        <v>4.4016761093086998E-2</v>
      </c>
    </row>
    <row r="170" spans="1:5" x14ac:dyDescent="0.25">
      <c r="A170" s="32">
        <v>41523</v>
      </c>
      <c r="B170" s="35">
        <v>0.36487690792470756</v>
      </c>
      <c r="C170" s="35">
        <v>0.15979132817193131</v>
      </c>
      <c r="D170" s="35">
        <v>0.43088996396119916</v>
      </c>
      <c r="E170" s="35">
        <v>4.4441799942161825E-2</v>
      </c>
    </row>
    <row r="171" spans="1:5" x14ac:dyDescent="0.25">
      <c r="A171" s="32">
        <v>41526</v>
      </c>
      <c r="B171" s="35">
        <v>0.36705680775334587</v>
      </c>
      <c r="C171" s="35">
        <v>0.16086421016871863</v>
      </c>
      <c r="D171" s="35">
        <v>0.42960187783034465</v>
      </c>
      <c r="E171" s="35">
        <v>4.2477104247591033E-2</v>
      </c>
    </row>
    <row r="172" spans="1:5" x14ac:dyDescent="0.25">
      <c r="A172" s="32">
        <v>41527</v>
      </c>
      <c r="B172" s="35">
        <v>0.36217518918310898</v>
      </c>
      <c r="C172" s="35">
        <v>0.155509486290525</v>
      </c>
      <c r="D172" s="35">
        <v>0.43876609079235651</v>
      </c>
      <c r="E172" s="35">
        <v>4.3549233734009506E-2</v>
      </c>
    </row>
    <row r="173" spans="1:5" x14ac:dyDescent="0.25">
      <c r="A173" s="32">
        <v>41528</v>
      </c>
      <c r="B173" s="35">
        <v>0.36621205264459422</v>
      </c>
      <c r="C173" s="35">
        <v>0.15407325681322992</v>
      </c>
      <c r="D173" s="35">
        <v>0.43782529659788788</v>
      </c>
      <c r="E173" s="35">
        <v>4.1889393944287978E-2</v>
      </c>
    </row>
    <row r="174" spans="1:5" x14ac:dyDescent="0.25">
      <c r="A174" s="32">
        <v>41529</v>
      </c>
      <c r="B174" s="35">
        <v>0.36490478192881293</v>
      </c>
      <c r="C174" s="35">
        <v>0.1527543525626418</v>
      </c>
      <c r="D174" s="35">
        <v>0.44076239328033062</v>
      </c>
      <c r="E174" s="35">
        <v>4.1578472228214744E-2</v>
      </c>
    </row>
    <row r="175" spans="1:5" x14ac:dyDescent="0.25">
      <c r="A175" s="32">
        <v>41530</v>
      </c>
      <c r="B175" s="35">
        <v>0.36053154500189338</v>
      </c>
      <c r="C175" s="35">
        <v>0.15728202061456845</v>
      </c>
      <c r="D175" s="35">
        <v>0.44088260418306935</v>
      </c>
      <c r="E175" s="35">
        <v>4.1303830200468815E-2</v>
      </c>
    </row>
    <row r="176" spans="1:5" x14ac:dyDescent="0.25">
      <c r="A176" s="32">
        <v>41533</v>
      </c>
      <c r="B176" s="35">
        <v>0.36387549069012642</v>
      </c>
      <c r="C176" s="35">
        <v>0.14807099206413976</v>
      </c>
      <c r="D176" s="35">
        <v>0.44632984299407402</v>
      </c>
      <c r="E176" s="35">
        <v>4.1723674251659786E-2</v>
      </c>
    </row>
    <row r="177" spans="1:5" x14ac:dyDescent="0.25">
      <c r="A177" s="32">
        <v>41534</v>
      </c>
      <c r="B177" s="35">
        <v>0.3613948384953331</v>
      </c>
      <c r="C177" s="35">
        <v>0.14498994935850104</v>
      </c>
      <c r="D177" s="35">
        <v>0.44934486725402928</v>
      </c>
      <c r="E177" s="35">
        <v>4.4270344892136618E-2</v>
      </c>
    </row>
    <row r="178" spans="1:5" x14ac:dyDescent="0.25">
      <c r="A178" s="32">
        <v>41535</v>
      </c>
      <c r="B178" s="35">
        <v>0.35573588180203281</v>
      </c>
      <c r="C178" s="35">
        <v>0.15615416007653035</v>
      </c>
      <c r="D178" s="35">
        <v>0.44586176569791097</v>
      </c>
      <c r="E178" s="35">
        <v>4.2248192423525795E-2</v>
      </c>
    </row>
    <row r="179" spans="1:5" x14ac:dyDescent="0.25">
      <c r="A179" s="32">
        <v>41536</v>
      </c>
      <c r="B179" s="35">
        <v>0.36130148467137463</v>
      </c>
      <c r="C179" s="35">
        <v>0.16100168717117622</v>
      </c>
      <c r="D179" s="35">
        <v>0.43638359878172867</v>
      </c>
      <c r="E179" s="35">
        <v>4.1313229375720593E-2</v>
      </c>
    </row>
    <row r="180" spans="1:5" x14ac:dyDescent="0.25">
      <c r="A180" s="32">
        <v>41537</v>
      </c>
      <c r="B180" s="35">
        <v>0.36929878662566118</v>
      </c>
      <c r="C180" s="35">
        <v>0.14939631578002877</v>
      </c>
      <c r="D180" s="35">
        <v>0.43972996913367596</v>
      </c>
      <c r="E180" s="35">
        <v>4.1574928460634021E-2</v>
      </c>
    </row>
    <row r="181" spans="1:5" x14ac:dyDescent="0.25">
      <c r="A181" s="32">
        <v>41540</v>
      </c>
      <c r="B181" s="35">
        <v>0.3737509645149476</v>
      </c>
      <c r="C181" s="35">
        <v>0.14434391748424874</v>
      </c>
      <c r="D181" s="35">
        <v>0.43726198546750528</v>
      </c>
      <c r="E181" s="35">
        <v>4.464313253329831E-2</v>
      </c>
    </row>
    <row r="182" spans="1:5" x14ac:dyDescent="0.25">
      <c r="A182" s="32">
        <v>41541</v>
      </c>
      <c r="B182" s="35">
        <v>0.37223502910810963</v>
      </c>
      <c r="C182" s="35">
        <v>0.14370153094152052</v>
      </c>
      <c r="D182" s="35">
        <v>0.44400737447419109</v>
      </c>
      <c r="E182" s="35">
        <v>4.0056065476178772E-2</v>
      </c>
    </row>
    <row r="183" spans="1:5" x14ac:dyDescent="0.25">
      <c r="A183" s="32">
        <v>41542</v>
      </c>
      <c r="B183" s="35">
        <v>0.3751966245038007</v>
      </c>
      <c r="C183" s="35">
        <v>0.14295279534480348</v>
      </c>
      <c r="D183" s="35">
        <v>0.44262983230293201</v>
      </c>
      <c r="E183" s="35">
        <v>3.9220747848463772E-2</v>
      </c>
    </row>
    <row r="184" spans="1:5" x14ac:dyDescent="0.25">
      <c r="A184" s="32">
        <v>41543</v>
      </c>
      <c r="B184" s="35">
        <v>0.37183014105482709</v>
      </c>
      <c r="C184" s="35">
        <v>0.14487836867656081</v>
      </c>
      <c r="D184" s="35">
        <v>0.44226975621063147</v>
      </c>
      <c r="E184" s="35">
        <v>4.1021734057980576E-2</v>
      </c>
    </row>
    <row r="185" spans="1:5" x14ac:dyDescent="0.25">
      <c r="A185" s="32">
        <v>41544</v>
      </c>
      <c r="B185" s="35">
        <v>0.38194361746180339</v>
      </c>
      <c r="C185" s="35">
        <v>0.13997242856572964</v>
      </c>
      <c r="D185" s="35">
        <v>0.44122803690438811</v>
      </c>
      <c r="E185" s="35">
        <v>3.6855917068078864E-2</v>
      </c>
    </row>
    <row r="186" spans="1:5" x14ac:dyDescent="0.25">
      <c r="A186" s="32">
        <v>41547</v>
      </c>
      <c r="B186" s="35">
        <v>0.35565548723799278</v>
      </c>
      <c r="C186" s="35">
        <v>0.1910713566680976</v>
      </c>
      <c r="D186" s="35">
        <v>0.4186455318026443</v>
      </c>
      <c r="E186" s="35">
        <v>3.4627624291265417E-2</v>
      </c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52"/>
  <sheetViews>
    <sheetView workbookViewId="0">
      <selection activeCell="C19" sqref="C19"/>
    </sheetView>
  </sheetViews>
  <sheetFormatPr defaultRowHeight="15" x14ac:dyDescent="0.25"/>
  <cols>
    <col min="1" max="1" width="23.42578125" style="110" customWidth="1"/>
    <col min="2" max="2" width="23.42578125" style="93" customWidth="1"/>
    <col min="3" max="3" width="18.7109375" style="94" customWidth="1"/>
    <col min="4" max="5" width="18" style="94" customWidth="1"/>
    <col min="6" max="6" width="21.28515625" style="94" customWidth="1"/>
    <col min="7" max="7" width="24.140625" style="94" customWidth="1"/>
    <col min="8" max="16384" width="9.140625" style="95"/>
  </cols>
  <sheetData>
    <row r="2" spans="1:14" x14ac:dyDescent="0.25">
      <c r="A2" s="145" t="s">
        <v>129</v>
      </c>
    </row>
    <row r="4" spans="1:14" ht="28.5" customHeight="1" x14ac:dyDescent="0.25">
      <c r="A4" s="96"/>
      <c r="B4" s="97" t="s">
        <v>127</v>
      </c>
      <c r="C4" s="97" t="s">
        <v>128</v>
      </c>
      <c r="D4" s="97"/>
      <c r="E4" s="97"/>
      <c r="F4" s="97"/>
      <c r="G4" s="97"/>
    </row>
    <row r="5" spans="1:14" x14ac:dyDescent="0.25">
      <c r="A5" s="140" t="s">
        <v>121</v>
      </c>
      <c r="B5" s="98">
        <v>171</v>
      </c>
      <c r="C5" s="98">
        <v>12</v>
      </c>
      <c r="D5" s="99"/>
      <c r="E5" s="99"/>
      <c r="F5" s="100"/>
      <c r="G5" s="100"/>
    </row>
    <row r="6" spans="1:14" x14ac:dyDescent="0.25">
      <c r="A6" s="140" t="s">
        <v>122</v>
      </c>
      <c r="B6" s="98">
        <v>72</v>
      </c>
      <c r="C6" s="98">
        <v>15</v>
      </c>
      <c r="D6" s="99"/>
      <c r="E6" s="99"/>
      <c r="F6" s="100"/>
      <c r="G6" s="100"/>
      <c r="N6" s="140"/>
    </row>
    <row r="7" spans="1:14" x14ac:dyDescent="0.25">
      <c r="A7" s="140" t="s">
        <v>123</v>
      </c>
      <c r="B7" s="98">
        <v>45</v>
      </c>
      <c r="C7" s="98">
        <v>6</v>
      </c>
      <c r="D7" s="99"/>
      <c r="E7" s="99"/>
      <c r="F7" s="100"/>
      <c r="G7" s="100"/>
      <c r="N7" s="140"/>
    </row>
    <row r="8" spans="1:14" x14ac:dyDescent="0.25">
      <c r="A8" s="140" t="s">
        <v>124</v>
      </c>
      <c r="B8" s="102">
        <v>20</v>
      </c>
      <c r="C8" s="103">
        <v>8</v>
      </c>
      <c r="D8" s="99"/>
      <c r="E8" s="99"/>
      <c r="F8" s="100"/>
      <c r="G8" s="100"/>
      <c r="N8" s="140"/>
    </row>
    <row r="9" spans="1:14" x14ac:dyDescent="0.25">
      <c r="A9" s="140" t="s">
        <v>125</v>
      </c>
      <c r="B9" s="102">
        <v>6</v>
      </c>
      <c r="C9" s="103">
        <v>4</v>
      </c>
      <c r="D9" s="99"/>
      <c r="E9" s="99"/>
      <c r="F9" s="100"/>
      <c r="G9" s="100"/>
      <c r="N9" s="140"/>
    </row>
    <row r="10" spans="1:14" x14ac:dyDescent="0.25">
      <c r="A10" s="140" t="s">
        <v>126</v>
      </c>
      <c r="B10" s="102">
        <v>0</v>
      </c>
      <c r="C10" s="103">
        <v>5</v>
      </c>
      <c r="D10" s="99"/>
      <c r="E10" s="99"/>
      <c r="F10" s="100"/>
      <c r="G10" s="100"/>
      <c r="N10" s="140"/>
    </row>
    <row r="11" spans="1:14" x14ac:dyDescent="0.25">
      <c r="A11" s="101"/>
      <c r="B11" s="104"/>
      <c r="C11" s="99"/>
      <c r="D11" s="99"/>
      <c r="E11" s="99"/>
      <c r="F11" s="100"/>
      <c r="G11" s="100"/>
      <c r="N11" s="140"/>
    </row>
    <row r="12" spans="1:14" x14ac:dyDescent="0.25">
      <c r="A12" s="101"/>
      <c r="B12" s="104"/>
      <c r="C12" s="99"/>
      <c r="D12" s="99"/>
      <c r="E12" s="99"/>
      <c r="F12" s="100"/>
      <c r="G12" s="100"/>
      <c r="N12" s="140"/>
    </row>
    <row r="13" spans="1:14" x14ac:dyDescent="0.25">
      <c r="A13" s="101"/>
      <c r="B13" s="104"/>
      <c r="C13" s="99"/>
      <c r="D13" s="99"/>
      <c r="E13" s="99"/>
      <c r="F13" s="100"/>
      <c r="G13" s="100"/>
      <c r="N13" s="140"/>
    </row>
    <row r="14" spans="1:14" x14ac:dyDescent="0.25">
      <c r="A14" s="101"/>
      <c r="B14" s="104"/>
      <c r="C14" s="99"/>
      <c r="D14" s="99"/>
      <c r="E14" s="99"/>
      <c r="F14" s="100"/>
      <c r="G14" s="100"/>
    </row>
    <row r="15" spans="1:14" x14ac:dyDescent="0.25">
      <c r="A15" s="101"/>
      <c r="B15" s="104"/>
      <c r="C15" s="99"/>
      <c r="D15" s="99"/>
      <c r="E15" s="99"/>
      <c r="F15" s="100"/>
      <c r="G15" s="100"/>
    </row>
    <row r="16" spans="1:14" x14ac:dyDescent="0.25">
      <c r="A16" s="101"/>
      <c r="B16" s="104"/>
      <c r="C16" s="99"/>
      <c r="D16" s="99"/>
      <c r="E16" s="99"/>
      <c r="F16" s="100"/>
      <c r="G16" s="100"/>
    </row>
    <row r="17" spans="1:7" x14ac:dyDescent="0.25">
      <c r="A17" s="101"/>
      <c r="B17" s="104"/>
      <c r="C17" s="99"/>
      <c r="D17" s="99"/>
      <c r="E17" s="99"/>
      <c r="F17" s="100"/>
      <c r="G17" s="100"/>
    </row>
    <row r="18" spans="1:7" x14ac:dyDescent="0.25">
      <c r="A18" s="101"/>
      <c r="B18" s="104"/>
      <c r="C18" s="99"/>
      <c r="D18" s="99"/>
      <c r="E18" s="99"/>
      <c r="F18" s="100"/>
      <c r="G18" s="100"/>
    </row>
    <row r="19" spans="1:7" x14ac:dyDescent="0.25">
      <c r="A19" s="101"/>
      <c r="B19" s="104"/>
      <c r="C19" s="99"/>
      <c r="D19" s="99"/>
      <c r="E19" s="99"/>
      <c r="F19" s="100"/>
      <c r="G19" s="100"/>
    </row>
    <row r="20" spans="1:7" x14ac:dyDescent="0.25">
      <c r="A20" s="101"/>
      <c r="B20" s="104"/>
      <c r="C20" s="99"/>
      <c r="D20" s="99"/>
      <c r="E20" s="99"/>
      <c r="F20" s="100"/>
      <c r="G20" s="100"/>
    </row>
    <row r="21" spans="1:7" x14ac:dyDescent="0.25">
      <c r="A21" s="101"/>
      <c r="B21" s="104"/>
      <c r="C21" s="99"/>
      <c r="D21" s="99"/>
      <c r="E21" s="99"/>
      <c r="F21" s="100"/>
      <c r="G21" s="100"/>
    </row>
    <row r="22" spans="1:7" x14ac:dyDescent="0.25">
      <c r="A22" s="101"/>
      <c r="B22" s="104"/>
      <c r="C22" s="99"/>
      <c r="D22" s="99"/>
      <c r="E22" s="99"/>
      <c r="F22" s="100"/>
      <c r="G22" s="100"/>
    </row>
    <row r="23" spans="1:7" x14ac:dyDescent="0.25">
      <c r="A23" s="101"/>
      <c r="B23" s="104"/>
      <c r="C23" s="99"/>
      <c r="D23" s="99"/>
      <c r="E23" s="99"/>
      <c r="F23" s="100"/>
      <c r="G23" s="100"/>
    </row>
    <row r="24" spans="1:7" x14ac:dyDescent="0.25">
      <c r="A24" s="101"/>
      <c r="B24" s="104"/>
      <c r="C24" s="99"/>
      <c r="D24" s="99"/>
      <c r="E24" s="99"/>
      <c r="F24" s="100"/>
      <c r="G24" s="100"/>
    </row>
    <row r="25" spans="1:7" x14ac:dyDescent="0.25">
      <c r="A25" s="101"/>
      <c r="B25" s="104"/>
      <c r="C25" s="99"/>
      <c r="D25" s="99"/>
      <c r="E25" s="99"/>
      <c r="F25" s="100"/>
      <c r="G25" s="100"/>
    </row>
    <row r="26" spans="1:7" x14ac:dyDescent="0.25">
      <c r="A26" s="101"/>
      <c r="B26" s="104"/>
      <c r="C26" s="99"/>
      <c r="D26" s="99"/>
      <c r="E26" s="99"/>
      <c r="F26" s="100"/>
      <c r="G26" s="100"/>
    </row>
    <row r="27" spans="1:7" x14ac:dyDescent="0.25">
      <c r="A27" s="101"/>
      <c r="B27" s="104"/>
      <c r="C27" s="99"/>
      <c r="D27" s="99"/>
      <c r="E27" s="99"/>
      <c r="F27" s="100"/>
      <c r="G27" s="100"/>
    </row>
    <row r="28" spans="1:7" x14ac:dyDescent="0.25">
      <c r="A28" s="101"/>
      <c r="B28" s="104"/>
      <c r="C28" s="99"/>
      <c r="D28" s="99"/>
      <c r="E28" s="99"/>
      <c r="F28" s="100"/>
      <c r="G28" s="100"/>
    </row>
    <row r="29" spans="1:7" x14ac:dyDescent="0.25">
      <c r="A29" s="101"/>
      <c r="B29" s="104"/>
      <c r="C29" s="99"/>
      <c r="D29" s="99"/>
      <c r="E29" s="99"/>
      <c r="F29" s="100"/>
      <c r="G29" s="100"/>
    </row>
    <row r="30" spans="1:7" x14ac:dyDescent="0.25">
      <c r="A30" s="101"/>
      <c r="B30" s="104"/>
      <c r="C30" s="99"/>
      <c r="D30" s="99"/>
      <c r="E30" s="99"/>
      <c r="F30" s="100"/>
      <c r="G30" s="100"/>
    </row>
    <row r="31" spans="1:7" x14ac:dyDescent="0.25">
      <c r="A31" s="101"/>
      <c r="B31" s="104"/>
      <c r="C31" s="99"/>
      <c r="D31" s="99"/>
      <c r="E31" s="99"/>
      <c r="F31" s="100"/>
      <c r="G31" s="100"/>
    </row>
    <row r="32" spans="1:7" x14ac:dyDescent="0.25">
      <c r="A32" s="101"/>
      <c r="B32" s="104"/>
      <c r="C32" s="99"/>
      <c r="D32" s="99"/>
      <c r="E32" s="99"/>
      <c r="F32" s="100"/>
      <c r="G32" s="100"/>
    </row>
    <row r="33" spans="1:7" x14ac:dyDescent="0.25">
      <c r="A33" s="101"/>
      <c r="B33" s="104"/>
      <c r="C33" s="99"/>
      <c r="D33" s="99"/>
      <c r="E33" s="99"/>
      <c r="F33" s="100"/>
      <c r="G33" s="100"/>
    </row>
    <row r="34" spans="1:7" x14ac:dyDescent="0.25">
      <c r="A34" s="101"/>
      <c r="B34" s="104"/>
      <c r="C34" s="99"/>
      <c r="D34" s="99"/>
      <c r="E34" s="99"/>
      <c r="F34" s="100"/>
      <c r="G34" s="100"/>
    </row>
    <row r="35" spans="1:7" x14ac:dyDescent="0.25">
      <c r="A35" s="101"/>
      <c r="B35" s="104"/>
      <c r="C35" s="99"/>
      <c r="D35" s="99"/>
      <c r="E35" s="99"/>
      <c r="F35" s="100"/>
      <c r="G35" s="100"/>
    </row>
    <row r="36" spans="1:7" x14ac:dyDescent="0.25">
      <c r="A36" s="101"/>
      <c r="B36" s="104"/>
      <c r="C36" s="99"/>
      <c r="D36" s="99"/>
      <c r="E36" s="99"/>
      <c r="F36" s="100"/>
      <c r="G36" s="100"/>
    </row>
    <row r="37" spans="1:7" x14ac:dyDescent="0.25">
      <c r="A37" s="101"/>
      <c r="B37" s="104"/>
      <c r="C37" s="99"/>
      <c r="D37" s="99"/>
      <c r="E37" s="99"/>
      <c r="F37" s="100"/>
      <c r="G37" s="100"/>
    </row>
    <row r="38" spans="1:7" x14ac:dyDescent="0.25">
      <c r="A38" s="101"/>
      <c r="B38" s="104"/>
      <c r="C38" s="99"/>
      <c r="D38" s="99"/>
      <c r="E38" s="99"/>
      <c r="F38" s="100"/>
      <c r="G38" s="100"/>
    </row>
    <row r="39" spans="1:7" x14ac:dyDescent="0.25">
      <c r="A39" s="101"/>
      <c r="B39" s="104"/>
      <c r="C39" s="99"/>
      <c r="D39" s="99"/>
      <c r="E39" s="99"/>
      <c r="F39" s="100"/>
      <c r="G39" s="100"/>
    </row>
    <row r="40" spans="1:7" x14ac:dyDescent="0.25">
      <c r="A40" s="101"/>
      <c r="B40" s="104"/>
      <c r="C40" s="99"/>
      <c r="D40" s="99"/>
      <c r="E40" s="99"/>
      <c r="F40" s="100"/>
      <c r="G40" s="100"/>
    </row>
    <row r="41" spans="1:7" x14ac:dyDescent="0.25">
      <c r="A41" s="101"/>
      <c r="B41" s="104"/>
      <c r="C41" s="99"/>
      <c r="D41" s="99"/>
      <c r="E41" s="99"/>
      <c r="F41" s="100"/>
      <c r="G41" s="100"/>
    </row>
    <row r="42" spans="1:7" x14ac:dyDescent="0.25">
      <c r="A42" s="101"/>
      <c r="B42" s="104"/>
      <c r="C42" s="99"/>
      <c r="D42" s="99"/>
      <c r="E42" s="99"/>
      <c r="F42" s="100"/>
      <c r="G42" s="100"/>
    </row>
    <row r="43" spans="1:7" x14ac:dyDescent="0.25">
      <c r="A43" s="101"/>
      <c r="B43" s="104"/>
      <c r="C43" s="99"/>
      <c r="D43" s="99"/>
      <c r="E43" s="99"/>
      <c r="F43" s="100"/>
      <c r="G43" s="100"/>
    </row>
    <row r="44" spans="1:7" x14ac:dyDescent="0.25">
      <c r="A44" s="101"/>
      <c r="B44" s="104"/>
      <c r="C44" s="99"/>
      <c r="D44" s="99"/>
      <c r="E44" s="99"/>
      <c r="F44" s="100"/>
      <c r="G44" s="100"/>
    </row>
    <row r="45" spans="1:7" x14ac:dyDescent="0.25">
      <c r="A45" s="101"/>
      <c r="B45" s="104"/>
      <c r="C45" s="99"/>
      <c r="D45" s="99"/>
      <c r="E45" s="99"/>
      <c r="F45" s="100"/>
      <c r="G45" s="100"/>
    </row>
    <row r="46" spans="1:7" x14ac:dyDescent="0.25">
      <c r="A46" s="101"/>
      <c r="B46" s="104"/>
      <c r="C46" s="99"/>
      <c r="D46" s="99"/>
      <c r="E46" s="99"/>
      <c r="F46" s="100"/>
      <c r="G46" s="100"/>
    </row>
    <row r="47" spans="1:7" x14ac:dyDescent="0.25">
      <c r="A47" s="101"/>
      <c r="B47" s="104"/>
      <c r="C47" s="99"/>
      <c r="D47" s="99"/>
      <c r="E47" s="99"/>
      <c r="F47" s="100"/>
      <c r="G47" s="100"/>
    </row>
    <row r="48" spans="1:7" x14ac:dyDescent="0.25">
      <c r="A48" s="101"/>
      <c r="B48" s="104"/>
      <c r="C48" s="99"/>
      <c r="D48" s="99"/>
      <c r="E48" s="99"/>
      <c r="F48" s="100"/>
      <c r="G48" s="100"/>
    </row>
    <row r="49" spans="1:7" x14ac:dyDescent="0.25">
      <c r="A49" s="101"/>
      <c r="B49" s="104"/>
      <c r="C49" s="99"/>
      <c r="D49" s="99"/>
      <c r="E49" s="99"/>
      <c r="F49" s="100"/>
      <c r="G49" s="100"/>
    </row>
    <row r="50" spans="1:7" x14ac:dyDescent="0.25">
      <c r="A50" s="101"/>
      <c r="B50" s="104"/>
      <c r="C50" s="99"/>
      <c r="D50" s="99"/>
      <c r="E50" s="99"/>
      <c r="F50" s="100"/>
      <c r="G50" s="100"/>
    </row>
    <row r="51" spans="1:7" x14ac:dyDescent="0.25">
      <c r="A51" s="101"/>
      <c r="B51" s="104"/>
      <c r="C51" s="99"/>
      <c r="D51" s="99"/>
      <c r="E51" s="99"/>
      <c r="F51" s="100"/>
      <c r="G51" s="100"/>
    </row>
    <row r="52" spans="1:7" x14ac:dyDescent="0.25">
      <c r="A52" s="101"/>
      <c r="B52" s="104"/>
      <c r="C52" s="99"/>
      <c r="D52" s="99"/>
      <c r="E52" s="99"/>
      <c r="F52" s="100"/>
      <c r="G52" s="100"/>
    </row>
    <row r="53" spans="1:7" x14ac:dyDescent="0.25">
      <c r="A53" s="101"/>
      <c r="B53" s="104"/>
      <c r="C53" s="99"/>
      <c r="D53" s="99"/>
      <c r="E53" s="99"/>
      <c r="F53" s="100"/>
      <c r="G53" s="100"/>
    </row>
    <row r="54" spans="1:7" x14ac:dyDescent="0.25">
      <c r="A54" s="101"/>
      <c r="B54" s="104"/>
      <c r="C54" s="99"/>
      <c r="D54" s="99"/>
      <c r="E54" s="99"/>
      <c r="F54" s="100"/>
      <c r="G54" s="100"/>
    </row>
    <row r="55" spans="1:7" x14ac:dyDescent="0.25">
      <c r="A55" s="101"/>
      <c r="B55" s="104"/>
      <c r="C55" s="99"/>
      <c r="D55" s="99"/>
      <c r="E55" s="99"/>
      <c r="F55" s="100"/>
      <c r="G55" s="100"/>
    </row>
    <row r="56" spans="1:7" x14ac:dyDescent="0.25">
      <c r="A56" s="101"/>
      <c r="B56" s="104"/>
      <c r="C56" s="99"/>
      <c r="D56" s="99"/>
      <c r="E56" s="99"/>
      <c r="F56" s="100"/>
      <c r="G56" s="100"/>
    </row>
    <row r="57" spans="1:7" x14ac:dyDescent="0.25">
      <c r="A57" s="101"/>
      <c r="B57" s="104"/>
      <c r="C57" s="99"/>
      <c r="D57" s="99"/>
      <c r="E57" s="99"/>
      <c r="F57" s="100"/>
      <c r="G57" s="100"/>
    </row>
    <row r="58" spans="1:7" x14ac:dyDescent="0.25">
      <c r="A58" s="101"/>
      <c r="B58" s="104"/>
      <c r="C58" s="99"/>
      <c r="D58" s="99"/>
      <c r="E58" s="99"/>
      <c r="F58" s="100"/>
      <c r="G58" s="100"/>
    </row>
    <row r="59" spans="1:7" x14ac:dyDescent="0.25">
      <c r="A59" s="101"/>
      <c r="B59" s="104"/>
      <c r="C59" s="99"/>
      <c r="D59" s="99"/>
      <c r="E59" s="99"/>
      <c r="F59" s="100"/>
      <c r="G59" s="100"/>
    </row>
    <row r="60" spans="1:7" x14ac:dyDescent="0.25">
      <c r="A60" s="101"/>
      <c r="B60" s="104"/>
      <c r="C60" s="99"/>
      <c r="D60" s="99"/>
      <c r="E60" s="99"/>
      <c r="F60" s="100"/>
      <c r="G60" s="100"/>
    </row>
    <row r="61" spans="1:7" x14ac:dyDescent="0.25">
      <c r="A61" s="101"/>
      <c r="B61" s="104"/>
      <c r="C61" s="99"/>
      <c r="D61" s="99"/>
      <c r="E61" s="99"/>
      <c r="F61" s="100"/>
      <c r="G61" s="100"/>
    </row>
    <row r="62" spans="1:7" x14ac:dyDescent="0.25">
      <c r="A62" s="101"/>
      <c r="B62" s="104"/>
      <c r="C62" s="99"/>
      <c r="D62" s="99"/>
      <c r="E62" s="99"/>
      <c r="F62" s="100"/>
      <c r="G62" s="100"/>
    </row>
    <row r="63" spans="1:7" x14ac:dyDescent="0.25">
      <c r="A63" s="101"/>
      <c r="B63" s="104"/>
      <c r="C63" s="99"/>
      <c r="D63" s="99"/>
      <c r="E63" s="99"/>
      <c r="F63" s="100"/>
      <c r="G63" s="100"/>
    </row>
    <row r="64" spans="1:7" x14ac:dyDescent="0.25">
      <c r="A64" s="105"/>
      <c r="B64" s="104"/>
      <c r="C64" s="106"/>
      <c r="D64" s="100"/>
      <c r="E64" s="100"/>
      <c r="F64" s="100"/>
      <c r="G64" s="100"/>
    </row>
    <row r="65" spans="1:3" x14ac:dyDescent="0.25">
      <c r="A65" s="107"/>
      <c r="B65" s="108"/>
      <c r="C65" s="109"/>
    </row>
    <row r="66" spans="1:3" x14ac:dyDescent="0.25">
      <c r="A66" s="107"/>
      <c r="B66" s="108"/>
      <c r="C66" s="109"/>
    </row>
    <row r="67" spans="1:3" x14ac:dyDescent="0.25">
      <c r="A67" s="107"/>
      <c r="B67" s="108"/>
      <c r="C67" s="109"/>
    </row>
    <row r="68" spans="1:3" x14ac:dyDescent="0.25">
      <c r="A68" s="107"/>
      <c r="B68" s="108"/>
      <c r="C68" s="109"/>
    </row>
    <row r="69" spans="1:3" x14ac:dyDescent="0.25">
      <c r="A69" s="107"/>
      <c r="B69" s="108"/>
      <c r="C69" s="109"/>
    </row>
    <row r="70" spans="1:3" x14ac:dyDescent="0.25">
      <c r="A70" s="107"/>
      <c r="B70" s="108"/>
      <c r="C70" s="109"/>
    </row>
    <row r="71" spans="1:3" x14ac:dyDescent="0.25">
      <c r="A71" s="107"/>
      <c r="B71" s="108"/>
      <c r="C71" s="109"/>
    </row>
    <row r="72" spans="1:3" x14ac:dyDescent="0.25">
      <c r="A72" s="107"/>
      <c r="B72" s="108"/>
      <c r="C72" s="109"/>
    </row>
    <row r="73" spans="1:3" x14ac:dyDescent="0.25">
      <c r="A73" s="107"/>
      <c r="B73" s="108"/>
      <c r="C73" s="109"/>
    </row>
    <row r="74" spans="1:3" x14ac:dyDescent="0.25">
      <c r="A74" s="107"/>
      <c r="B74" s="108"/>
      <c r="C74" s="109"/>
    </row>
    <row r="75" spans="1:3" x14ac:dyDescent="0.25">
      <c r="A75" s="107"/>
      <c r="B75" s="108"/>
      <c r="C75" s="109"/>
    </row>
    <row r="76" spans="1:3" x14ac:dyDescent="0.25">
      <c r="A76" s="107"/>
      <c r="B76" s="108"/>
      <c r="C76" s="109"/>
    </row>
    <row r="77" spans="1:3" x14ac:dyDescent="0.25">
      <c r="A77" s="107"/>
      <c r="B77" s="108"/>
      <c r="C77" s="109"/>
    </row>
    <row r="78" spans="1:3" x14ac:dyDescent="0.25">
      <c r="A78" s="107"/>
      <c r="B78" s="108"/>
      <c r="C78" s="109"/>
    </row>
    <row r="79" spans="1:3" x14ac:dyDescent="0.25">
      <c r="A79" s="107"/>
      <c r="B79" s="108"/>
      <c r="C79" s="109"/>
    </row>
    <row r="80" spans="1:3" x14ac:dyDescent="0.25">
      <c r="A80" s="107"/>
      <c r="B80" s="108"/>
      <c r="C80" s="109"/>
    </row>
    <row r="81" spans="1:3" x14ac:dyDescent="0.25">
      <c r="A81" s="107"/>
      <c r="B81" s="108"/>
      <c r="C81" s="109"/>
    </row>
    <row r="82" spans="1:3" x14ac:dyDescent="0.25">
      <c r="A82" s="107"/>
      <c r="B82" s="108"/>
      <c r="C82" s="109"/>
    </row>
    <row r="83" spans="1:3" x14ac:dyDescent="0.25">
      <c r="A83" s="107"/>
      <c r="B83" s="108"/>
      <c r="C83" s="109"/>
    </row>
    <row r="84" spans="1:3" x14ac:dyDescent="0.25">
      <c r="A84" s="107"/>
      <c r="B84" s="108"/>
      <c r="C84" s="109"/>
    </row>
    <row r="85" spans="1:3" x14ac:dyDescent="0.25">
      <c r="A85" s="107"/>
      <c r="B85" s="108"/>
      <c r="C85" s="109"/>
    </row>
    <row r="86" spans="1:3" x14ac:dyDescent="0.25">
      <c r="A86" s="107"/>
      <c r="B86" s="108"/>
      <c r="C86" s="109"/>
    </row>
    <row r="87" spans="1:3" x14ac:dyDescent="0.25">
      <c r="A87" s="107"/>
      <c r="B87" s="108"/>
      <c r="C87" s="109"/>
    </row>
    <row r="88" spans="1:3" x14ac:dyDescent="0.25">
      <c r="A88" s="107"/>
      <c r="B88" s="108"/>
      <c r="C88" s="109"/>
    </row>
    <row r="89" spans="1:3" x14ac:dyDescent="0.25">
      <c r="A89" s="107"/>
      <c r="B89" s="108"/>
      <c r="C89" s="109"/>
    </row>
    <row r="90" spans="1:3" x14ac:dyDescent="0.25">
      <c r="A90" s="107"/>
      <c r="B90" s="108"/>
      <c r="C90" s="109"/>
    </row>
    <row r="91" spans="1:3" x14ac:dyDescent="0.25">
      <c r="A91" s="107"/>
      <c r="B91" s="108"/>
      <c r="C91" s="109"/>
    </row>
    <row r="92" spans="1:3" x14ac:dyDescent="0.25">
      <c r="A92" s="107"/>
      <c r="B92" s="108"/>
      <c r="C92" s="109"/>
    </row>
    <row r="93" spans="1:3" x14ac:dyDescent="0.25">
      <c r="A93" s="107"/>
      <c r="B93" s="108"/>
      <c r="C93" s="109"/>
    </row>
    <row r="94" spans="1:3" x14ac:dyDescent="0.25">
      <c r="A94" s="107"/>
      <c r="B94" s="108"/>
      <c r="C94" s="109"/>
    </row>
    <row r="95" spans="1:3" x14ac:dyDescent="0.25">
      <c r="A95" s="107"/>
      <c r="B95" s="108"/>
      <c r="C95" s="109"/>
    </row>
    <row r="96" spans="1:3" x14ac:dyDescent="0.25">
      <c r="A96" s="107"/>
      <c r="B96" s="108"/>
      <c r="C96" s="109"/>
    </row>
    <row r="97" spans="1:3" x14ac:dyDescent="0.25">
      <c r="A97" s="107"/>
      <c r="B97" s="108"/>
      <c r="C97" s="109"/>
    </row>
    <row r="98" spans="1:3" x14ac:dyDescent="0.25">
      <c r="A98" s="107"/>
      <c r="B98" s="108"/>
      <c r="C98" s="109"/>
    </row>
    <row r="99" spans="1:3" x14ac:dyDescent="0.25">
      <c r="A99" s="107"/>
      <c r="B99" s="108"/>
      <c r="C99" s="109"/>
    </row>
    <row r="100" spans="1:3" x14ac:dyDescent="0.25">
      <c r="A100" s="107"/>
      <c r="B100" s="108"/>
      <c r="C100" s="109"/>
    </row>
    <row r="101" spans="1:3" x14ac:dyDescent="0.25">
      <c r="A101" s="107"/>
      <c r="B101" s="108"/>
      <c r="C101" s="109"/>
    </row>
    <row r="102" spans="1:3" x14ac:dyDescent="0.25">
      <c r="A102" s="107"/>
      <c r="B102" s="108"/>
      <c r="C102" s="109"/>
    </row>
    <row r="103" spans="1:3" x14ac:dyDescent="0.25">
      <c r="A103" s="107"/>
      <c r="B103" s="108"/>
      <c r="C103" s="109"/>
    </row>
    <row r="104" spans="1:3" x14ac:dyDescent="0.25">
      <c r="A104" s="107"/>
      <c r="B104" s="108"/>
      <c r="C104" s="109"/>
    </row>
    <row r="105" spans="1:3" x14ac:dyDescent="0.25">
      <c r="B105" s="109"/>
      <c r="C105" s="109"/>
    </row>
    <row r="106" spans="1:3" x14ac:dyDescent="0.25">
      <c r="B106" s="109"/>
      <c r="C106" s="109"/>
    </row>
    <row r="107" spans="1:3" x14ac:dyDescent="0.25">
      <c r="B107" s="109"/>
      <c r="C107" s="109"/>
    </row>
    <row r="108" spans="1:3" x14ac:dyDescent="0.25">
      <c r="B108" s="109"/>
      <c r="C108" s="109"/>
    </row>
    <row r="109" spans="1:3" x14ac:dyDescent="0.25">
      <c r="B109" s="109"/>
      <c r="C109" s="109"/>
    </row>
    <row r="110" spans="1:3" x14ac:dyDescent="0.25">
      <c r="B110" s="109"/>
      <c r="C110" s="109"/>
    </row>
    <row r="111" spans="1:3" x14ac:dyDescent="0.25">
      <c r="B111" s="109"/>
      <c r="C111" s="109"/>
    </row>
    <row r="112" spans="1:3" x14ac:dyDescent="0.25">
      <c r="B112" s="109"/>
      <c r="C112" s="109"/>
    </row>
    <row r="113" spans="2:3" x14ac:dyDescent="0.25">
      <c r="B113" s="109"/>
      <c r="C113" s="109"/>
    </row>
    <row r="114" spans="2:3" x14ac:dyDescent="0.25">
      <c r="B114" s="109"/>
      <c r="C114" s="109"/>
    </row>
    <row r="115" spans="2:3" x14ac:dyDescent="0.25">
      <c r="B115" s="109"/>
      <c r="C115" s="109"/>
    </row>
    <row r="116" spans="2:3" x14ac:dyDescent="0.25">
      <c r="B116" s="109"/>
      <c r="C116" s="109"/>
    </row>
    <row r="117" spans="2:3" x14ac:dyDescent="0.25">
      <c r="B117" s="109"/>
      <c r="C117" s="109"/>
    </row>
    <row r="118" spans="2:3" x14ac:dyDescent="0.25">
      <c r="B118" s="109"/>
      <c r="C118" s="109"/>
    </row>
    <row r="119" spans="2:3" x14ac:dyDescent="0.25">
      <c r="B119" s="109"/>
      <c r="C119" s="109"/>
    </row>
    <row r="120" spans="2:3" x14ac:dyDescent="0.25">
      <c r="B120" s="109"/>
      <c r="C120" s="109"/>
    </row>
    <row r="121" spans="2:3" x14ac:dyDescent="0.25">
      <c r="B121" s="109"/>
      <c r="C121" s="109"/>
    </row>
    <row r="122" spans="2:3" x14ac:dyDescent="0.25">
      <c r="B122" s="109"/>
      <c r="C122" s="109"/>
    </row>
    <row r="123" spans="2:3" x14ac:dyDescent="0.25">
      <c r="B123" s="109"/>
      <c r="C123" s="109"/>
    </row>
    <row r="124" spans="2:3" x14ac:dyDescent="0.25">
      <c r="B124" s="109"/>
      <c r="C124" s="109"/>
    </row>
    <row r="125" spans="2:3" x14ac:dyDescent="0.25">
      <c r="B125" s="109"/>
      <c r="C125" s="109"/>
    </row>
    <row r="126" spans="2:3" x14ac:dyDescent="0.25">
      <c r="B126" s="109"/>
      <c r="C126" s="109"/>
    </row>
    <row r="127" spans="2:3" x14ac:dyDescent="0.25">
      <c r="B127" s="109"/>
      <c r="C127" s="109"/>
    </row>
    <row r="128" spans="2:3" x14ac:dyDescent="0.25">
      <c r="B128" s="109"/>
      <c r="C128" s="109"/>
    </row>
    <row r="129" spans="2:3" x14ac:dyDescent="0.25">
      <c r="B129" s="109"/>
      <c r="C129" s="109"/>
    </row>
    <row r="130" spans="2:3" x14ac:dyDescent="0.25">
      <c r="B130" s="109"/>
      <c r="C130" s="109"/>
    </row>
    <row r="131" spans="2:3" x14ac:dyDescent="0.25">
      <c r="B131" s="109"/>
      <c r="C131" s="109"/>
    </row>
    <row r="132" spans="2:3" x14ac:dyDescent="0.25">
      <c r="B132" s="109"/>
      <c r="C132" s="109"/>
    </row>
    <row r="133" spans="2:3" x14ac:dyDescent="0.25">
      <c r="B133" s="109"/>
      <c r="C133" s="109"/>
    </row>
    <row r="134" spans="2:3" x14ac:dyDescent="0.25">
      <c r="B134" s="109"/>
      <c r="C134" s="109"/>
    </row>
    <row r="135" spans="2:3" x14ac:dyDescent="0.25">
      <c r="B135" s="109"/>
      <c r="C135" s="109"/>
    </row>
    <row r="136" spans="2:3" x14ac:dyDescent="0.25">
      <c r="B136" s="109"/>
      <c r="C136" s="109"/>
    </row>
    <row r="137" spans="2:3" x14ac:dyDescent="0.25">
      <c r="B137" s="109"/>
      <c r="C137" s="109"/>
    </row>
    <row r="138" spans="2:3" x14ac:dyDescent="0.25">
      <c r="B138" s="109"/>
      <c r="C138" s="109"/>
    </row>
    <row r="139" spans="2:3" x14ac:dyDescent="0.25">
      <c r="B139" s="109"/>
      <c r="C139" s="109"/>
    </row>
    <row r="140" spans="2:3" x14ac:dyDescent="0.25">
      <c r="B140" s="109"/>
      <c r="C140" s="109"/>
    </row>
    <row r="141" spans="2:3" x14ac:dyDescent="0.25">
      <c r="B141" s="109"/>
      <c r="C141" s="109"/>
    </row>
    <row r="142" spans="2:3" x14ac:dyDescent="0.25">
      <c r="B142" s="109"/>
      <c r="C142" s="109"/>
    </row>
    <row r="143" spans="2:3" x14ac:dyDescent="0.25">
      <c r="B143" s="109"/>
      <c r="C143" s="109"/>
    </row>
    <row r="144" spans="2:3" x14ac:dyDescent="0.25">
      <c r="B144" s="109"/>
      <c r="C144" s="109"/>
    </row>
    <row r="145" spans="2:3" x14ac:dyDescent="0.25">
      <c r="B145" s="109"/>
      <c r="C145" s="109"/>
    </row>
    <row r="146" spans="2:3" x14ac:dyDescent="0.25">
      <c r="B146" s="109"/>
      <c r="C146" s="109"/>
    </row>
    <row r="147" spans="2:3" x14ac:dyDescent="0.25">
      <c r="B147" s="109"/>
      <c r="C147" s="109"/>
    </row>
    <row r="148" spans="2:3" x14ac:dyDescent="0.25">
      <c r="B148" s="109"/>
      <c r="C148" s="109"/>
    </row>
    <row r="149" spans="2:3" x14ac:dyDescent="0.25">
      <c r="B149" s="109"/>
      <c r="C149" s="109"/>
    </row>
    <row r="150" spans="2:3" x14ac:dyDescent="0.25">
      <c r="B150" s="109"/>
      <c r="C150" s="109"/>
    </row>
    <row r="151" spans="2:3" x14ac:dyDescent="0.25">
      <c r="B151" s="109"/>
      <c r="C151" s="109"/>
    </row>
    <row r="152" spans="2:3" x14ac:dyDescent="0.25">
      <c r="B152" s="109"/>
      <c r="C152" s="109"/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5"/>
  <sheetViews>
    <sheetView topLeftCell="C1" workbookViewId="0">
      <selection activeCell="M27" sqref="M27"/>
    </sheetView>
  </sheetViews>
  <sheetFormatPr defaultRowHeight="15" x14ac:dyDescent="0.25"/>
  <cols>
    <col min="1" max="1" width="56.7109375" customWidth="1"/>
    <col min="2" max="2" width="14.28515625" customWidth="1"/>
    <col min="3" max="3" width="13.42578125" customWidth="1"/>
    <col min="4" max="4" width="14.28515625" customWidth="1"/>
  </cols>
  <sheetData>
    <row r="2" spans="1:4" x14ac:dyDescent="0.25">
      <c r="A2" s="147" t="s">
        <v>139</v>
      </c>
    </row>
    <row r="4" spans="1:4" x14ac:dyDescent="0.25">
      <c r="A4" s="36" t="s">
        <v>143</v>
      </c>
      <c r="B4" s="36" t="s">
        <v>136</v>
      </c>
      <c r="C4" s="36" t="s">
        <v>137</v>
      </c>
      <c r="D4" s="36" t="s">
        <v>138</v>
      </c>
    </row>
    <row r="5" spans="1:4" x14ac:dyDescent="0.25">
      <c r="A5" t="s">
        <v>135</v>
      </c>
      <c r="B5">
        <v>54.074999999999946</v>
      </c>
      <c r="C5">
        <v>198.98</v>
      </c>
      <c r="D5">
        <v>880.54499999999996</v>
      </c>
    </row>
    <row r="6" spans="1:4" x14ac:dyDescent="0.25">
      <c r="A6" t="s">
        <v>134</v>
      </c>
      <c r="B6">
        <v>-644.09</v>
      </c>
      <c r="C6">
        <v>24.65</v>
      </c>
      <c r="D6">
        <v>-609.36</v>
      </c>
    </row>
    <row r="7" spans="1:4" x14ac:dyDescent="0.25">
      <c r="A7" t="s">
        <v>133</v>
      </c>
      <c r="B7">
        <v>582.03</v>
      </c>
      <c r="C7">
        <v>290.94</v>
      </c>
      <c r="D7">
        <v>213.69</v>
      </c>
    </row>
    <row r="8" spans="1:4" x14ac:dyDescent="0.25">
      <c r="A8" t="s">
        <v>132</v>
      </c>
      <c r="B8">
        <v>15.92</v>
      </c>
      <c r="C8">
        <v>-274.26</v>
      </c>
      <c r="D8">
        <v>87.03</v>
      </c>
    </row>
    <row r="9" spans="1:4" x14ac:dyDescent="0.25">
      <c r="A9" t="s">
        <v>131</v>
      </c>
      <c r="B9">
        <v>-71.73</v>
      </c>
      <c r="C9">
        <v>-122.84</v>
      </c>
      <c r="D9">
        <v>-467.89</v>
      </c>
    </row>
    <row r="10" spans="1:4" x14ac:dyDescent="0.25">
      <c r="A10" t="s">
        <v>130</v>
      </c>
      <c r="B10">
        <v>-18.420000000000002</v>
      </c>
      <c r="C10">
        <v>-48.13</v>
      </c>
      <c r="D10">
        <v>-8.44</v>
      </c>
    </row>
    <row r="30" spans="3:3" x14ac:dyDescent="0.25">
      <c r="C30" s="140"/>
    </row>
    <row r="31" spans="3:3" x14ac:dyDescent="0.25">
      <c r="C31" s="146"/>
    </row>
    <row r="32" spans="3:3" x14ac:dyDescent="0.25">
      <c r="C32" s="146"/>
    </row>
    <row r="33" spans="3:3" x14ac:dyDescent="0.25">
      <c r="C33" s="146"/>
    </row>
    <row r="34" spans="3:3" x14ac:dyDescent="0.25">
      <c r="C34" s="146"/>
    </row>
    <row r="35" spans="3:3" x14ac:dyDescent="0.25">
      <c r="C35" s="146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436"/>
  <sheetViews>
    <sheetView workbookViewId="0">
      <selection activeCell="L33" sqref="L33"/>
    </sheetView>
  </sheetViews>
  <sheetFormatPr defaultRowHeight="12.75" x14ac:dyDescent="0.2"/>
  <cols>
    <col min="1" max="1" width="12.140625" style="44" customWidth="1"/>
    <col min="2" max="2" width="9.140625" style="43"/>
    <col min="3" max="3" width="16.140625" style="43" customWidth="1"/>
    <col min="4" max="4" width="17.7109375" style="43" customWidth="1"/>
    <col min="5" max="244" width="9.140625" style="43"/>
    <col min="245" max="245" width="12.140625" style="43" customWidth="1"/>
    <col min="246" max="500" width="9.140625" style="43"/>
    <col min="501" max="501" width="12.140625" style="43" customWidth="1"/>
    <col min="502" max="756" width="9.140625" style="43"/>
    <col min="757" max="757" width="12.140625" style="43" customWidth="1"/>
    <col min="758" max="1012" width="9.140625" style="43"/>
    <col min="1013" max="1013" width="12.140625" style="43" customWidth="1"/>
    <col min="1014" max="1268" width="9.140625" style="43"/>
    <col min="1269" max="1269" width="12.140625" style="43" customWidth="1"/>
    <col min="1270" max="1524" width="9.140625" style="43"/>
    <col min="1525" max="1525" width="12.140625" style="43" customWidth="1"/>
    <col min="1526" max="1780" width="9.140625" style="43"/>
    <col min="1781" max="1781" width="12.140625" style="43" customWidth="1"/>
    <col min="1782" max="2036" width="9.140625" style="43"/>
    <col min="2037" max="2037" width="12.140625" style="43" customWidth="1"/>
    <col min="2038" max="2292" width="9.140625" style="43"/>
    <col min="2293" max="2293" width="12.140625" style="43" customWidth="1"/>
    <col min="2294" max="2548" width="9.140625" style="43"/>
    <col min="2549" max="2549" width="12.140625" style="43" customWidth="1"/>
    <col min="2550" max="2804" width="9.140625" style="43"/>
    <col min="2805" max="2805" width="12.140625" style="43" customWidth="1"/>
    <col min="2806" max="3060" width="9.140625" style="43"/>
    <col min="3061" max="3061" width="12.140625" style="43" customWidth="1"/>
    <col min="3062" max="3316" width="9.140625" style="43"/>
    <col min="3317" max="3317" width="12.140625" style="43" customWidth="1"/>
    <col min="3318" max="3572" width="9.140625" style="43"/>
    <col min="3573" max="3573" width="12.140625" style="43" customWidth="1"/>
    <col min="3574" max="3828" width="9.140625" style="43"/>
    <col min="3829" max="3829" width="12.140625" style="43" customWidth="1"/>
    <col min="3830" max="4084" width="9.140625" style="43"/>
    <col min="4085" max="4085" width="12.140625" style="43" customWidth="1"/>
    <col min="4086" max="4340" width="9.140625" style="43"/>
    <col min="4341" max="4341" width="12.140625" style="43" customWidth="1"/>
    <col min="4342" max="4596" width="9.140625" style="43"/>
    <col min="4597" max="4597" width="12.140625" style="43" customWidth="1"/>
    <col min="4598" max="4852" width="9.140625" style="43"/>
    <col min="4853" max="4853" width="12.140625" style="43" customWidth="1"/>
    <col min="4854" max="5108" width="9.140625" style="43"/>
    <col min="5109" max="5109" width="12.140625" style="43" customWidth="1"/>
    <col min="5110" max="5364" width="9.140625" style="43"/>
    <col min="5365" max="5365" width="12.140625" style="43" customWidth="1"/>
    <col min="5366" max="5620" width="9.140625" style="43"/>
    <col min="5621" max="5621" width="12.140625" style="43" customWidth="1"/>
    <col min="5622" max="5876" width="9.140625" style="43"/>
    <col min="5877" max="5877" width="12.140625" style="43" customWidth="1"/>
    <col min="5878" max="6132" width="9.140625" style="43"/>
    <col min="6133" max="6133" width="12.140625" style="43" customWidth="1"/>
    <col min="6134" max="6388" width="9.140625" style="43"/>
    <col min="6389" max="6389" width="12.140625" style="43" customWidth="1"/>
    <col min="6390" max="6644" width="9.140625" style="43"/>
    <col min="6645" max="6645" width="12.140625" style="43" customWidth="1"/>
    <col min="6646" max="6900" width="9.140625" style="43"/>
    <col min="6901" max="6901" width="12.140625" style="43" customWidth="1"/>
    <col min="6902" max="7156" width="9.140625" style="43"/>
    <col min="7157" max="7157" width="12.140625" style="43" customWidth="1"/>
    <col min="7158" max="7412" width="9.140625" style="43"/>
    <col min="7413" max="7413" width="12.140625" style="43" customWidth="1"/>
    <col min="7414" max="7668" width="9.140625" style="43"/>
    <col min="7669" max="7669" width="12.140625" style="43" customWidth="1"/>
    <col min="7670" max="7924" width="9.140625" style="43"/>
    <col min="7925" max="7925" width="12.140625" style="43" customWidth="1"/>
    <col min="7926" max="8180" width="9.140625" style="43"/>
    <col min="8181" max="8181" width="12.140625" style="43" customWidth="1"/>
    <col min="8182" max="8436" width="9.140625" style="43"/>
    <col min="8437" max="8437" width="12.140625" style="43" customWidth="1"/>
    <col min="8438" max="8692" width="9.140625" style="43"/>
    <col min="8693" max="8693" width="12.140625" style="43" customWidth="1"/>
    <col min="8694" max="8948" width="9.140625" style="43"/>
    <col min="8949" max="8949" width="12.140625" style="43" customWidth="1"/>
    <col min="8950" max="9204" width="9.140625" style="43"/>
    <col min="9205" max="9205" width="12.140625" style="43" customWidth="1"/>
    <col min="9206" max="9460" width="9.140625" style="43"/>
    <col min="9461" max="9461" width="12.140625" style="43" customWidth="1"/>
    <col min="9462" max="9716" width="9.140625" style="43"/>
    <col min="9717" max="9717" width="12.140625" style="43" customWidth="1"/>
    <col min="9718" max="9972" width="9.140625" style="43"/>
    <col min="9973" max="9973" width="12.140625" style="43" customWidth="1"/>
    <col min="9974" max="10228" width="9.140625" style="43"/>
    <col min="10229" max="10229" width="12.140625" style="43" customWidth="1"/>
    <col min="10230" max="10484" width="9.140625" style="43"/>
    <col min="10485" max="10485" width="12.140625" style="43" customWidth="1"/>
    <col min="10486" max="10740" width="9.140625" style="43"/>
    <col min="10741" max="10741" width="12.140625" style="43" customWidth="1"/>
    <col min="10742" max="10996" width="9.140625" style="43"/>
    <col min="10997" max="10997" width="12.140625" style="43" customWidth="1"/>
    <col min="10998" max="11252" width="9.140625" style="43"/>
    <col min="11253" max="11253" width="12.140625" style="43" customWidth="1"/>
    <col min="11254" max="11508" width="9.140625" style="43"/>
    <col min="11509" max="11509" width="12.140625" style="43" customWidth="1"/>
    <col min="11510" max="11764" width="9.140625" style="43"/>
    <col min="11765" max="11765" width="12.140625" style="43" customWidth="1"/>
    <col min="11766" max="12020" width="9.140625" style="43"/>
    <col min="12021" max="12021" width="12.140625" style="43" customWidth="1"/>
    <col min="12022" max="12276" width="9.140625" style="43"/>
    <col min="12277" max="12277" width="12.140625" style="43" customWidth="1"/>
    <col min="12278" max="12532" width="9.140625" style="43"/>
    <col min="12533" max="12533" width="12.140625" style="43" customWidth="1"/>
    <col min="12534" max="12788" width="9.140625" style="43"/>
    <col min="12789" max="12789" width="12.140625" style="43" customWidth="1"/>
    <col min="12790" max="13044" width="9.140625" style="43"/>
    <col min="13045" max="13045" width="12.140625" style="43" customWidth="1"/>
    <col min="13046" max="13300" width="9.140625" style="43"/>
    <col min="13301" max="13301" width="12.140625" style="43" customWidth="1"/>
    <col min="13302" max="13556" width="9.140625" style="43"/>
    <col min="13557" max="13557" width="12.140625" style="43" customWidth="1"/>
    <col min="13558" max="13812" width="9.140625" style="43"/>
    <col min="13813" max="13813" width="12.140625" style="43" customWidth="1"/>
    <col min="13814" max="14068" width="9.140625" style="43"/>
    <col min="14069" max="14069" width="12.140625" style="43" customWidth="1"/>
    <col min="14070" max="14324" width="9.140625" style="43"/>
    <col min="14325" max="14325" width="12.140625" style="43" customWidth="1"/>
    <col min="14326" max="14580" width="9.140625" style="43"/>
    <col min="14581" max="14581" width="12.140625" style="43" customWidth="1"/>
    <col min="14582" max="14836" width="9.140625" style="43"/>
    <col min="14837" max="14837" width="12.140625" style="43" customWidth="1"/>
    <col min="14838" max="15092" width="9.140625" style="43"/>
    <col min="15093" max="15093" width="12.140625" style="43" customWidth="1"/>
    <col min="15094" max="15348" width="9.140625" style="43"/>
    <col min="15349" max="15349" width="12.140625" style="43" customWidth="1"/>
    <col min="15350" max="15604" width="9.140625" style="43"/>
    <col min="15605" max="15605" width="12.140625" style="43" customWidth="1"/>
    <col min="15606" max="15860" width="9.140625" style="43"/>
    <col min="15861" max="15861" width="12.140625" style="43" customWidth="1"/>
    <col min="15862" max="16116" width="9.140625" style="43"/>
    <col min="16117" max="16117" width="12.140625" style="43" customWidth="1"/>
    <col min="16118" max="16384" width="9.140625" style="43"/>
  </cols>
  <sheetData>
    <row r="2" spans="1:21" ht="14.25" x14ac:dyDescent="0.2">
      <c r="A2" s="148" t="s">
        <v>140</v>
      </c>
    </row>
    <row r="5" spans="1:21" ht="57" customHeight="1" x14ac:dyDescent="0.2">
      <c r="A5" s="11" t="s">
        <v>142</v>
      </c>
      <c r="B5" s="39" t="s">
        <v>141</v>
      </c>
      <c r="C5" s="39" t="s">
        <v>261</v>
      </c>
      <c r="D5" s="39" t="s">
        <v>262</v>
      </c>
    </row>
    <row r="6" spans="1:21" x14ac:dyDescent="0.2">
      <c r="A6" s="52">
        <v>40918</v>
      </c>
      <c r="B6" s="48">
        <v>-0.7</v>
      </c>
      <c r="C6" s="48">
        <v>535.04570000000024</v>
      </c>
      <c r="D6" s="48">
        <v>39.299999999999997</v>
      </c>
    </row>
    <row r="7" spans="1:21" x14ac:dyDescent="0.2">
      <c r="A7" s="52">
        <v>40919</v>
      </c>
      <c r="B7" s="48">
        <v>-0.81</v>
      </c>
      <c r="C7" s="48">
        <v>478.77310000000011</v>
      </c>
      <c r="D7" s="48">
        <v>-71.400000000000006</v>
      </c>
    </row>
    <row r="8" spans="1:21" x14ac:dyDescent="0.2">
      <c r="A8" s="52">
        <v>40920</v>
      </c>
      <c r="B8" s="48">
        <v>-0.84</v>
      </c>
      <c r="C8" s="48">
        <v>418.22960000000012</v>
      </c>
      <c r="D8" s="48">
        <v>-136.51</v>
      </c>
    </row>
    <row r="9" spans="1:21" x14ac:dyDescent="0.2">
      <c r="A9" s="52">
        <v>40921</v>
      </c>
      <c r="B9" s="48">
        <v>-0.88</v>
      </c>
      <c r="C9" s="48">
        <v>524.9049</v>
      </c>
      <c r="D9" s="48">
        <v>-23.209999999999923</v>
      </c>
    </row>
    <row r="10" spans="1:21" x14ac:dyDescent="0.2">
      <c r="A10" s="52">
        <v>40924</v>
      </c>
      <c r="B10" s="48">
        <v>-0.86</v>
      </c>
      <c r="C10" s="48">
        <v>505.67629999999997</v>
      </c>
      <c r="D10" s="48">
        <v>-40.17</v>
      </c>
    </row>
    <row r="11" spans="1:21" ht="14.25" x14ac:dyDescent="0.2">
      <c r="A11" s="52">
        <v>40925</v>
      </c>
      <c r="B11" s="48">
        <v>-0.74</v>
      </c>
      <c r="C11" s="48">
        <v>448.6576</v>
      </c>
      <c r="D11" s="48">
        <v>-94.89</v>
      </c>
      <c r="U11" s="140"/>
    </row>
    <row r="12" spans="1:21" ht="15" x14ac:dyDescent="0.2">
      <c r="A12" s="52">
        <v>40926</v>
      </c>
      <c r="B12" s="48">
        <v>-0.69</v>
      </c>
      <c r="C12" s="48">
        <v>538.53850000000011</v>
      </c>
      <c r="D12" s="48">
        <v>-163.30000000000001</v>
      </c>
      <c r="U12" s="149"/>
    </row>
    <row r="13" spans="1:21" ht="15" x14ac:dyDescent="0.2">
      <c r="A13" s="52">
        <v>40927</v>
      </c>
      <c r="B13" s="48">
        <v>-0.73</v>
      </c>
      <c r="C13" s="48">
        <v>594.86980000000005</v>
      </c>
      <c r="D13" s="48">
        <v>-107.3</v>
      </c>
      <c r="U13" s="149"/>
    </row>
    <row r="14" spans="1:21" x14ac:dyDescent="0.2">
      <c r="A14" s="52">
        <v>40928</v>
      </c>
      <c r="B14" s="48">
        <v>-0.65</v>
      </c>
      <c r="C14" s="48">
        <v>594.88449999999989</v>
      </c>
      <c r="D14" s="48">
        <v>-162.4</v>
      </c>
    </row>
    <row r="15" spans="1:21" x14ac:dyDescent="0.2">
      <c r="A15" s="52">
        <v>40931</v>
      </c>
      <c r="B15" s="48">
        <v>-0.57999999999999996</v>
      </c>
      <c r="C15" s="48">
        <v>650.19899999999996</v>
      </c>
      <c r="D15" s="48">
        <v>-49.71</v>
      </c>
    </row>
    <row r="16" spans="1:21" x14ac:dyDescent="0.2">
      <c r="A16" s="52">
        <v>40932</v>
      </c>
      <c r="B16" s="48">
        <v>-0.15</v>
      </c>
      <c r="C16" s="48">
        <v>653.91600000000005</v>
      </c>
      <c r="D16" s="48">
        <v>-101.43</v>
      </c>
    </row>
    <row r="17" spans="1:4" x14ac:dyDescent="0.2">
      <c r="A17" s="52">
        <v>40933</v>
      </c>
      <c r="B17" s="48">
        <v>0.28999999999999998</v>
      </c>
      <c r="C17" s="48">
        <v>913.13210000000004</v>
      </c>
      <c r="D17" s="48">
        <v>-37.810000000000059</v>
      </c>
    </row>
    <row r="18" spans="1:4" x14ac:dyDescent="0.2">
      <c r="A18" s="52">
        <v>40934</v>
      </c>
      <c r="B18" s="48">
        <v>0.43</v>
      </c>
      <c r="C18" s="48">
        <v>943.21220000000028</v>
      </c>
      <c r="D18" s="48">
        <v>-8.2899999999999636</v>
      </c>
    </row>
    <row r="19" spans="1:4" x14ac:dyDescent="0.2">
      <c r="A19" s="52">
        <v>40935</v>
      </c>
      <c r="B19" s="48">
        <v>0.41</v>
      </c>
      <c r="C19" s="48">
        <v>938.6545000000001</v>
      </c>
      <c r="D19" s="48">
        <v>-25.53</v>
      </c>
    </row>
    <row r="20" spans="1:4" x14ac:dyDescent="0.2">
      <c r="A20" s="52">
        <v>40938</v>
      </c>
      <c r="B20" s="48">
        <v>0.31</v>
      </c>
      <c r="C20" s="48">
        <v>981.03</v>
      </c>
      <c r="D20" s="48">
        <v>4.0099999999999909</v>
      </c>
    </row>
    <row r="21" spans="1:4" x14ac:dyDescent="0.2">
      <c r="A21" s="52">
        <v>40939</v>
      </c>
      <c r="B21" s="48">
        <v>-0.43</v>
      </c>
      <c r="C21" s="48">
        <v>736.40380000000027</v>
      </c>
      <c r="D21" s="48">
        <v>-321.16000000000003</v>
      </c>
    </row>
    <row r="22" spans="1:4" x14ac:dyDescent="0.2">
      <c r="A22" s="52">
        <v>40940</v>
      </c>
      <c r="B22" s="48">
        <v>-0.79</v>
      </c>
      <c r="C22" s="48">
        <v>604.93070000000023</v>
      </c>
      <c r="D22" s="48">
        <v>-271.54000000000002</v>
      </c>
    </row>
    <row r="23" spans="1:4" x14ac:dyDescent="0.2">
      <c r="A23" s="52">
        <v>40941</v>
      </c>
      <c r="B23" s="48">
        <v>-0.9</v>
      </c>
      <c r="C23" s="48">
        <v>443.27339999999992</v>
      </c>
      <c r="D23" s="48">
        <v>-434.12</v>
      </c>
    </row>
    <row r="24" spans="1:4" x14ac:dyDescent="0.2">
      <c r="A24" s="52">
        <v>40942</v>
      </c>
      <c r="B24" s="48">
        <v>-0.99</v>
      </c>
      <c r="C24" s="48">
        <v>367.36750000000001</v>
      </c>
      <c r="D24" s="48">
        <v>-506.38</v>
      </c>
    </row>
    <row r="25" spans="1:4" x14ac:dyDescent="0.2">
      <c r="A25" s="52">
        <v>40945</v>
      </c>
      <c r="B25" s="48">
        <v>-0.97</v>
      </c>
      <c r="C25" s="48">
        <v>232.00810000000001</v>
      </c>
      <c r="D25" s="48">
        <v>-640.91999999999996</v>
      </c>
    </row>
    <row r="26" spans="1:4" x14ac:dyDescent="0.2">
      <c r="A26" s="52">
        <v>40946</v>
      </c>
      <c r="B26" s="48">
        <v>-1.01</v>
      </c>
      <c r="C26" s="48">
        <v>181.70979999999986</v>
      </c>
      <c r="D26" s="48">
        <v>-711.05</v>
      </c>
    </row>
    <row r="27" spans="1:4" x14ac:dyDescent="0.2">
      <c r="A27" s="52">
        <v>40947</v>
      </c>
      <c r="B27" s="48">
        <v>-1.02</v>
      </c>
      <c r="C27" s="48">
        <v>171.45270000000016</v>
      </c>
      <c r="D27" s="48">
        <v>-712.5</v>
      </c>
    </row>
    <row r="28" spans="1:4" x14ac:dyDescent="0.2">
      <c r="A28" s="52">
        <v>40948</v>
      </c>
      <c r="B28" s="48">
        <v>-1.02</v>
      </c>
      <c r="C28" s="48">
        <v>169.85889999999984</v>
      </c>
      <c r="D28" s="48">
        <v>-713.23</v>
      </c>
    </row>
    <row r="29" spans="1:4" x14ac:dyDescent="0.2">
      <c r="A29" s="52">
        <v>40949</v>
      </c>
      <c r="B29" s="48">
        <v>-1.01</v>
      </c>
      <c r="C29" s="48">
        <v>502.0408000000001</v>
      </c>
      <c r="D29" s="48">
        <v>-381.04</v>
      </c>
    </row>
    <row r="30" spans="1:4" x14ac:dyDescent="0.2">
      <c r="A30" s="52">
        <v>40952</v>
      </c>
      <c r="B30" s="48">
        <v>-0.93</v>
      </c>
      <c r="C30" s="48">
        <v>567.81149999999991</v>
      </c>
      <c r="D30" s="48">
        <v>-317.35000000000002</v>
      </c>
    </row>
    <row r="31" spans="1:4" x14ac:dyDescent="0.2">
      <c r="A31" s="52">
        <v>40953</v>
      </c>
      <c r="B31" s="48">
        <v>-0.91</v>
      </c>
      <c r="C31" s="48">
        <v>576.20000000000005</v>
      </c>
      <c r="D31" s="48">
        <v>-309.89</v>
      </c>
    </row>
    <row r="32" spans="1:4" x14ac:dyDescent="0.2">
      <c r="A32" s="52">
        <v>40954</v>
      </c>
      <c r="B32" s="48">
        <v>-0.91</v>
      </c>
      <c r="C32" s="48">
        <v>528.96909999999991</v>
      </c>
      <c r="D32" s="48">
        <v>-265.24</v>
      </c>
    </row>
    <row r="33" spans="1:7" x14ac:dyDescent="0.2">
      <c r="A33" s="52">
        <v>40955</v>
      </c>
      <c r="B33" s="48">
        <v>-0.93</v>
      </c>
      <c r="C33" s="48">
        <v>554.9357</v>
      </c>
      <c r="D33" s="48">
        <v>-239.89</v>
      </c>
    </row>
    <row r="34" spans="1:7" x14ac:dyDescent="0.2">
      <c r="A34" s="52">
        <v>40956</v>
      </c>
      <c r="B34" s="48">
        <v>-0.93</v>
      </c>
      <c r="C34" s="48">
        <v>574.95330000000001</v>
      </c>
      <c r="D34" s="48">
        <v>-221.41</v>
      </c>
    </row>
    <row r="35" spans="1:7" x14ac:dyDescent="0.2">
      <c r="A35" s="52">
        <v>40959</v>
      </c>
      <c r="B35" s="48">
        <v>-0.82</v>
      </c>
      <c r="C35" s="48">
        <v>614.49560000000019</v>
      </c>
      <c r="D35" s="48">
        <v>-150.35</v>
      </c>
      <c r="G35" s="91"/>
    </row>
    <row r="36" spans="1:7" x14ac:dyDescent="0.2">
      <c r="A36" s="52">
        <v>40960</v>
      </c>
      <c r="B36" s="48">
        <v>-0.83</v>
      </c>
      <c r="C36" s="48">
        <v>587.63470000000018</v>
      </c>
      <c r="D36" s="48">
        <v>-182.95</v>
      </c>
    </row>
    <row r="37" spans="1:7" x14ac:dyDescent="0.2">
      <c r="A37" s="52">
        <v>40961</v>
      </c>
      <c r="B37" s="48">
        <v>-0.89</v>
      </c>
      <c r="C37" s="48">
        <v>572.28710000000012</v>
      </c>
      <c r="D37" s="48">
        <v>-205.34</v>
      </c>
    </row>
    <row r="38" spans="1:7" x14ac:dyDescent="0.2">
      <c r="A38" s="52">
        <v>40963</v>
      </c>
      <c r="B38" s="48">
        <v>-0.92</v>
      </c>
      <c r="C38" s="48">
        <v>499.91849999999988</v>
      </c>
      <c r="D38" s="48">
        <v>-293</v>
      </c>
    </row>
    <row r="39" spans="1:7" x14ac:dyDescent="0.2">
      <c r="A39" s="52">
        <v>40966</v>
      </c>
      <c r="B39" s="48">
        <v>-0.82</v>
      </c>
      <c r="C39" s="48">
        <v>679.7817</v>
      </c>
      <c r="D39" s="48">
        <v>-103.82</v>
      </c>
    </row>
    <row r="40" spans="1:7" x14ac:dyDescent="0.2">
      <c r="A40" s="52">
        <v>40967</v>
      </c>
      <c r="B40" s="48">
        <v>-0.23</v>
      </c>
      <c r="C40" s="48">
        <v>780.76869999999997</v>
      </c>
      <c r="D40" s="48">
        <v>-7.9900000000000091</v>
      </c>
    </row>
    <row r="41" spans="1:7" x14ac:dyDescent="0.2">
      <c r="A41" s="52">
        <v>40968</v>
      </c>
      <c r="B41" s="48">
        <v>-9.9999999999997868E-3</v>
      </c>
      <c r="C41" s="48">
        <v>807.1459000000001</v>
      </c>
      <c r="D41" s="48">
        <v>8.6399999999999864</v>
      </c>
    </row>
    <row r="42" spans="1:7" x14ac:dyDescent="0.2">
      <c r="A42" s="52">
        <v>40969</v>
      </c>
      <c r="B42" s="48">
        <v>-0.59</v>
      </c>
      <c r="C42" s="48">
        <v>702.19510000000002</v>
      </c>
      <c r="D42" s="48">
        <v>-96.27</v>
      </c>
    </row>
    <row r="43" spans="1:7" x14ac:dyDescent="0.2">
      <c r="A43" s="52">
        <v>40970</v>
      </c>
      <c r="B43" s="48">
        <v>-0.77</v>
      </c>
      <c r="C43" s="48">
        <v>622.60570000000007</v>
      </c>
      <c r="D43" s="48">
        <v>-177.5</v>
      </c>
    </row>
    <row r="44" spans="1:7" x14ac:dyDescent="0.2">
      <c r="A44" s="52">
        <v>40973</v>
      </c>
      <c r="B44" s="48">
        <v>-0.79</v>
      </c>
      <c r="C44" s="48">
        <v>616.2091999999999</v>
      </c>
      <c r="D44" s="48">
        <v>-184.39</v>
      </c>
    </row>
    <row r="45" spans="1:7" x14ac:dyDescent="0.2">
      <c r="A45" s="52">
        <v>40974</v>
      </c>
      <c r="B45" s="48">
        <v>-0.69</v>
      </c>
      <c r="C45" s="48">
        <v>633.32819999999981</v>
      </c>
      <c r="D45" s="48">
        <v>-168.02</v>
      </c>
    </row>
    <row r="46" spans="1:7" x14ac:dyDescent="0.2">
      <c r="A46" s="52">
        <v>40975</v>
      </c>
      <c r="B46" s="48">
        <v>-0.64</v>
      </c>
      <c r="C46" s="48">
        <v>539.30999999999995</v>
      </c>
      <c r="D46" s="48">
        <v>-186.49</v>
      </c>
    </row>
    <row r="47" spans="1:7" x14ac:dyDescent="0.2">
      <c r="A47" s="52">
        <v>40979</v>
      </c>
      <c r="B47" s="48">
        <v>-0.52</v>
      </c>
      <c r="C47" s="48">
        <v>685.13569999999993</v>
      </c>
      <c r="D47" s="48">
        <v>-37.65</v>
      </c>
    </row>
    <row r="48" spans="1:7" x14ac:dyDescent="0.2">
      <c r="A48" s="52">
        <v>40980</v>
      </c>
      <c r="B48" s="48">
        <v>-8.9999999999999858E-2</v>
      </c>
      <c r="C48" s="48">
        <v>746.27769999999998</v>
      </c>
      <c r="D48" s="48">
        <v>15.459999999999923</v>
      </c>
    </row>
    <row r="49" spans="1:4" x14ac:dyDescent="0.2">
      <c r="A49" s="52">
        <v>40981</v>
      </c>
      <c r="B49" s="48">
        <v>-0.21</v>
      </c>
      <c r="C49" s="48">
        <v>777.85669999999982</v>
      </c>
      <c r="D49" s="48">
        <v>54.780000000000086</v>
      </c>
    </row>
    <row r="50" spans="1:4" x14ac:dyDescent="0.2">
      <c r="A50" s="52">
        <v>40982</v>
      </c>
      <c r="B50" s="48">
        <v>-0.38</v>
      </c>
      <c r="C50" s="48">
        <v>806.26689999999985</v>
      </c>
      <c r="D50" s="48">
        <v>-8.4099999999999682</v>
      </c>
    </row>
    <row r="51" spans="1:4" x14ac:dyDescent="0.2">
      <c r="A51" s="52">
        <v>40983</v>
      </c>
      <c r="B51" s="48">
        <v>-0.25</v>
      </c>
      <c r="C51" s="48">
        <v>774.80570000000012</v>
      </c>
      <c r="D51" s="48">
        <v>-47.8</v>
      </c>
    </row>
    <row r="52" spans="1:4" x14ac:dyDescent="0.2">
      <c r="A52" s="52">
        <v>40984</v>
      </c>
      <c r="B52" s="48">
        <v>-5.9999999999999609E-2</v>
      </c>
      <c r="C52" s="48">
        <v>802.15409999999997</v>
      </c>
      <c r="D52" s="48">
        <v>3.1599999999998545</v>
      </c>
    </row>
    <row r="53" spans="1:4" x14ac:dyDescent="0.2">
      <c r="A53" s="52">
        <v>40987</v>
      </c>
      <c r="B53" s="48">
        <v>1.9999999999999574E-2</v>
      </c>
      <c r="C53" s="48">
        <v>803.47699999999998</v>
      </c>
      <c r="D53" s="48">
        <v>3.87</v>
      </c>
    </row>
    <row r="54" spans="1:4" x14ac:dyDescent="0.2">
      <c r="A54" s="52">
        <v>40988</v>
      </c>
      <c r="B54" s="48">
        <v>0.15</v>
      </c>
      <c r="C54" s="48">
        <v>869.26110000000006</v>
      </c>
      <c r="D54" s="48">
        <v>60.6400000000001</v>
      </c>
    </row>
    <row r="55" spans="1:4" x14ac:dyDescent="0.2">
      <c r="A55" s="52">
        <v>40989</v>
      </c>
      <c r="B55" s="48">
        <v>9.9999999999997868E-3</v>
      </c>
      <c r="C55" s="48">
        <v>844.49360000000013</v>
      </c>
      <c r="D55" s="48">
        <v>53.84</v>
      </c>
    </row>
    <row r="56" spans="1:4" x14ac:dyDescent="0.2">
      <c r="A56" s="52">
        <v>40990</v>
      </c>
      <c r="B56" s="48">
        <v>-0.2</v>
      </c>
      <c r="C56" s="48">
        <v>797.24379999999996</v>
      </c>
      <c r="D56" s="48">
        <v>4.6600000000000819</v>
      </c>
    </row>
    <row r="57" spans="1:4" x14ac:dyDescent="0.2">
      <c r="A57" s="52">
        <v>40991</v>
      </c>
      <c r="B57" s="48">
        <v>-0.16</v>
      </c>
      <c r="C57" s="48">
        <v>752.52009999999996</v>
      </c>
      <c r="D57" s="48">
        <v>-38.770000000000003</v>
      </c>
    </row>
    <row r="58" spans="1:4" x14ac:dyDescent="0.2">
      <c r="A58" s="52">
        <v>40994</v>
      </c>
      <c r="B58" s="48">
        <v>0.65</v>
      </c>
      <c r="C58" s="48">
        <v>973.79759999999987</v>
      </c>
      <c r="D58" s="48">
        <v>203.5</v>
      </c>
    </row>
    <row r="59" spans="1:4" x14ac:dyDescent="0.2">
      <c r="A59" s="52">
        <v>40995</v>
      </c>
      <c r="B59" s="48">
        <v>0.43</v>
      </c>
      <c r="C59" s="48">
        <v>1038.2379000000001</v>
      </c>
      <c r="D59" s="48">
        <v>264.22000000000003</v>
      </c>
    </row>
    <row r="60" spans="1:4" x14ac:dyDescent="0.2">
      <c r="A60" s="52">
        <v>40996</v>
      </c>
      <c r="B60" s="48">
        <v>0.47</v>
      </c>
      <c r="C60" s="48">
        <v>1077.9577999999997</v>
      </c>
      <c r="D60" s="48">
        <v>228.36</v>
      </c>
    </row>
    <row r="61" spans="1:4" x14ac:dyDescent="0.2">
      <c r="A61" s="52">
        <v>40997</v>
      </c>
      <c r="B61" s="48">
        <v>0.44</v>
      </c>
      <c r="C61" s="48">
        <v>1145.2428</v>
      </c>
      <c r="D61" s="48">
        <v>296.87</v>
      </c>
    </row>
    <row r="62" spans="1:4" x14ac:dyDescent="0.2">
      <c r="A62" s="52">
        <v>40998</v>
      </c>
      <c r="B62" s="48">
        <v>0.41</v>
      </c>
      <c r="C62" s="48">
        <v>1076.2996000000003</v>
      </c>
      <c r="D62" s="48">
        <v>234.66</v>
      </c>
    </row>
    <row r="63" spans="1:4" x14ac:dyDescent="0.2">
      <c r="A63" s="52">
        <v>41001</v>
      </c>
      <c r="B63" s="48">
        <v>0.51</v>
      </c>
      <c r="C63" s="48">
        <v>1021.375</v>
      </c>
      <c r="D63" s="48">
        <v>184.15</v>
      </c>
    </row>
    <row r="64" spans="1:4" x14ac:dyDescent="0.2">
      <c r="A64" s="52">
        <v>41002</v>
      </c>
      <c r="B64" s="48">
        <v>0</v>
      </c>
      <c r="C64" s="48">
        <v>934.80479999999989</v>
      </c>
      <c r="D64" s="48">
        <v>97.040000000000077</v>
      </c>
    </row>
    <row r="65" spans="1:4" x14ac:dyDescent="0.2">
      <c r="A65" s="52">
        <v>41003</v>
      </c>
      <c r="B65" s="48">
        <v>-0.49</v>
      </c>
      <c r="C65" s="48">
        <v>845.59579999999983</v>
      </c>
      <c r="D65" s="48">
        <v>-104.62</v>
      </c>
    </row>
    <row r="66" spans="1:4" x14ac:dyDescent="0.2">
      <c r="A66" s="52">
        <v>41004</v>
      </c>
      <c r="B66" s="48">
        <v>-0.72</v>
      </c>
      <c r="C66" s="48">
        <v>829.27230000000009</v>
      </c>
      <c r="D66" s="48">
        <v>-121.25</v>
      </c>
    </row>
    <row r="67" spans="1:4" x14ac:dyDescent="0.2">
      <c r="A67" s="52">
        <v>41005</v>
      </c>
      <c r="B67" s="48">
        <v>-0.74</v>
      </c>
      <c r="C67" s="48">
        <v>845.34870000000001</v>
      </c>
      <c r="D67" s="48">
        <v>-103.13</v>
      </c>
    </row>
    <row r="68" spans="1:4" x14ac:dyDescent="0.2">
      <c r="A68" s="52">
        <v>41008</v>
      </c>
      <c r="B68" s="48">
        <v>-0.84</v>
      </c>
      <c r="C68" s="48">
        <v>622.29900000000009</v>
      </c>
      <c r="D68" s="48">
        <v>-329.17</v>
      </c>
    </row>
    <row r="69" spans="1:4" x14ac:dyDescent="0.2">
      <c r="A69" s="52">
        <v>41009</v>
      </c>
      <c r="B69" s="48">
        <v>-0.48</v>
      </c>
      <c r="C69" s="48">
        <v>896.69880000000001</v>
      </c>
      <c r="D69" s="48">
        <v>-54.309999999999945</v>
      </c>
    </row>
    <row r="70" spans="1:4" x14ac:dyDescent="0.2">
      <c r="A70" s="52">
        <v>41010</v>
      </c>
      <c r="B70" s="48">
        <v>-0.17</v>
      </c>
      <c r="C70" s="48">
        <v>840.32849999999996</v>
      </c>
      <c r="D70" s="48">
        <v>92.440000000000055</v>
      </c>
    </row>
    <row r="71" spans="1:4" x14ac:dyDescent="0.2">
      <c r="A71" s="52">
        <v>41011</v>
      </c>
      <c r="B71" s="48">
        <v>0.19</v>
      </c>
      <c r="C71" s="48">
        <v>824.72709999999995</v>
      </c>
      <c r="D71" s="48">
        <v>77.259999999999877</v>
      </c>
    </row>
    <row r="72" spans="1:4" x14ac:dyDescent="0.2">
      <c r="A72" s="52">
        <v>41012</v>
      </c>
      <c r="B72" s="48">
        <v>0.19</v>
      </c>
      <c r="C72" s="48">
        <v>855.1686000000002</v>
      </c>
      <c r="D72" s="48">
        <v>104.47</v>
      </c>
    </row>
    <row r="73" spans="1:4" x14ac:dyDescent="0.2">
      <c r="A73" s="52">
        <v>41015</v>
      </c>
      <c r="B73" s="48">
        <v>0.22</v>
      </c>
      <c r="C73" s="48">
        <v>917.33079999999995</v>
      </c>
      <c r="D73" s="48">
        <v>166.41</v>
      </c>
    </row>
    <row r="74" spans="1:4" x14ac:dyDescent="0.2">
      <c r="A74" s="52">
        <v>41016</v>
      </c>
      <c r="B74" s="48">
        <v>0.19</v>
      </c>
      <c r="C74" s="48">
        <v>906.57489999999984</v>
      </c>
      <c r="D74" s="48">
        <v>155.69</v>
      </c>
    </row>
    <row r="75" spans="1:4" x14ac:dyDescent="0.2">
      <c r="A75" s="52">
        <v>41017</v>
      </c>
      <c r="B75" s="48">
        <v>-0.04</v>
      </c>
      <c r="C75" s="48">
        <v>980.58050000000003</v>
      </c>
      <c r="D75" s="48">
        <v>-41.25</v>
      </c>
    </row>
    <row r="76" spans="1:4" x14ac:dyDescent="0.2">
      <c r="A76" s="52">
        <v>41018</v>
      </c>
      <c r="B76" s="48">
        <v>8.0000000000000071E-2</v>
      </c>
      <c r="C76" s="48">
        <v>986.89710000000025</v>
      </c>
      <c r="D76" s="48">
        <v>-38.909999999999997</v>
      </c>
    </row>
    <row r="77" spans="1:4" x14ac:dyDescent="0.2">
      <c r="A77" s="52">
        <v>41019</v>
      </c>
      <c r="B77" s="48">
        <v>0.23</v>
      </c>
      <c r="C77" s="48">
        <v>1141.6487000000002</v>
      </c>
      <c r="D77" s="48">
        <v>110.31</v>
      </c>
    </row>
    <row r="78" spans="1:4" x14ac:dyDescent="0.2">
      <c r="A78" s="52">
        <v>41022</v>
      </c>
      <c r="B78" s="48">
        <v>0.25</v>
      </c>
      <c r="C78" s="48">
        <v>1105.8673999999999</v>
      </c>
      <c r="D78" s="48">
        <v>77.16</v>
      </c>
    </row>
    <row r="79" spans="1:4" x14ac:dyDescent="0.2">
      <c r="A79" s="52">
        <v>41023</v>
      </c>
      <c r="B79" s="48">
        <v>0.44</v>
      </c>
      <c r="C79" s="48">
        <v>1092.2892000000004</v>
      </c>
      <c r="D79" s="48">
        <v>60.150000000000091</v>
      </c>
    </row>
    <row r="80" spans="1:4" x14ac:dyDescent="0.2">
      <c r="A80" s="52">
        <v>41024</v>
      </c>
      <c r="B80" s="48">
        <v>0.49</v>
      </c>
      <c r="C80" s="48">
        <v>1309.0047000000002</v>
      </c>
      <c r="D80" s="48">
        <v>141.78</v>
      </c>
    </row>
    <row r="81" spans="1:4" x14ac:dyDescent="0.2">
      <c r="A81" s="52">
        <v>41025</v>
      </c>
      <c r="B81" s="48">
        <v>0.76</v>
      </c>
      <c r="C81" s="48">
        <v>1370.5684000000001</v>
      </c>
      <c r="D81" s="48">
        <v>202.28</v>
      </c>
    </row>
    <row r="82" spans="1:4" x14ac:dyDescent="0.2">
      <c r="A82" s="52">
        <v>41026</v>
      </c>
      <c r="B82" s="48">
        <v>1.07</v>
      </c>
      <c r="C82" s="48">
        <v>1512.6212000000005</v>
      </c>
      <c r="D82" s="48">
        <v>417.24</v>
      </c>
    </row>
    <row r="83" spans="1:4" x14ac:dyDescent="0.2">
      <c r="A83" s="52">
        <v>41027</v>
      </c>
      <c r="B83" s="48">
        <v>0.8</v>
      </c>
      <c r="C83" s="48">
        <v>1497.0744999999999</v>
      </c>
      <c r="D83" s="48">
        <v>410.78</v>
      </c>
    </row>
    <row r="84" spans="1:4" x14ac:dyDescent="0.2">
      <c r="A84" s="52">
        <v>41031</v>
      </c>
      <c r="B84" s="48">
        <v>0.83</v>
      </c>
      <c r="C84" s="48">
        <v>1471.8222000000005</v>
      </c>
      <c r="D84" s="48">
        <v>441.03</v>
      </c>
    </row>
    <row r="85" spans="1:4" x14ac:dyDescent="0.2">
      <c r="A85" s="52">
        <v>41032</v>
      </c>
      <c r="B85" s="48">
        <v>0.59</v>
      </c>
      <c r="C85" s="48">
        <v>1458.3616000000002</v>
      </c>
      <c r="D85" s="48">
        <v>432.84</v>
      </c>
    </row>
    <row r="86" spans="1:4" x14ac:dyDescent="0.2">
      <c r="A86" s="52">
        <v>41033</v>
      </c>
      <c r="B86" s="48">
        <v>0.17</v>
      </c>
      <c r="C86" s="48">
        <v>1252.0554000000002</v>
      </c>
      <c r="D86" s="48">
        <v>227.66</v>
      </c>
    </row>
    <row r="87" spans="1:4" x14ac:dyDescent="0.2">
      <c r="A87" s="52">
        <v>41034</v>
      </c>
      <c r="B87" s="48">
        <v>-0.15</v>
      </c>
      <c r="C87" s="48">
        <v>1085.9474</v>
      </c>
      <c r="D87" s="48">
        <v>67.940000000000055</v>
      </c>
    </row>
    <row r="88" spans="1:4" x14ac:dyDescent="0.2">
      <c r="A88" s="52">
        <v>41039</v>
      </c>
      <c r="B88" s="48">
        <v>0.79</v>
      </c>
      <c r="C88" s="48">
        <v>1467.9690000000005</v>
      </c>
      <c r="D88" s="48">
        <v>77.869999999999891</v>
      </c>
    </row>
    <row r="89" spans="1:4" x14ac:dyDescent="0.2">
      <c r="A89" s="52">
        <v>41040</v>
      </c>
      <c r="B89" s="48">
        <v>0.52</v>
      </c>
      <c r="C89" s="48">
        <v>1486.9345000000001</v>
      </c>
      <c r="D89" s="48">
        <v>91.36</v>
      </c>
    </row>
    <row r="90" spans="1:4" x14ac:dyDescent="0.2">
      <c r="A90" s="52">
        <v>41041</v>
      </c>
      <c r="B90" s="48">
        <v>-3.0000000000000249E-2</v>
      </c>
      <c r="C90" s="48">
        <v>1504.0090999999998</v>
      </c>
      <c r="D90" s="48">
        <v>120.99</v>
      </c>
    </row>
    <row r="91" spans="1:4" x14ac:dyDescent="0.2">
      <c r="A91" s="52">
        <v>41043</v>
      </c>
      <c r="B91" s="48">
        <v>0.27</v>
      </c>
      <c r="C91" s="48">
        <v>1506.6721000000002</v>
      </c>
      <c r="D91" s="48">
        <v>114.02</v>
      </c>
    </row>
    <row r="92" spans="1:4" x14ac:dyDescent="0.2">
      <c r="A92" s="52">
        <v>41044</v>
      </c>
      <c r="B92" s="48">
        <v>0.15</v>
      </c>
      <c r="C92" s="48">
        <v>1524.9458999999997</v>
      </c>
      <c r="D92" s="48">
        <v>137.4</v>
      </c>
    </row>
    <row r="93" spans="1:4" x14ac:dyDescent="0.2">
      <c r="A93" s="52">
        <v>41045</v>
      </c>
      <c r="B93" s="48">
        <v>0.33</v>
      </c>
      <c r="C93" s="48">
        <v>1139.9070000000002</v>
      </c>
      <c r="D93" s="48">
        <v>30.930000000000064</v>
      </c>
    </row>
    <row r="94" spans="1:4" x14ac:dyDescent="0.2">
      <c r="A94" s="52">
        <v>41046</v>
      </c>
      <c r="B94" s="48">
        <v>0.54</v>
      </c>
      <c r="C94" s="48">
        <v>1128.6151000000002</v>
      </c>
      <c r="D94" s="48">
        <v>51.870000000000118</v>
      </c>
    </row>
    <row r="95" spans="1:4" x14ac:dyDescent="0.2">
      <c r="A95" s="52">
        <v>41047</v>
      </c>
      <c r="B95" s="48">
        <v>0.67</v>
      </c>
      <c r="C95" s="48">
        <v>1145.0513999999998</v>
      </c>
      <c r="D95" s="48">
        <v>103.29</v>
      </c>
    </row>
    <row r="96" spans="1:4" x14ac:dyDescent="0.2">
      <c r="A96" s="52">
        <v>41050</v>
      </c>
      <c r="B96" s="48">
        <v>0.65</v>
      </c>
      <c r="C96" s="48">
        <v>1198.9909</v>
      </c>
      <c r="D96" s="48">
        <v>189.42</v>
      </c>
    </row>
    <row r="97" spans="1:4" x14ac:dyDescent="0.2">
      <c r="A97" s="52">
        <v>41051</v>
      </c>
      <c r="B97" s="48">
        <v>0.25</v>
      </c>
      <c r="C97" s="48">
        <v>1222.3563000000001</v>
      </c>
      <c r="D97" s="48">
        <v>214.52</v>
      </c>
    </row>
    <row r="98" spans="1:4" x14ac:dyDescent="0.2">
      <c r="A98" s="52">
        <v>41052</v>
      </c>
      <c r="B98" s="48">
        <v>0.13</v>
      </c>
      <c r="C98" s="48">
        <v>1194.6661000000004</v>
      </c>
      <c r="D98" s="48">
        <v>41.410000000000082</v>
      </c>
    </row>
    <row r="99" spans="1:4" x14ac:dyDescent="0.2">
      <c r="A99" s="52">
        <v>41053</v>
      </c>
      <c r="B99" s="48">
        <v>0.47</v>
      </c>
      <c r="C99" s="48">
        <v>1227.8670000000002</v>
      </c>
      <c r="D99" s="48">
        <v>73.67</v>
      </c>
    </row>
    <row r="100" spans="1:4" x14ac:dyDescent="0.2">
      <c r="A100" s="52">
        <v>41054</v>
      </c>
      <c r="B100" s="48">
        <v>1.1000000000000001</v>
      </c>
      <c r="C100" s="48">
        <v>1424.8011999999999</v>
      </c>
      <c r="D100" s="48">
        <v>274.79000000000002</v>
      </c>
    </row>
    <row r="101" spans="1:4" x14ac:dyDescent="0.2">
      <c r="A101" s="52">
        <v>41057</v>
      </c>
      <c r="B101" s="48">
        <v>0.89</v>
      </c>
      <c r="C101" s="48">
        <v>1505.0484000000001</v>
      </c>
      <c r="D101" s="48">
        <v>352.02</v>
      </c>
    </row>
    <row r="102" spans="1:4" x14ac:dyDescent="0.2">
      <c r="A102" s="52">
        <v>41058</v>
      </c>
      <c r="B102" s="48">
        <v>1.2</v>
      </c>
      <c r="C102" s="48">
        <v>1477.0971</v>
      </c>
      <c r="D102" s="48">
        <v>329.51</v>
      </c>
    </row>
    <row r="103" spans="1:4" x14ac:dyDescent="0.2">
      <c r="A103" s="52">
        <v>41059</v>
      </c>
      <c r="B103" s="48">
        <v>1.0900000000000001</v>
      </c>
      <c r="C103" s="48">
        <v>1384.5515</v>
      </c>
      <c r="D103" s="48">
        <v>314.95</v>
      </c>
    </row>
    <row r="104" spans="1:4" x14ac:dyDescent="0.2">
      <c r="A104" s="52">
        <v>41060</v>
      </c>
      <c r="B104" s="48">
        <v>0.98</v>
      </c>
      <c r="C104" s="48">
        <v>1340.0168000000003</v>
      </c>
      <c r="D104" s="48">
        <v>265.69</v>
      </c>
    </row>
    <row r="105" spans="1:4" x14ac:dyDescent="0.2">
      <c r="A105" s="52">
        <v>41061</v>
      </c>
      <c r="B105" s="48">
        <v>0.19</v>
      </c>
      <c r="C105" s="48">
        <v>1369.9211</v>
      </c>
      <c r="D105" s="48">
        <v>302.45</v>
      </c>
    </row>
    <row r="106" spans="1:4" x14ac:dyDescent="0.2">
      <c r="A106" s="52">
        <v>41064</v>
      </c>
      <c r="B106" s="48">
        <v>-0.11</v>
      </c>
      <c r="C106" s="48">
        <v>1257.8132000000001</v>
      </c>
      <c r="D106" s="48">
        <v>187.67</v>
      </c>
    </row>
    <row r="107" spans="1:4" x14ac:dyDescent="0.2">
      <c r="A107" s="52">
        <v>41065</v>
      </c>
      <c r="B107" s="48">
        <v>-3.0000000000000249E-2</v>
      </c>
      <c r="C107" s="48">
        <v>1235.4431</v>
      </c>
      <c r="D107" s="48">
        <v>164.83</v>
      </c>
    </row>
    <row r="108" spans="1:4" x14ac:dyDescent="0.2">
      <c r="A108" s="52">
        <v>41066</v>
      </c>
      <c r="B108" s="48">
        <v>0.04</v>
      </c>
      <c r="C108" s="48">
        <v>1258.3113000000003</v>
      </c>
      <c r="D108" s="48">
        <v>146.56</v>
      </c>
    </row>
    <row r="109" spans="1:4" x14ac:dyDescent="0.2">
      <c r="A109" s="52">
        <v>41067</v>
      </c>
      <c r="B109" s="48">
        <v>0.81</v>
      </c>
      <c r="C109" s="48">
        <v>1322.8963000000001</v>
      </c>
      <c r="D109" s="48">
        <v>209.8</v>
      </c>
    </row>
    <row r="110" spans="1:4" x14ac:dyDescent="0.2">
      <c r="A110" s="52">
        <v>41068</v>
      </c>
      <c r="B110" s="48">
        <v>0.38</v>
      </c>
      <c r="C110" s="48">
        <v>1351.4848000000002</v>
      </c>
      <c r="D110" s="48">
        <v>326.27999999999997</v>
      </c>
    </row>
    <row r="111" spans="1:4" x14ac:dyDescent="0.2">
      <c r="A111" s="52">
        <v>41069</v>
      </c>
      <c r="B111" s="48">
        <v>5.9999999999999609E-2</v>
      </c>
      <c r="C111" s="48">
        <v>1491.6504</v>
      </c>
      <c r="D111" s="48">
        <v>469.04</v>
      </c>
    </row>
    <row r="112" spans="1:4" x14ac:dyDescent="0.2">
      <c r="A112" s="52">
        <v>41073</v>
      </c>
      <c r="B112" s="48">
        <v>0.8</v>
      </c>
      <c r="C112" s="48">
        <v>1479.8395000000005</v>
      </c>
      <c r="D112" s="48">
        <v>281.99</v>
      </c>
    </row>
    <row r="113" spans="1:4" x14ac:dyDescent="0.2">
      <c r="A113" s="52">
        <v>41074</v>
      </c>
      <c r="B113" s="48">
        <v>1.1299999999999999</v>
      </c>
      <c r="C113" s="48">
        <v>1597.8504999999998</v>
      </c>
      <c r="D113" s="48">
        <v>415.99</v>
      </c>
    </row>
    <row r="114" spans="1:4" x14ac:dyDescent="0.2">
      <c r="A114" s="52">
        <v>41075</v>
      </c>
      <c r="B114" s="48">
        <v>0.95</v>
      </c>
      <c r="C114" s="48">
        <v>1738.81</v>
      </c>
      <c r="D114" s="48">
        <v>552.03</v>
      </c>
    </row>
    <row r="115" spans="1:4" x14ac:dyDescent="0.2">
      <c r="A115" s="52">
        <v>41078</v>
      </c>
      <c r="B115" s="48">
        <v>0.38</v>
      </c>
      <c r="C115" s="48">
        <v>1689.3178999999998</v>
      </c>
      <c r="D115" s="48">
        <v>437.27</v>
      </c>
    </row>
    <row r="116" spans="1:4" x14ac:dyDescent="0.2">
      <c r="A116" s="52">
        <v>41079</v>
      </c>
      <c r="B116" s="48">
        <v>0.22</v>
      </c>
      <c r="C116" s="48">
        <v>1646.9173999999998</v>
      </c>
      <c r="D116" s="48">
        <v>394.08</v>
      </c>
    </row>
    <row r="117" spans="1:4" x14ac:dyDescent="0.2">
      <c r="A117" s="52">
        <v>41080</v>
      </c>
      <c r="B117" s="48">
        <v>0.41</v>
      </c>
      <c r="C117" s="48">
        <v>1610.4281000000005</v>
      </c>
      <c r="D117" s="48">
        <v>296.29000000000002</v>
      </c>
    </row>
    <row r="118" spans="1:4" x14ac:dyDescent="0.2">
      <c r="A118" s="52">
        <v>41081</v>
      </c>
      <c r="B118" s="48">
        <v>0.4</v>
      </c>
      <c r="C118" s="48">
        <v>1669.3898000000002</v>
      </c>
      <c r="D118" s="48">
        <v>357.01</v>
      </c>
    </row>
    <row r="119" spans="1:4" x14ac:dyDescent="0.2">
      <c r="A119" s="52">
        <v>41082</v>
      </c>
      <c r="B119" s="48">
        <v>0.62</v>
      </c>
      <c r="C119" s="48">
        <v>1740.2796000000003</v>
      </c>
      <c r="D119" s="48">
        <v>330.87</v>
      </c>
    </row>
    <row r="120" spans="1:4" x14ac:dyDescent="0.2">
      <c r="A120" s="52">
        <v>41085</v>
      </c>
      <c r="B120" s="48">
        <v>0.66</v>
      </c>
      <c r="C120" s="48">
        <v>1931.8092000000001</v>
      </c>
      <c r="D120" s="48">
        <v>530.91999999999996</v>
      </c>
    </row>
    <row r="121" spans="1:4" x14ac:dyDescent="0.2">
      <c r="A121" s="52">
        <v>41086</v>
      </c>
      <c r="B121" s="48">
        <v>0.92</v>
      </c>
      <c r="C121" s="48">
        <v>1811.8773000000001</v>
      </c>
      <c r="D121" s="48">
        <v>419.3</v>
      </c>
    </row>
    <row r="122" spans="1:4" x14ac:dyDescent="0.2">
      <c r="A122" s="52">
        <v>41087</v>
      </c>
      <c r="B122" s="48">
        <v>0.88</v>
      </c>
      <c r="C122" s="48">
        <v>1846.6792000000003</v>
      </c>
      <c r="D122" s="48">
        <v>419.77</v>
      </c>
    </row>
    <row r="123" spans="1:4" x14ac:dyDescent="0.2">
      <c r="A123" s="52">
        <v>41088</v>
      </c>
      <c r="B123" s="48">
        <v>0.86</v>
      </c>
      <c r="C123" s="48">
        <v>1997.7809000000002</v>
      </c>
      <c r="D123" s="48">
        <v>570.99</v>
      </c>
    </row>
    <row r="124" spans="1:4" x14ac:dyDescent="0.2">
      <c r="A124" s="52">
        <v>41089</v>
      </c>
      <c r="B124" s="48">
        <v>0.9</v>
      </c>
      <c r="C124" s="48">
        <v>1984.3812000000003</v>
      </c>
      <c r="D124" s="48">
        <v>552.4</v>
      </c>
    </row>
    <row r="125" spans="1:4" x14ac:dyDescent="0.2">
      <c r="A125" s="52">
        <v>41092</v>
      </c>
      <c r="B125" s="48">
        <v>0.33</v>
      </c>
      <c r="C125" s="48">
        <v>1851.7402999999999</v>
      </c>
      <c r="D125" s="48">
        <v>419.34</v>
      </c>
    </row>
    <row r="126" spans="1:4" x14ac:dyDescent="0.2">
      <c r="A126" s="52">
        <v>41093</v>
      </c>
      <c r="B126" s="48">
        <v>1.9999999999999574E-2</v>
      </c>
      <c r="C126" s="48">
        <v>1751.5504999999998</v>
      </c>
      <c r="D126" s="48">
        <v>317.76</v>
      </c>
    </row>
    <row r="127" spans="1:4" x14ac:dyDescent="0.2">
      <c r="A127" s="52">
        <v>41094</v>
      </c>
      <c r="B127" s="48">
        <v>-3.0000000000000249E-2</v>
      </c>
      <c r="C127" s="48">
        <v>1648.7237999999998</v>
      </c>
      <c r="D127" s="48">
        <v>174.76</v>
      </c>
    </row>
    <row r="128" spans="1:4" x14ac:dyDescent="0.2">
      <c r="A128" s="52">
        <v>41095</v>
      </c>
      <c r="B128" s="48">
        <v>4.9999999999999822E-2</v>
      </c>
      <c r="C128" s="48">
        <v>1711.9485999999999</v>
      </c>
      <c r="D128" s="48">
        <v>243.07</v>
      </c>
    </row>
    <row r="129" spans="1:4" x14ac:dyDescent="0.2">
      <c r="A129" s="52">
        <v>41096</v>
      </c>
      <c r="B129" s="48">
        <v>7.0000000000000284E-2</v>
      </c>
      <c r="C129" s="48">
        <v>1725.5887000000002</v>
      </c>
      <c r="D129" s="48">
        <v>256.17</v>
      </c>
    </row>
    <row r="130" spans="1:4" x14ac:dyDescent="0.2">
      <c r="A130" s="52">
        <v>41099</v>
      </c>
      <c r="B130" s="48">
        <v>0.45</v>
      </c>
      <c r="C130" s="48">
        <v>1720.9355000000005</v>
      </c>
      <c r="D130" s="48">
        <v>250.68</v>
      </c>
    </row>
    <row r="131" spans="1:4" x14ac:dyDescent="0.2">
      <c r="A131" s="52">
        <v>41100</v>
      </c>
      <c r="B131" s="48">
        <v>0.25</v>
      </c>
      <c r="C131" s="48">
        <v>1762.1451000000002</v>
      </c>
      <c r="D131" s="48">
        <v>290.27</v>
      </c>
    </row>
    <row r="132" spans="1:4" x14ac:dyDescent="0.2">
      <c r="A132" s="52">
        <v>41101</v>
      </c>
      <c r="B132" s="48">
        <v>0.17</v>
      </c>
      <c r="C132" s="48">
        <v>1880.7664999999997</v>
      </c>
      <c r="D132" s="48">
        <v>60.4</v>
      </c>
    </row>
    <row r="133" spans="1:4" x14ac:dyDescent="0.2">
      <c r="A133" s="52">
        <v>41102</v>
      </c>
      <c r="B133" s="48">
        <v>0.65</v>
      </c>
      <c r="C133" s="48">
        <v>1954.5832999999998</v>
      </c>
      <c r="D133" s="48">
        <v>134.13999999999999</v>
      </c>
    </row>
    <row r="134" spans="1:4" x14ac:dyDescent="0.2">
      <c r="A134" s="52">
        <v>41103</v>
      </c>
      <c r="B134" s="48">
        <v>0.38</v>
      </c>
      <c r="C134" s="48">
        <v>2015.3275000000001</v>
      </c>
      <c r="D134" s="48">
        <v>197.5</v>
      </c>
    </row>
    <row r="135" spans="1:4" x14ac:dyDescent="0.2">
      <c r="A135" s="52">
        <v>41106</v>
      </c>
      <c r="B135" s="48">
        <v>0.32</v>
      </c>
      <c r="C135" s="48">
        <v>2019.2807000000003</v>
      </c>
      <c r="D135" s="48">
        <v>199.97</v>
      </c>
    </row>
    <row r="136" spans="1:4" x14ac:dyDescent="0.2">
      <c r="A136" s="52">
        <v>41107</v>
      </c>
      <c r="B136" s="48">
        <v>0.34</v>
      </c>
      <c r="C136" s="48">
        <v>1941.8335999999999</v>
      </c>
      <c r="D136" s="48">
        <v>172.27</v>
      </c>
    </row>
    <row r="137" spans="1:4" x14ac:dyDescent="0.2">
      <c r="A137" s="52">
        <v>41108</v>
      </c>
      <c r="B137" s="48">
        <v>0.33</v>
      </c>
      <c r="C137" s="48">
        <v>1881.3500999999997</v>
      </c>
      <c r="D137" s="48">
        <v>153.4</v>
      </c>
    </row>
    <row r="138" spans="1:4" x14ac:dyDescent="0.2">
      <c r="A138" s="52">
        <v>41109</v>
      </c>
      <c r="B138" s="48">
        <v>0.12</v>
      </c>
      <c r="C138" s="48">
        <v>1899.8818999999999</v>
      </c>
      <c r="D138" s="48">
        <v>169.5</v>
      </c>
    </row>
    <row r="139" spans="1:4" x14ac:dyDescent="0.2">
      <c r="A139" s="52">
        <v>41110</v>
      </c>
      <c r="B139" s="48">
        <v>0.15</v>
      </c>
      <c r="C139" s="48">
        <v>1946.1801</v>
      </c>
      <c r="D139" s="48">
        <v>212.05</v>
      </c>
    </row>
    <row r="140" spans="1:4" x14ac:dyDescent="0.2">
      <c r="A140" s="52">
        <v>41113</v>
      </c>
      <c r="B140" s="48">
        <v>0.41</v>
      </c>
      <c r="C140" s="48">
        <v>1995.0852</v>
      </c>
      <c r="D140" s="48">
        <v>264.20999999999998</v>
      </c>
    </row>
    <row r="141" spans="1:4" x14ac:dyDescent="0.2">
      <c r="A141" s="52">
        <v>41114</v>
      </c>
      <c r="B141" s="48">
        <v>0.6</v>
      </c>
      <c r="C141" s="48">
        <v>2009.7552000000001</v>
      </c>
      <c r="D141" s="48">
        <v>295.42</v>
      </c>
    </row>
    <row r="142" spans="1:4" x14ac:dyDescent="0.2">
      <c r="A142" s="52">
        <v>41115</v>
      </c>
      <c r="B142" s="48">
        <v>0.67</v>
      </c>
      <c r="C142" s="48">
        <v>2213.9021000000002</v>
      </c>
      <c r="D142" s="48">
        <v>500.48</v>
      </c>
    </row>
    <row r="143" spans="1:4" x14ac:dyDescent="0.2">
      <c r="A143" s="52">
        <v>41116</v>
      </c>
      <c r="B143" s="48">
        <v>0.69</v>
      </c>
      <c r="C143" s="48">
        <v>2220.3116</v>
      </c>
      <c r="D143" s="48">
        <v>508.74</v>
      </c>
    </row>
    <row r="144" spans="1:4" x14ac:dyDescent="0.2">
      <c r="A144" s="52">
        <v>41117</v>
      </c>
      <c r="B144" s="48">
        <v>0.5</v>
      </c>
      <c r="C144" s="48">
        <v>2204.2977999999998</v>
      </c>
      <c r="D144" s="48">
        <v>412.71</v>
      </c>
    </row>
    <row r="145" spans="1:4" x14ac:dyDescent="0.2">
      <c r="A145" s="52">
        <v>41120</v>
      </c>
      <c r="B145" s="48">
        <v>0.59</v>
      </c>
      <c r="C145" s="48">
        <v>2273.3236999999999</v>
      </c>
      <c r="D145" s="48">
        <v>482.34</v>
      </c>
    </row>
    <row r="146" spans="1:4" x14ac:dyDescent="0.2">
      <c r="A146" s="52">
        <v>41121</v>
      </c>
      <c r="B146" s="48">
        <v>0.77</v>
      </c>
      <c r="C146" s="48">
        <v>2241.1593000000003</v>
      </c>
      <c r="D146" s="48">
        <v>455.96</v>
      </c>
    </row>
    <row r="147" spans="1:4" x14ac:dyDescent="0.2">
      <c r="A147" s="52">
        <v>41122</v>
      </c>
      <c r="B147" s="48">
        <v>0.28000000000000003</v>
      </c>
      <c r="C147" s="48">
        <v>2129.5538000000001</v>
      </c>
      <c r="D147" s="48">
        <v>278.8</v>
      </c>
    </row>
    <row r="148" spans="1:4" x14ac:dyDescent="0.2">
      <c r="A148" s="52">
        <v>41123</v>
      </c>
      <c r="B148" s="48">
        <v>0.35</v>
      </c>
      <c r="C148" s="48">
        <v>2058.3651</v>
      </c>
      <c r="D148" s="48">
        <v>201.37</v>
      </c>
    </row>
    <row r="149" spans="1:4" x14ac:dyDescent="0.2">
      <c r="A149" s="52">
        <v>41124</v>
      </c>
      <c r="B149" s="48">
        <v>0.22</v>
      </c>
      <c r="C149" s="48">
        <v>1993.8693000000001</v>
      </c>
      <c r="D149" s="48">
        <v>157.22</v>
      </c>
    </row>
    <row r="150" spans="1:4" x14ac:dyDescent="0.2">
      <c r="A150" s="52">
        <v>41127</v>
      </c>
      <c r="B150" s="48">
        <v>0.16</v>
      </c>
      <c r="C150" s="48">
        <v>1914.5578</v>
      </c>
      <c r="D150" s="48">
        <v>55.420000000000073</v>
      </c>
    </row>
    <row r="151" spans="1:4" x14ac:dyDescent="0.2">
      <c r="A151" s="52">
        <v>41128</v>
      </c>
      <c r="B151" s="48">
        <v>0.36</v>
      </c>
      <c r="C151" s="48">
        <v>1856.9344000000001</v>
      </c>
      <c r="D151" s="48">
        <v>-3.1599999999999682</v>
      </c>
    </row>
    <row r="152" spans="1:4" x14ac:dyDescent="0.2">
      <c r="A152" s="52">
        <v>41129</v>
      </c>
      <c r="B152" s="48">
        <v>-9.9999999999997868E-3</v>
      </c>
      <c r="C152" s="48">
        <v>1825.4260000000002</v>
      </c>
      <c r="D152" s="48">
        <v>-58.770000000000095</v>
      </c>
    </row>
    <row r="153" spans="1:4" x14ac:dyDescent="0.2">
      <c r="A153" s="52">
        <v>41130</v>
      </c>
      <c r="B153" s="48">
        <v>-0.64</v>
      </c>
      <c r="C153" s="48">
        <v>1726.6667000000002</v>
      </c>
      <c r="D153" s="48">
        <v>-156.75</v>
      </c>
    </row>
    <row r="154" spans="1:4" x14ac:dyDescent="0.2">
      <c r="A154" s="52">
        <v>41131</v>
      </c>
      <c r="B154" s="48">
        <v>0.15</v>
      </c>
      <c r="C154" s="48">
        <v>1836.2913000000001</v>
      </c>
      <c r="D154" s="48">
        <v>-47.010000000000105</v>
      </c>
    </row>
    <row r="155" spans="1:4" x14ac:dyDescent="0.2">
      <c r="A155" s="52">
        <v>41134</v>
      </c>
      <c r="B155" s="48">
        <v>0.61</v>
      </c>
      <c r="C155" s="48">
        <v>1853.1461000000002</v>
      </c>
      <c r="D155" s="48">
        <v>-31.919999999999845</v>
      </c>
    </row>
    <row r="156" spans="1:4" x14ac:dyDescent="0.2">
      <c r="A156" s="52">
        <v>41135</v>
      </c>
      <c r="B156" s="48">
        <v>0.54</v>
      </c>
      <c r="C156" s="48">
        <v>1837.7148999999999</v>
      </c>
      <c r="D156" s="48">
        <v>-46.83</v>
      </c>
    </row>
    <row r="157" spans="1:4" x14ac:dyDescent="0.2">
      <c r="A157" s="52">
        <v>41136</v>
      </c>
      <c r="B157" s="48">
        <v>0.31</v>
      </c>
      <c r="C157" s="48">
        <v>1887.7636000000002</v>
      </c>
      <c r="D157" s="48">
        <v>-43.809999999999945</v>
      </c>
    </row>
    <row r="158" spans="1:4" x14ac:dyDescent="0.2">
      <c r="A158" s="52">
        <v>41137</v>
      </c>
      <c r="B158" s="48">
        <v>-9.9999999999999645E-2</v>
      </c>
      <c r="C158" s="48">
        <v>2030.8647999999998</v>
      </c>
      <c r="D158" s="48">
        <v>82.22</v>
      </c>
    </row>
    <row r="159" spans="1:4" x14ac:dyDescent="0.2">
      <c r="A159" s="52">
        <v>41138</v>
      </c>
      <c r="B159" s="48">
        <v>-0.35</v>
      </c>
      <c r="C159" s="48">
        <v>2030.6955999999996</v>
      </c>
      <c r="D159" s="48">
        <v>-56.910000000000082</v>
      </c>
    </row>
    <row r="160" spans="1:4" x14ac:dyDescent="0.2">
      <c r="A160" s="52">
        <v>41141</v>
      </c>
      <c r="B160" s="48">
        <v>0.24</v>
      </c>
      <c r="C160" s="48">
        <v>2027.4265</v>
      </c>
      <c r="D160" s="48">
        <v>-63.749999999999886</v>
      </c>
    </row>
    <row r="161" spans="1:4" x14ac:dyDescent="0.2">
      <c r="A161" s="52">
        <v>41142</v>
      </c>
      <c r="B161" s="48">
        <v>0.3</v>
      </c>
      <c r="C161" s="48">
        <v>2021.1889999999999</v>
      </c>
      <c r="D161" s="48">
        <v>-66.82000000000005</v>
      </c>
    </row>
    <row r="162" spans="1:4" x14ac:dyDescent="0.2">
      <c r="A162" s="52">
        <v>41143</v>
      </c>
      <c r="B162" s="48">
        <v>-1.9999999999999574E-2</v>
      </c>
      <c r="C162" s="48">
        <v>1787.3078</v>
      </c>
      <c r="D162" s="48">
        <v>-135.6</v>
      </c>
    </row>
    <row r="163" spans="1:4" x14ac:dyDescent="0.2">
      <c r="A163" s="52">
        <v>41144</v>
      </c>
      <c r="B163" s="48">
        <v>-0.41</v>
      </c>
      <c r="C163" s="48">
        <v>1764.5449000000003</v>
      </c>
      <c r="D163" s="48">
        <v>-157.46</v>
      </c>
    </row>
    <row r="164" spans="1:4" x14ac:dyDescent="0.2">
      <c r="A164" s="52">
        <v>41145</v>
      </c>
      <c r="B164" s="48">
        <v>-0.46</v>
      </c>
      <c r="C164" s="48">
        <v>1719.7310000000007</v>
      </c>
      <c r="D164" s="48">
        <v>-203.57</v>
      </c>
    </row>
    <row r="165" spans="1:4" x14ac:dyDescent="0.2">
      <c r="A165" s="52">
        <v>41148</v>
      </c>
      <c r="B165" s="48">
        <v>0.5</v>
      </c>
      <c r="C165" s="48">
        <v>2175.3786</v>
      </c>
      <c r="D165" s="48">
        <v>254.2</v>
      </c>
    </row>
    <row r="166" spans="1:4" x14ac:dyDescent="0.2">
      <c r="A166" s="52">
        <v>41149</v>
      </c>
      <c r="B166" s="48">
        <v>0.28999999999999998</v>
      </c>
      <c r="C166" s="48">
        <v>2214.1187</v>
      </c>
      <c r="D166" s="48">
        <v>294.2</v>
      </c>
    </row>
    <row r="167" spans="1:4" x14ac:dyDescent="0.2">
      <c r="A167" s="52">
        <v>41150</v>
      </c>
      <c r="B167" s="48">
        <v>0.04</v>
      </c>
      <c r="C167" s="48">
        <v>2110.1348000000003</v>
      </c>
      <c r="D167" s="48">
        <v>11.95</v>
      </c>
    </row>
    <row r="168" spans="1:4" x14ac:dyDescent="0.2">
      <c r="A168" s="52">
        <v>41151</v>
      </c>
      <c r="B168" s="48">
        <v>1.9999999999999574E-2</v>
      </c>
      <c r="C168" s="48">
        <v>2066.8651999999997</v>
      </c>
      <c r="D168" s="48">
        <v>-33.090000000000146</v>
      </c>
    </row>
    <row r="169" spans="1:4" x14ac:dyDescent="0.2">
      <c r="A169" s="52">
        <v>41152</v>
      </c>
      <c r="B169" s="48">
        <v>-0.44</v>
      </c>
      <c r="C169" s="48">
        <v>1978.8797600000005</v>
      </c>
      <c r="D169" s="48">
        <v>-117.33</v>
      </c>
    </row>
    <row r="170" spans="1:4" x14ac:dyDescent="0.2">
      <c r="A170" s="52">
        <v>41155</v>
      </c>
      <c r="B170" s="48">
        <v>-0.66</v>
      </c>
      <c r="C170" s="48">
        <v>1972.1955999999998</v>
      </c>
      <c r="D170" s="48">
        <v>-129.93</v>
      </c>
    </row>
    <row r="171" spans="1:4" x14ac:dyDescent="0.2">
      <c r="A171" s="52">
        <v>41156</v>
      </c>
      <c r="B171" s="48">
        <v>-0.78</v>
      </c>
      <c r="C171" s="48">
        <v>1902.4207000000001</v>
      </c>
      <c r="D171" s="48">
        <v>-194.31</v>
      </c>
    </row>
    <row r="172" spans="1:4" x14ac:dyDescent="0.2">
      <c r="A172" s="52">
        <v>41157</v>
      </c>
      <c r="B172" s="48">
        <v>-0.14000000000000001</v>
      </c>
      <c r="C172" s="48">
        <v>1687.2764000000002</v>
      </c>
      <c r="D172" s="48">
        <v>-12.63</v>
      </c>
    </row>
    <row r="173" spans="1:4" x14ac:dyDescent="0.2">
      <c r="A173" s="52">
        <v>41158</v>
      </c>
      <c r="B173" s="48">
        <v>-0.12</v>
      </c>
      <c r="C173" s="48">
        <v>1651.5535</v>
      </c>
      <c r="D173" s="48">
        <v>-45.53</v>
      </c>
    </row>
    <row r="174" spans="1:4" x14ac:dyDescent="0.2">
      <c r="A174" s="52">
        <v>41159</v>
      </c>
      <c r="B174" s="48">
        <v>-0.42</v>
      </c>
      <c r="C174" s="48">
        <v>1628.3756000000001</v>
      </c>
      <c r="D174" s="48">
        <v>-68.579999999999927</v>
      </c>
    </row>
    <row r="175" spans="1:4" x14ac:dyDescent="0.2">
      <c r="A175" s="52">
        <v>41162</v>
      </c>
      <c r="B175" s="48">
        <v>0.24</v>
      </c>
      <c r="C175" s="48">
        <v>1835.3792000000001</v>
      </c>
      <c r="D175" s="48">
        <v>142.59</v>
      </c>
    </row>
    <row r="176" spans="1:4" x14ac:dyDescent="0.2">
      <c r="A176" s="52">
        <v>41163</v>
      </c>
      <c r="B176" s="48">
        <v>9.9999999999997868E-3</v>
      </c>
      <c r="C176" s="48">
        <v>1887.5269000000003</v>
      </c>
      <c r="D176" s="48">
        <v>185.52</v>
      </c>
    </row>
    <row r="177" spans="1:4" x14ac:dyDescent="0.2">
      <c r="A177" s="52">
        <v>41164</v>
      </c>
      <c r="B177" s="48">
        <v>-0.14000000000000001</v>
      </c>
      <c r="C177" s="48">
        <v>1946.2097999999996</v>
      </c>
      <c r="D177" s="48">
        <v>-28.029999999999859</v>
      </c>
    </row>
    <row r="178" spans="1:4" x14ac:dyDescent="0.2">
      <c r="A178" s="52">
        <v>41165</v>
      </c>
      <c r="B178" s="48">
        <v>1.9999999999999574E-2</v>
      </c>
      <c r="C178" s="48">
        <v>1961.1633000000002</v>
      </c>
      <c r="D178" s="48">
        <v>-17.050000000000068</v>
      </c>
    </row>
    <row r="179" spans="1:4" x14ac:dyDescent="0.2">
      <c r="A179" s="52">
        <v>41166</v>
      </c>
      <c r="B179" s="48">
        <v>0.11</v>
      </c>
      <c r="C179" s="48">
        <v>1986.5515</v>
      </c>
      <c r="D179" s="48">
        <v>41.209999999999923</v>
      </c>
    </row>
    <row r="180" spans="1:4" x14ac:dyDescent="0.2">
      <c r="A180" s="52">
        <v>41169</v>
      </c>
      <c r="B180" s="48">
        <v>0.37</v>
      </c>
      <c r="C180" s="48">
        <v>2014.2336</v>
      </c>
      <c r="D180" s="48">
        <v>56.96</v>
      </c>
    </row>
    <row r="181" spans="1:4" x14ac:dyDescent="0.2">
      <c r="A181" s="52">
        <v>41170</v>
      </c>
      <c r="B181" s="48">
        <v>0.26</v>
      </c>
      <c r="C181" s="48">
        <v>2027.4070999999999</v>
      </c>
      <c r="D181" s="48">
        <v>72.059999999999945</v>
      </c>
    </row>
    <row r="182" spans="1:4" x14ac:dyDescent="0.2">
      <c r="A182" s="52">
        <v>41171</v>
      </c>
      <c r="B182" s="48">
        <v>-5.9999999999999609E-2</v>
      </c>
      <c r="C182" s="48">
        <v>2047.5498999999995</v>
      </c>
      <c r="D182" s="48">
        <v>6.1100000000000136</v>
      </c>
    </row>
    <row r="183" spans="1:4" x14ac:dyDescent="0.2">
      <c r="A183" s="52">
        <v>41172</v>
      </c>
      <c r="B183" s="48">
        <v>0.14000000000000001</v>
      </c>
      <c r="C183" s="48">
        <v>2066.0473999999999</v>
      </c>
      <c r="D183" s="48">
        <v>13.151000000000067</v>
      </c>
    </row>
    <row r="184" spans="1:4" x14ac:dyDescent="0.2">
      <c r="A184" s="52">
        <v>41173</v>
      </c>
      <c r="B184" s="48">
        <v>8.9999999999999858E-2</v>
      </c>
      <c r="C184" s="48">
        <v>2037.4482000000003</v>
      </c>
      <c r="D184" s="48">
        <v>-7.5850999999998976</v>
      </c>
    </row>
    <row r="185" spans="1:4" x14ac:dyDescent="0.2">
      <c r="A185" s="52">
        <v>41176</v>
      </c>
      <c r="B185" s="48">
        <v>0.61</v>
      </c>
      <c r="C185" s="48">
        <v>2091.5526</v>
      </c>
      <c r="D185" s="48">
        <v>56.988999999999919</v>
      </c>
    </row>
    <row r="186" spans="1:4" x14ac:dyDescent="0.2">
      <c r="A186" s="52">
        <v>41177</v>
      </c>
      <c r="B186" s="48">
        <v>0.92</v>
      </c>
      <c r="C186" s="48">
        <v>2239.2507000000001</v>
      </c>
      <c r="D186" s="48">
        <v>207.38520000000017</v>
      </c>
    </row>
    <row r="187" spans="1:4" x14ac:dyDescent="0.2">
      <c r="A187" s="52">
        <v>41178</v>
      </c>
      <c r="B187" s="48">
        <v>0.75</v>
      </c>
      <c r="C187" s="48">
        <v>2152.7156999999997</v>
      </c>
      <c r="D187" s="48">
        <v>295.05879999999991</v>
      </c>
    </row>
    <row r="188" spans="1:4" x14ac:dyDescent="0.2">
      <c r="A188" s="52">
        <v>41179</v>
      </c>
      <c r="B188" s="48">
        <v>0.72</v>
      </c>
      <c r="C188" s="48">
        <v>2162.2217999999998</v>
      </c>
      <c r="D188" s="48">
        <v>304.55399999999997</v>
      </c>
    </row>
    <row r="189" spans="1:4" x14ac:dyDescent="0.2">
      <c r="A189" s="52">
        <v>41180</v>
      </c>
      <c r="B189" s="48">
        <v>0.82</v>
      </c>
      <c r="C189" s="48">
        <v>2113.0730000000003</v>
      </c>
      <c r="D189" s="48">
        <v>253.1028</v>
      </c>
    </row>
    <row r="190" spans="1:4" x14ac:dyDescent="0.2">
      <c r="A190" s="52">
        <v>41183</v>
      </c>
      <c r="B190" s="48">
        <v>0.48</v>
      </c>
      <c r="C190" s="48">
        <v>2023.9703</v>
      </c>
      <c r="D190" s="48">
        <v>171.06569999999994</v>
      </c>
    </row>
    <row r="191" spans="1:4" x14ac:dyDescent="0.2">
      <c r="A191" s="52">
        <v>41184</v>
      </c>
      <c r="B191" s="48">
        <v>0.24</v>
      </c>
      <c r="C191" s="48">
        <v>1980.3067999999998</v>
      </c>
      <c r="D191" s="48">
        <v>122.19820000000016</v>
      </c>
    </row>
    <row r="192" spans="1:4" x14ac:dyDescent="0.2">
      <c r="A192" s="52">
        <v>41185</v>
      </c>
      <c r="B192" s="48">
        <v>7.0000000000000284E-2</v>
      </c>
      <c r="C192" s="48">
        <v>1810.2181</v>
      </c>
      <c r="D192" s="48">
        <v>59.997799999999813</v>
      </c>
    </row>
    <row r="193" spans="1:4" x14ac:dyDescent="0.2">
      <c r="A193" s="52">
        <v>41186</v>
      </c>
      <c r="B193" s="48">
        <v>0.32</v>
      </c>
      <c r="C193" s="48">
        <v>1826.8859</v>
      </c>
      <c r="D193" s="48">
        <v>77.265099999999961</v>
      </c>
    </row>
    <row r="194" spans="1:4" x14ac:dyDescent="0.2">
      <c r="A194" s="52">
        <v>41187</v>
      </c>
      <c r="B194" s="48">
        <v>0.11</v>
      </c>
      <c r="C194" s="48">
        <v>1825.0139999999997</v>
      </c>
      <c r="D194" s="48">
        <v>76.60670000000016</v>
      </c>
    </row>
    <row r="195" spans="1:4" x14ac:dyDescent="0.2">
      <c r="A195" s="52">
        <v>41190</v>
      </c>
      <c r="B195" s="48">
        <v>0.4</v>
      </c>
      <c r="C195" s="48">
        <v>1883.1725000000001</v>
      </c>
      <c r="D195" s="48">
        <v>144.45379999999989</v>
      </c>
    </row>
    <row r="196" spans="1:4" x14ac:dyDescent="0.2">
      <c r="A196" s="52">
        <v>41191</v>
      </c>
      <c r="B196" s="48">
        <v>0.5</v>
      </c>
      <c r="C196" s="48">
        <v>1865.0895999999998</v>
      </c>
      <c r="D196" s="48">
        <v>126.17089999999996</v>
      </c>
    </row>
    <row r="197" spans="1:4" x14ac:dyDescent="0.2">
      <c r="A197" s="52">
        <v>41192</v>
      </c>
      <c r="B197" s="48">
        <v>0.75</v>
      </c>
      <c r="C197" s="48">
        <v>1980.9732000000004</v>
      </c>
      <c r="D197" s="48">
        <v>63.51</v>
      </c>
    </row>
    <row r="198" spans="1:4" x14ac:dyDescent="0.2">
      <c r="A198" s="52">
        <v>41193</v>
      </c>
      <c r="B198" s="48">
        <v>0.83</v>
      </c>
      <c r="C198" s="48">
        <v>1975.1655000000001</v>
      </c>
      <c r="D198" s="48">
        <v>58.170000000000073</v>
      </c>
    </row>
    <row r="199" spans="1:4" x14ac:dyDescent="0.2">
      <c r="A199" s="52">
        <v>41194</v>
      </c>
      <c r="B199" s="48">
        <v>0.72</v>
      </c>
      <c r="C199" s="48">
        <v>1991.1588999999999</v>
      </c>
      <c r="D199" s="48">
        <v>75.790000000000006</v>
      </c>
    </row>
    <row r="200" spans="1:4" x14ac:dyDescent="0.2">
      <c r="A200" s="52">
        <v>41197</v>
      </c>
      <c r="B200" s="48">
        <v>0.75</v>
      </c>
      <c r="C200" s="48">
        <v>2049.6187999999997</v>
      </c>
      <c r="D200" s="48">
        <v>134.41</v>
      </c>
    </row>
    <row r="201" spans="1:4" x14ac:dyDescent="0.2">
      <c r="A201" s="52">
        <v>41198</v>
      </c>
      <c r="B201" s="48">
        <v>0.73</v>
      </c>
      <c r="C201" s="48">
        <v>2072.951</v>
      </c>
      <c r="D201" s="48">
        <v>158.61000000000001</v>
      </c>
    </row>
    <row r="202" spans="1:4" x14ac:dyDescent="0.2">
      <c r="A202" s="52">
        <v>41199</v>
      </c>
      <c r="B202" s="48">
        <v>0.48</v>
      </c>
      <c r="C202" s="48">
        <v>2121.5597000000002</v>
      </c>
      <c r="D202" s="48">
        <v>90.92</v>
      </c>
    </row>
    <row r="203" spans="1:4" x14ac:dyDescent="0.2">
      <c r="A203" s="52">
        <v>41200</v>
      </c>
      <c r="B203" s="48">
        <v>0.3</v>
      </c>
      <c r="C203" s="48">
        <v>2093.6185999999998</v>
      </c>
      <c r="D203" s="48">
        <v>61.84</v>
      </c>
    </row>
    <row r="204" spans="1:4" x14ac:dyDescent="0.2">
      <c r="A204" s="52">
        <v>41201</v>
      </c>
      <c r="B204" s="48">
        <v>0.28000000000000003</v>
      </c>
      <c r="C204" s="48">
        <v>2103.7449999999999</v>
      </c>
      <c r="D204" s="48">
        <v>72.83</v>
      </c>
    </row>
    <row r="205" spans="1:4" x14ac:dyDescent="0.2">
      <c r="A205" s="52">
        <v>41204</v>
      </c>
      <c r="B205" s="48">
        <v>0.63</v>
      </c>
      <c r="C205" s="48">
        <v>2139.4958000000001</v>
      </c>
      <c r="D205" s="48">
        <v>103.97</v>
      </c>
    </row>
    <row r="206" spans="1:4" x14ac:dyDescent="0.2">
      <c r="A206" s="52">
        <v>41205</v>
      </c>
      <c r="B206" s="48">
        <v>0.75</v>
      </c>
      <c r="C206" s="48">
        <v>2122.6299000000004</v>
      </c>
      <c r="D206" s="48">
        <v>93.52</v>
      </c>
    </row>
    <row r="207" spans="1:4" x14ac:dyDescent="0.2">
      <c r="A207" s="52">
        <v>41206</v>
      </c>
      <c r="B207" s="48">
        <v>0.79</v>
      </c>
      <c r="C207" s="48">
        <v>2007.4957999999997</v>
      </c>
      <c r="D207" s="48">
        <v>118.28</v>
      </c>
    </row>
    <row r="208" spans="1:4" x14ac:dyDescent="0.2">
      <c r="A208" s="52">
        <v>41207</v>
      </c>
      <c r="B208" s="48">
        <v>0.94</v>
      </c>
      <c r="C208" s="48">
        <v>2281.0000999999997</v>
      </c>
      <c r="D208" s="48">
        <v>394.09</v>
      </c>
    </row>
    <row r="209" spans="1:4" x14ac:dyDescent="0.2">
      <c r="A209" s="52">
        <v>41208</v>
      </c>
      <c r="B209" s="48">
        <v>0.82</v>
      </c>
      <c r="C209" s="48">
        <v>2257.5289000000002</v>
      </c>
      <c r="D209" s="48">
        <v>372.05</v>
      </c>
    </row>
    <row r="210" spans="1:4" x14ac:dyDescent="0.2">
      <c r="A210" s="52">
        <v>41211</v>
      </c>
      <c r="B210" s="48">
        <v>0.92</v>
      </c>
      <c r="C210" s="48">
        <v>2334.5774000000001</v>
      </c>
      <c r="D210" s="48">
        <v>447.3</v>
      </c>
    </row>
    <row r="211" spans="1:4" x14ac:dyDescent="0.2">
      <c r="A211" s="52">
        <v>41212</v>
      </c>
      <c r="B211" s="48">
        <v>0.93</v>
      </c>
      <c r="C211" s="48">
        <v>2416.3624000000004</v>
      </c>
      <c r="D211" s="48">
        <v>441.82</v>
      </c>
    </row>
    <row r="212" spans="1:4" x14ac:dyDescent="0.2">
      <c r="A212" s="52">
        <v>41213</v>
      </c>
      <c r="B212" s="48">
        <v>1</v>
      </c>
      <c r="C212" s="48">
        <v>2283.8485999999998</v>
      </c>
      <c r="D212" s="48">
        <v>328.62</v>
      </c>
    </row>
    <row r="213" spans="1:4" x14ac:dyDescent="0.2">
      <c r="A213" s="52">
        <v>41214</v>
      </c>
      <c r="B213" s="48">
        <v>0.79</v>
      </c>
      <c r="C213" s="48">
        <v>2255.1532999999999</v>
      </c>
      <c r="D213" s="48">
        <v>306.52999999999997</v>
      </c>
    </row>
    <row r="214" spans="1:4" x14ac:dyDescent="0.2">
      <c r="A214" s="52">
        <v>41215</v>
      </c>
      <c r="B214" s="48">
        <v>0.51</v>
      </c>
      <c r="C214" s="48">
        <v>2138.3424</v>
      </c>
      <c r="D214" s="48">
        <v>193.25</v>
      </c>
    </row>
    <row r="215" spans="1:4" x14ac:dyDescent="0.2">
      <c r="A215" s="52">
        <v>41219</v>
      </c>
      <c r="B215" s="48">
        <v>0.6</v>
      </c>
      <c r="C215" s="48">
        <v>2099.7918</v>
      </c>
      <c r="D215" s="48">
        <v>155.91</v>
      </c>
    </row>
    <row r="216" spans="1:4" x14ac:dyDescent="0.2">
      <c r="A216" s="52">
        <v>41220</v>
      </c>
      <c r="B216" s="48">
        <v>0.36</v>
      </c>
      <c r="C216" s="48">
        <v>2080.3633</v>
      </c>
      <c r="D216" s="48">
        <v>130.47</v>
      </c>
    </row>
    <row r="217" spans="1:4" x14ac:dyDescent="0.2">
      <c r="A217" s="52">
        <v>41221</v>
      </c>
      <c r="B217" s="48">
        <v>8.0000000000000071E-2</v>
      </c>
      <c r="C217" s="48">
        <v>2039.6158999999998</v>
      </c>
      <c r="D217" s="48">
        <v>88.22</v>
      </c>
    </row>
    <row r="218" spans="1:4" x14ac:dyDescent="0.2">
      <c r="A218" s="52">
        <v>41222</v>
      </c>
      <c r="B218" s="48">
        <v>0.11</v>
      </c>
      <c r="C218" s="48">
        <v>1964.0663000000004</v>
      </c>
      <c r="D218" s="48">
        <v>13.729999999999905</v>
      </c>
    </row>
    <row r="219" spans="1:4" x14ac:dyDescent="0.2">
      <c r="A219" s="52">
        <v>41225</v>
      </c>
      <c r="B219" s="48">
        <v>0.45</v>
      </c>
      <c r="C219" s="48">
        <v>2002.1664000000001</v>
      </c>
      <c r="D219" s="48">
        <v>47.67999999999995</v>
      </c>
    </row>
    <row r="220" spans="1:4" x14ac:dyDescent="0.2">
      <c r="A220" s="52">
        <v>41226</v>
      </c>
      <c r="B220" s="48">
        <v>0.65</v>
      </c>
      <c r="C220" s="48">
        <v>2000.4418000000003</v>
      </c>
      <c r="D220" s="48">
        <v>46.370000000000118</v>
      </c>
    </row>
    <row r="221" spans="1:4" x14ac:dyDescent="0.2">
      <c r="A221" s="52">
        <v>41227</v>
      </c>
      <c r="B221" s="48">
        <v>0.93</v>
      </c>
      <c r="C221" s="48">
        <v>2089.4936000000002</v>
      </c>
      <c r="D221" s="48">
        <v>110.04</v>
      </c>
    </row>
    <row r="222" spans="1:4" x14ac:dyDescent="0.2">
      <c r="A222" s="52">
        <v>41228</v>
      </c>
      <c r="B222" s="48">
        <v>0.81</v>
      </c>
      <c r="C222" s="48">
        <v>2157.4934000000003</v>
      </c>
      <c r="D222" s="48">
        <v>174.38</v>
      </c>
    </row>
    <row r="223" spans="1:4" x14ac:dyDescent="0.2">
      <c r="A223" s="52">
        <v>41229</v>
      </c>
      <c r="B223" s="48">
        <v>0.73</v>
      </c>
      <c r="C223" s="48">
        <v>2230.9886999999999</v>
      </c>
      <c r="D223" s="48">
        <v>263.66000000000003</v>
      </c>
    </row>
    <row r="224" spans="1:4" x14ac:dyDescent="0.2">
      <c r="A224" s="52">
        <v>41232</v>
      </c>
      <c r="B224" s="48">
        <v>0.68</v>
      </c>
      <c r="C224" s="48">
        <v>2226.4070000000002</v>
      </c>
      <c r="D224" s="48">
        <v>259.44</v>
      </c>
    </row>
    <row r="225" spans="1:4" x14ac:dyDescent="0.2">
      <c r="A225" s="52">
        <v>41233</v>
      </c>
      <c r="B225" s="48">
        <v>0.59</v>
      </c>
      <c r="C225" s="48">
        <v>2303.2184999999999</v>
      </c>
      <c r="D225" s="48">
        <v>273.37</v>
      </c>
    </row>
    <row r="226" spans="1:4" x14ac:dyDescent="0.2">
      <c r="A226" s="52">
        <v>41234</v>
      </c>
      <c r="B226" s="48">
        <v>0.36</v>
      </c>
      <c r="C226" s="48">
        <v>2259.6238000000003</v>
      </c>
      <c r="D226" s="48">
        <v>116.82</v>
      </c>
    </row>
    <row r="227" spans="1:4" x14ac:dyDescent="0.2">
      <c r="A227" s="52">
        <v>41235</v>
      </c>
      <c r="B227" s="48">
        <v>0.38</v>
      </c>
      <c r="C227" s="48">
        <v>2256.2457000000004</v>
      </c>
      <c r="D227" s="48">
        <v>67.809999999999945</v>
      </c>
    </row>
    <row r="228" spans="1:4" x14ac:dyDescent="0.2">
      <c r="A228" s="52">
        <v>41236</v>
      </c>
      <c r="B228" s="48">
        <v>0.46</v>
      </c>
      <c r="C228" s="48">
        <v>2269.6540000000005</v>
      </c>
      <c r="D228" s="48">
        <v>108.98</v>
      </c>
    </row>
    <row r="229" spans="1:4" x14ac:dyDescent="0.2">
      <c r="A229" s="52">
        <v>41239</v>
      </c>
      <c r="B229" s="48">
        <v>0.84</v>
      </c>
      <c r="C229" s="48">
        <v>2529.0702000000006</v>
      </c>
      <c r="D229" s="48">
        <v>367.86</v>
      </c>
    </row>
    <row r="230" spans="1:4" x14ac:dyDescent="0.2">
      <c r="A230" s="52">
        <v>41240</v>
      </c>
      <c r="B230" s="48">
        <v>0.93</v>
      </c>
      <c r="C230" s="48">
        <v>2491.4923999999996</v>
      </c>
      <c r="D230" s="48">
        <v>332.35</v>
      </c>
    </row>
    <row r="231" spans="1:4" x14ac:dyDescent="0.2">
      <c r="A231" s="52">
        <v>41241</v>
      </c>
      <c r="B231" s="48">
        <v>0.98</v>
      </c>
      <c r="C231" s="48">
        <v>2589.2898000000005</v>
      </c>
      <c r="D231" s="48">
        <v>452.07</v>
      </c>
    </row>
    <row r="232" spans="1:4" x14ac:dyDescent="0.2">
      <c r="A232" s="52">
        <v>41242</v>
      </c>
      <c r="B232" s="48">
        <v>0.79</v>
      </c>
      <c r="C232" s="48">
        <v>2629.2879000000003</v>
      </c>
      <c r="D232" s="48">
        <v>491.43</v>
      </c>
    </row>
    <row r="233" spans="1:4" x14ac:dyDescent="0.2">
      <c r="A233" s="52">
        <v>41243</v>
      </c>
      <c r="B233" s="48">
        <v>0.96</v>
      </c>
      <c r="C233" s="48">
        <v>2624.6807832500003</v>
      </c>
      <c r="D233" s="48">
        <v>474.86</v>
      </c>
    </row>
    <row r="234" spans="1:4" x14ac:dyDescent="0.2">
      <c r="A234" s="52">
        <v>41246</v>
      </c>
      <c r="B234" s="48">
        <v>0.92</v>
      </c>
      <c r="C234" s="48">
        <v>2555.4580999999998</v>
      </c>
      <c r="D234" s="48">
        <v>407.41</v>
      </c>
    </row>
    <row r="235" spans="1:4" x14ac:dyDescent="0.2">
      <c r="A235" s="52">
        <v>41247</v>
      </c>
      <c r="B235" s="48">
        <v>0.9</v>
      </c>
      <c r="C235" s="48">
        <v>2740.7457999999997</v>
      </c>
      <c r="D235" s="48">
        <v>486.21</v>
      </c>
    </row>
    <row r="236" spans="1:4" x14ac:dyDescent="0.2">
      <c r="A236" s="52">
        <v>41248</v>
      </c>
      <c r="B236" s="48">
        <v>0.87</v>
      </c>
      <c r="C236" s="48">
        <v>2451.4066000000003</v>
      </c>
      <c r="D236" s="48">
        <v>310.39999999999998</v>
      </c>
    </row>
    <row r="237" spans="1:4" x14ac:dyDescent="0.2">
      <c r="A237" s="52">
        <v>41249</v>
      </c>
      <c r="B237" s="48">
        <v>0.64</v>
      </c>
      <c r="C237" s="48">
        <v>2359.9567000000006</v>
      </c>
      <c r="D237" s="48">
        <v>210.79</v>
      </c>
    </row>
    <row r="238" spans="1:4" x14ac:dyDescent="0.2">
      <c r="A238" s="52">
        <v>41250</v>
      </c>
      <c r="B238" s="48">
        <v>0.4</v>
      </c>
      <c r="C238" s="48">
        <v>2305.3329999999996</v>
      </c>
      <c r="D238" s="48">
        <v>157.34</v>
      </c>
    </row>
    <row r="239" spans="1:4" x14ac:dyDescent="0.2">
      <c r="A239" s="52">
        <v>41253</v>
      </c>
      <c r="B239" s="48">
        <v>0.82</v>
      </c>
      <c r="C239" s="48">
        <v>2497.5828000000006</v>
      </c>
      <c r="D239" s="48">
        <v>348.58</v>
      </c>
    </row>
    <row r="240" spans="1:4" x14ac:dyDescent="0.2">
      <c r="A240" s="52">
        <v>41254</v>
      </c>
      <c r="B240" s="48">
        <v>0.85</v>
      </c>
      <c r="C240" s="48">
        <v>2556.3685</v>
      </c>
      <c r="D240" s="48">
        <v>390.13</v>
      </c>
    </row>
    <row r="241" spans="1:4" x14ac:dyDescent="0.2">
      <c r="A241" s="52">
        <v>41255</v>
      </c>
      <c r="B241" s="48">
        <v>0.76</v>
      </c>
      <c r="C241" s="48">
        <v>2581.5855000000001</v>
      </c>
      <c r="D241" s="48">
        <v>495.84</v>
      </c>
    </row>
    <row r="242" spans="1:4" x14ac:dyDescent="0.2">
      <c r="A242" s="52">
        <v>41256</v>
      </c>
      <c r="B242" s="48">
        <v>0.71</v>
      </c>
      <c r="C242" s="48">
        <v>2475.0153</v>
      </c>
      <c r="D242" s="48">
        <v>414.25</v>
      </c>
    </row>
    <row r="243" spans="1:4" x14ac:dyDescent="0.2">
      <c r="A243" s="52">
        <v>41257</v>
      </c>
      <c r="B243" s="48">
        <v>0.91</v>
      </c>
      <c r="C243" s="48">
        <v>2503.5751</v>
      </c>
      <c r="D243" s="48">
        <v>463.84</v>
      </c>
    </row>
    <row r="244" spans="1:4" x14ac:dyDescent="0.2">
      <c r="A244" s="52">
        <v>41260</v>
      </c>
      <c r="B244" s="48">
        <v>0.85</v>
      </c>
      <c r="C244" s="48">
        <v>2624.8792000000003</v>
      </c>
      <c r="D244" s="48">
        <v>610.12</v>
      </c>
    </row>
    <row r="245" spans="1:4" x14ac:dyDescent="0.2">
      <c r="A245" s="52">
        <v>41261</v>
      </c>
      <c r="B245" s="48">
        <v>0.94</v>
      </c>
      <c r="C245" s="48">
        <v>2735.4281000000001</v>
      </c>
      <c r="D245" s="48">
        <v>719.89</v>
      </c>
    </row>
    <row r="246" spans="1:4" x14ac:dyDescent="0.2">
      <c r="A246" s="52">
        <v>41262</v>
      </c>
      <c r="B246" s="48">
        <v>0.9</v>
      </c>
      <c r="C246" s="48">
        <v>2588.2272000000003</v>
      </c>
      <c r="D246" s="48">
        <v>532.09</v>
      </c>
    </row>
    <row r="247" spans="1:4" x14ac:dyDescent="0.2">
      <c r="A247" s="52">
        <v>41263</v>
      </c>
      <c r="B247" s="48">
        <v>0.93</v>
      </c>
      <c r="C247" s="48">
        <v>2695.0177000000003</v>
      </c>
      <c r="D247" s="48">
        <v>649.70000000000005</v>
      </c>
    </row>
    <row r="248" spans="1:4" x14ac:dyDescent="0.2">
      <c r="A248" s="52">
        <v>41264</v>
      </c>
      <c r="B248" s="48">
        <v>0.82</v>
      </c>
      <c r="C248" s="48">
        <v>2706.0587</v>
      </c>
      <c r="D248" s="48">
        <v>663.14</v>
      </c>
    </row>
    <row r="249" spans="1:4" x14ac:dyDescent="0.2">
      <c r="A249" s="52">
        <v>41267</v>
      </c>
      <c r="B249" s="48">
        <v>0.66</v>
      </c>
      <c r="C249" s="48">
        <v>2844.8337999999999</v>
      </c>
      <c r="D249" s="48">
        <v>815.44</v>
      </c>
    </row>
    <row r="250" spans="1:4" x14ac:dyDescent="0.2">
      <c r="A250" s="52">
        <v>41268</v>
      </c>
      <c r="B250" s="48">
        <v>0.56000000000000005</v>
      </c>
      <c r="C250" s="48">
        <v>2852.8199</v>
      </c>
      <c r="D250" s="48">
        <v>520.99</v>
      </c>
    </row>
    <row r="251" spans="1:4" x14ac:dyDescent="0.2">
      <c r="A251" s="52">
        <v>41269</v>
      </c>
      <c r="B251" s="48">
        <v>0.65</v>
      </c>
      <c r="C251" s="48">
        <v>2672.4602000000004</v>
      </c>
      <c r="D251" s="48">
        <v>989.85</v>
      </c>
    </row>
    <row r="252" spans="1:4" x14ac:dyDescent="0.2">
      <c r="A252" s="52">
        <v>41270</v>
      </c>
      <c r="B252" s="48">
        <v>0.79</v>
      </c>
      <c r="C252" s="48">
        <v>2590.6027999999997</v>
      </c>
      <c r="D252" s="48">
        <v>915.22</v>
      </c>
    </row>
    <row r="253" spans="1:4" x14ac:dyDescent="0.2">
      <c r="A253" s="52">
        <v>41271</v>
      </c>
      <c r="B253" s="48">
        <v>0.04</v>
      </c>
      <c r="C253" s="48">
        <v>2544.8307000000004</v>
      </c>
      <c r="D253" s="48">
        <v>874.81</v>
      </c>
    </row>
    <row r="254" spans="1:4" x14ac:dyDescent="0.2">
      <c r="A254" s="52">
        <v>41272</v>
      </c>
      <c r="B254" s="48">
        <v>-0.91</v>
      </c>
      <c r="C254" s="48">
        <v>2341.4332000000004</v>
      </c>
      <c r="D254" s="48">
        <v>-327.29000000000002</v>
      </c>
    </row>
    <row r="255" spans="1:4" x14ac:dyDescent="0.2">
      <c r="A255" s="52">
        <v>41283</v>
      </c>
      <c r="B255" s="48">
        <v>0.19</v>
      </c>
      <c r="C255" s="48">
        <v>1828.8061000000002</v>
      </c>
      <c r="D255" s="48">
        <v>1024.1400000000001</v>
      </c>
    </row>
    <row r="256" spans="1:4" x14ac:dyDescent="0.2">
      <c r="A256" s="52">
        <v>41284</v>
      </c>
      <c r="B256" s="48">
        <v>-0.48</v>
      </c>
      <c r="C256" s="48">
        <v>1873.2330999999997</v>
      </c>
      <c r="D256" s="48">
        <v>-156.16</v>
      </c>
    </row>
    <row r="257" spans="1:4" x14ac:dyDescent="0.2">
      <c r="A257" s="52">
        <v>41285</v>
      </c>
      <c r="B257" s="48">
        <v>-0.6</v>
      </c>
      <c r="C257" s="48">
        <v>1872.1913</v>
      </c>
      <c r="D257" s="48">
        <v>-154.21</v>
      </c>
    </row>
    <row r="258" spans="1:4" x14ac:dyDescent="0.2">
      <c r="A258" s="52">
        <v>41288</v>
      </c>
      <c r="B258" s="48">
        <v>-0.56000000000000005</v>
      </c>
      <c r="C258" s="48">
        <v>1838.6300999999999</v>
      </c>
      <c r="D258" s="48">
        <v>-172.06</v>
      </c>
    </row>
    <row r="259" spans="1:4" x14ac:dyDescent="0.2">
      <c r="A259" s="52">
        <v>41289</v>
      </c>
      <c r="B259" s="48">
        <v>-0.6</v>
      </c>
      <c r="C259" s="48">
        <v>1795.3643999999999</v>
      </c>
      <c r="D259" s="48">
        <v>-216.96</v>
      </c>
    </row>
    <row r="260" spans="1:4" x14ac:dyDescent="0.2">
      <c r="A260" s="52">
        <v>41290</v>
      </c>
      <c r="B260" s="48">
        <v>-0.23</v>
      </c>
      <c r="C260" s="48">
        <v>1602.6104000000005</v>
      </c>
      <c r="D260" s="48">
        <v>-94.940000000000055</v>
      </c>
    </row>
    <row r="261" spans="1:4" x14ac:dyDescent="0.2">
      <c r="A261" s="52">
        <v>41291</v>
      </c>
      <c r="B261" s="48">
        <v>9.9999999999999645E-2</v>
      </c>
      <c r="C261" s="48">
        <v>1596.2377000000001</v>
      </c>
      <c r="D261" s="48">
        <v>-102.86</v>
      </c>
    </row>
    <row r="262" spans="1:4" x14ac:dyDescent="0.2">
      <c r="A262" s="52">
        <v>41292</v>
      </c>
      <c r="B262" s="48">
        <v>-0.15</v>
      </c>
      <c r="C262" s="48">
        <v>1643.8975</v>
      </c>
      <c r="D262" s="48">
        <v>-58.550000000000068</v>
      </c>
    </row>
    <row r="263" spans="1:4" x14ac:dyDescent="0.2">
      <c r="A263" s="52">
        <v>41295</v>
      </c>
      <c r="B263" s="48">
        <v>9.9999999999997868E-3</v>
      </c>
      <c r="C263" s="48">
        <v>1839.7431000000006</v>
      </c>
      <c r="D263" s="48">
        <v>135.87</v>
      </c>
    </row>
    <row r="264" spans="1:4" x14ac:dyDescent="0.2">
      <c r="A264" s="52">
        <v>41296</v>
      </c>
      <c r="B264" s="48">
        <v>-5.9999999999999609E-2</v>
      </c>
      <c r="C264" s="48">
        <v>1781.0619999999999</v>
      </c>
      <c r="D264" s="48">
        <v>80.490000000000123</v>
      </c>
    </row>
    <row r="265" spans="1:4" x14ac:dyDescent="0.2">
      <c r="A265" s="52">
        <v>41297</v>
      </c>
      <c r="B265" s="48">
        <v>-0.45</v>
      </c>
      <c r="C265" s="48">
        <v>1798.6994000000007</v>
      </c>
      <c r="D265" s="48">
        <v>-163.98</v>
      </c>
    </row>
    <row r="266" spans="1:4" x14ac:dyDescent="0.2">
      <c r="A266" s="52">
        <v>41298</v>
      </c>
      <c r="B266" s="48">
        <v>-0.56999999999999995</v>
      </c>
      <c r="C266" s="48">
        <v>1850.1208000000001</v>
      </c>
      <c r="D266" s="48">
        <v>-113.47</v>
      </c>
    </row>
    <row r="267" spans="1:4" x14ac:dyDescent="0.2">
      <c r="A267" s="52">
        <v>41299</v>
      </c>
      <c r="B267" s="48">
        <v>0.23</v>
      </c>
      <c r="C267" s="48">
        <v>2101.8754000000004</v>
      </c>
      <c r="D267" s="48">
        <v>134.76</v>
      </c>
    </row>
    <row r="268" spans="1:4" x14ac:dyDescent="0.2">
      <c r="A268" s="52">
        <v>41302</v>
      </c>
      <c r="B268" s="48">
        <v>0.71</v>
      </c>
      <c r="C268" s="48">
        <v>2014.5667999999996</v>
      </c>
      <c r="D268" s="48">
        <v>53.1</v>
      </c>
    </row>
    <row r="269" spans="1:4" x14ac:dyDescent="0.2">
      <c r="A269" s="52">
        <v>41303</v>
      </c>
      <c r="B269" s="48">
        <v>0.39</v>
      </c>
      <c r="C269" s="48">
        <v>1963.4887999999996</v>
      </c>
      <c r="D269" s="48">
        <v>1.5099999999999909</v>
      </c>
    </row>
    <row r="270" spans="1:4" x14ac:dyDescent="0.2">
      <c r="A270" s="52">
        <v>41304</v>
      </c>
      <c r="B270" s="48">
        <v>0.28000000000000003</v>
      </c>
      <c r="C270" s="48">
        <v>2011.6147999999998</v>
      </c>
      <c r="D270" s="48">
        <v>148.93</v>
      </c>
    </row>
    <row r="271" spans="1:4" x14ac:dyDescent="0.2">
      <c r="A271" s="52">
        <v>41305</v>
      </c>
      <c r="B271" s="48">
        <v>0.44</v>
      </c>
      <c r="C271" s="48">
        <v>1830.9417000000003</v>
      </c>
      <c r="D271" s="48">
        <v>-34.299999999999997</v>
      </c>
    </row>
    <row r="272" spans="1:4" x14ac:dyDescent="0.2">
      <c r="A272" s="52">
        <v>41306</v>
      </c>
      <c r="B272" s="48">
        <v>4.9999999999999822E-2</v>
      </c>
      <c r="C272" s="48">
        <v>1778.5142000000001</v>
      </c>
      <c r="D272" s="48">
        <v>-84.36</v>
      </c>
    </row>
    <row r="273" spans="1:4" x14ac:dyDescent="0.2">
      <c r="A273" s="52">
        <v>41309</v>
      </c>
      <c r="B273" s="48">
        <v>-0.16</v>
      </c>
      <c r="C273" s="48">
        <v>1777.4275999999995</v>
      </c>
      <c r="D273" s="48">
        <v>-85.369999999999891</v>
      </c>
    </row>
    <row r="274" spans="1:4" x14ac:dyDescent="0.2">
      <c r="A274" s="52">
        <v>41310</v>
      </c>
      <c r="B274" s="48">
        <v>-0.27</v>
      </c>
      <c r="C274" s="48">
        <v>1524.9039000000002</v>
      </c>
      <c r="D274" s="48">
        <v>-342.42</v>
      </c>
    </row>
    <row r="275" spans="1:4" x14ac:dyDescent="0.2">
      <c r="A275" s="52">
        <v>41311</v>
      </c>
      <c r="B275" s="48">
        <v>-0.27</v>
      </c>
      <c r="C275" s="48">
        <v>1196.8742000000002</v>
      </c>
      <c r="D275" s="48">
        <v>-147.54</v>
      </c>
    </row>
    <row r="276" spans="1:4" x14ac:dyDescent="0.2">
      <c r="A276" s="52">
        <v>41312</v>
      </c>
      <c r="B276" s="48">
        <v>-0.45</v>
      </c>
      <c r="C276" s="48">
        <v>1111.9802</v>
      </c>
      <c r="D276" s="48">
        <v>-231.36</v>
      </c>
    </row>
    <row r="277" spans="1:4" x14ac:dyDescent="0.2">
      <c r="A277" s="52">
        <v>41313</v>
      </c>
      <c r="B277" s="48">
        <v>-0.59</v>
      </c>
      <c r="C277" s="48">
        <v>1064.7840000000001</v>
      </c>
      <c r="D277" s="48">
        <v>-279.98</v>
      </c>
    </row>
    <row r="278" spans="1:4" x14ac:dyDescent="0.2">
      <c r="A278" s="52">
        <v>41316</v>
      </c>
      <c r="B278" s="48">
        <v>-0.24</v>
      </c>
      <c r="C278" s="48">
        <v>1286.4524000000001</v>
      </c>
      <c r="D278" s="48">
        <v>-58.520000000000095</v>
      </c>
    </row>
    <row r="279" spans="1:4" x14ac:dyDescent="0.2">
      <c r="A279" s="52">
        <v>41317</v>
      </c>
      <c r="B279" s="48">
        <v>-0.2</v>
      </c>
      <c r="C279" s="48">
        <v>1240.1724999999999</v>
      </c>
      <c r="D279" s="48">
        <v>-34.6</v>
      </c>
    </row>
    <row r="280" spans="1:4" x14ac:dyDescent="0.2">
      <c r="A280" s="52">
        <v>41318</v>
      </c>
      <c r="B280" s="48">
        <v>-4.9999999999999822E-2</v>
      </c>
      <c r="C280" s="48">
        <v>1355.9412000000002</v>
      </c>
      <c r="D280" s="48">
        <v>-58.16</v>
      </c>
    </row>
    <row r="281" spans="1:4" x14ac:dyDescent="0.2">
      <c r="A281" s="52">
        <v>41319</v>
      </c>
      <c r="B281" s="48">
        <v>0.17</v>
      </c>
      <c r="C281" s="48">
        <v>1381.3517999999999</v>
      </c>
      <c r="D281" s="48">
        <v>-44.989999999999895</v>
      </c>
    </row>
    <row r="282" spans="1:4" x14ac:dyDescent="0.2">
      <c r="A282" s="52">
        <v>41320</v>
      </c>
      <c r="B282" s="48">
        <v>0.22</v>
      </c>
      <c r="C282" s="48">
        <v>1456.8733999999999</v>
      </c>
      <c r="D282" s="48">
        <v>-77.459999999999994</v>
      </c>
    </row>
    <row r="283" spans="1:4" x14ac:dyDescent="0.2">
      <c r="A283" s="52">
        <v>41323</v>
      </c>
      <c r="B283" s="48">
        <v>0.53</v>
      </c>
      <c r="C283" s="48">
        <v>1458.8115000000003</v>
      </c>
      <c r="D283" s="48">
        <v>79.27</v>
      </c>
    </row>
    <row r="284" spans="1:4" x14ac:dyDescent="0.2">
      <c r="A284" s="52">
        <v>41324</v>
      </c>
      <c r="B284" s="48">
        <v>0.47</v>
      </c>
      <c r="C284" s="48">
        <v>1454.5363000000002</v>
      </c>
      <c r="D284" s="48">
        <v>84.560000000000173</v>
      </c>
    </row>
    <row r="285" spans="1:4" x14ac:dyDescent="0.2">
      <c r="A285" s="52">
        <v>41325</v>
      </c>
      <c r="B285" s="48">
        <v>0.41</v>
      </c>
      <c r="C285" s="48">
        <v>1661.2479000000003</v>
      </c>
      <c r="D285" s="48">
        <v>-6.67999999999995</v>
      </c>
    </row>
    <row r="286" spans="1:4" x14ac:dyDescent="0.2">
      <c r="A286" s="52">
        <v>41326</v>
      </c>
      <c r="B286" s="48">
        <v>0.55000000000000004</v>
      </c>
      <c r="C286" s="48">
        <v>1639.1480000000001</v>
      </c>
      <c r="D286" s="48">
        <v>-27.76</v>
      </c>
    </row>
    <row r="287" spans="1:4" x14ac:dyDescent="0.2">
      <c r="A287" s="52">
        <v>41327</v>
      </c>
      <c r="B287" s="48">
        <v>0.63</v>
      </c>
      <c r="C287" s="48">
        <v>1688.4105</v>
      </c>
      <c r="D287" s="48">
        <v>20.029999999999745</v>
      </c>
    </row>
    <row r="288" spans="1:4" x14ac:dyDescent="0.2">
      <c r="A288" s="52">
        <v>41330</v>
      </c>
      <c r="B288" s="48">
        <v>0.68</v>
      </c>
      <c r="C288" s="48">
        <v>1867.3874000000001</v>
      </c>
      <c r="D288" s="48">
        <v>196.99</v>
      </c>
    </row>
    <row r="289" spans="1:4" x14ac:dyDescent="0.2">
      <c r="A289" s="52">
        <v>41331</v>
      </c>
      <c r="B289" s="48">
        <v>0.54</v>
      </c>
      <c r="C289" s="48">
        <v>1776.6421000000005</v>
      </c>
      <c r="D289" s="48">
        <v>109.3</v>
      </c>
    </row>
    <row r="290" spans="1:4" x14ac:dyDescent="0.2">
      <c r="A290" s="52">
        <v>41332</v>
      </c>
      <c r="B290" s="48">
        <v>0.46</v>
      </c>
      <c r="C290" s="48">
        <v>1745.5079000000001</v>
      </c>
      <c r="D290" s="48">
        <v>63.9</v>
      </c>
    </row>
    <row r="291" spans="1:4" x14ac:dyDescent="0.2">
      <c r="A291" s="52">
        <v>41333</v>
      </c>
      <c r="B291" s="48">
        <v>0.68</v>
      </c>
      <c r="C291" s="48">
        <v>1793.1145000000001</v>
      </c>
      <c r="D291" s="48">
        <v>110.98</v>
      </c>
    </row>
    <row r="292" spans="1:4" x14ac:dyDescent="0.2">
      <c r="A292" s="52">
        <v>41334</v>
      </c>
      <c r="B292" s="48">
        <v>0.47</v>
      </c>
      <c r="C292" s="48">
        <v>1756.8729000000003</v>
      </c>
      <c r="D292" s="48">
        <v>81.040000000000191</v>
      </c>
    </row>
    <row r="293" spans="1:4" x14ac:dyDescent="0.2">
      <c r="A293" s="52">
        <v>41337</v>
      </c>
      <c r="B293" s="48">
        <v>0.51</v>
      </c>
      <c r="C293" s="48">
        <v>1670.2977999999998</v>
      </c>
      <c r="D293" s="48">
        <v>-3.5199999999999818</v>
      </c>
    </row>
    <row r="294" spans="1:4" x14ac:dyDescent="0.2">
      <c r="A294" s="52">
        <v>41338</v>
      </c>
      <c r="B294" s="48">
        <v>0.64</v>
      </c>
      <c r="C294" s="48">
        <v>1643.8177999999998</v>
      </c>
      <c r="D294" s="48">
        <v>-29.979999999999905</v>
      </c>
    </row>
    <row r="295" spans="1:4" x14ac:dyDescent="0.2">
      <c r="A295" s="52">
        <v>41339</v>
      </c>
      <c r="B295" s="48">
        <v>0.84</v>
      </c>
      <c r="C295" s="48">
        <v>1663.9332000000004</v>
      </c>
      <c r="D295" s="48">
        <v>54.240000000000123</v>
      </c>
    </row>
    <row r="296" spans="1:4" x14ac:dyDescent="0.2">
      <c r="A296" s="52">
        <v>41340</v>
      </c>
      <c r="B296" s="48">
        <v>0.94</v>
      </c>
      <c r="C296" s="48">
        <v>1792.0520000000001</v>
      </c>
      <c r="D296" s="48">
        <v>179.19</v>
      </c>
    </row>
    <row r="297" spans="1:4" x14ac:dyDescent="0.2">
      <c r="A297" s="52">
        <v>41344</v>
      </c>
      <c r="B297" s="48">
        <v>0.66</v>
      </c>
      <c r="C297" s="48">
        <v>1766.0616000000005</v>
      </c>
      <c r="D297" s="48">
        <v>146.88999999999999</v>
      </c>
    </row>
    <row r="298" spans="1:4" x14ac:dyDescent="0.2">
      <c r="A298" s="52">
        <v>41345</v>
      </c>
      <c r="B298" s="48">
        <v>0.36</v>
      </c>
      <c r="C298" s="48">
        <v>1708.3662999999997</v>
      </c>
      <c r="D298" s="48">
        <v>85.579999999999927</v>
      </c>
    </row>
    <row r="299" spans="1:4" x14ac:dyDescent="0.2">
      <c r="A299" s="52">
        <v>41346</v>
      </c>
      <c r="B299" s="48">
        <v>0.18</v>
      </c>
      <c r="C299" s="48">
        <v>1614.1640000000002</v>
      </c>
      <c r="D299" s="48">
        <v>-24.959999999999923</v>
      </c>
    </row>
    <row r="300" spans="1:4" x14ac:dyDescent="0.2">
      <c r="A300" s="52">
        <v>41347</v>
      </c>
      <c r="B300" s="48">
        <v>0.36</v>
      </c>
      <c r="C300" s="48">
        <v>1662.0625000000005</v>
      </c>
      <c r="D300" s="48">
        <v>24.989999999999895</v>
      </c>
    </row>
    <row r="301" spans="1:4" x14ac:dyDescent="0.2">
      <c r="A301" s="52">
        <v>41348</v>
      </c>
      <c r="B301" s="48">
        <v>0.3</v>
      </c>
      <c r="C301" s="48">
        <v>1680.1258000000003</v>
      </c>
      <c r="D301" s="48">
        <v>42.370000000000118</v>
      </c>
    </row>
    <row r="302" spans="1:4" x14ac:dyDescent="0.2">
      <c r="A302" s="52">
        <v>41351</v>
      </c>
      <c r="B302" s="48">
        <v>0.46</v>
      </c>
      <c r="C302" s="48">
        <v>1642.0484999999999</v>
      </c>
      <c r="D302" s="48">
        <v>5.0000000000001137</v>
      </c>
    </row>
    <row r="303" spans="1:4" x14ac:dyDescent="0.2">
      <c r="A303" s="52">
        <v>41352</v>
      </c>
      <c r="B303" s="48">
        <v>0.28999999999999998</v>
      </c>
      <c r="C303" s="48">
        <v>1606.9949000000001</v>
      </c>
      <c r="D303" s="48">
        <v>-29.280000000000086</v>
      </c>
    </row>
    <row r="304" spans="1:4" x14ac:dyDescent="0.2">
      <c r="A304" s="52">
        <v>41353</v>
      </c>
      <c r="B304" s="48">
        <v>0.42</v>
      </c>
      <c r="C304" s="48">
        <v>1720.3697000000002</v>
      </c>
      <c r="D304" s="48">
        <v>-94.86</v>
      </c>
    </row>
    <row r="305" spans="1:4" x14ac:dyDescent="0.2">
      <c r="A305" s="52">
        <v>41354</v>
      </c>
      <c r="B305" s="48">
        <v>0.28999999999999998</v>
      </c>
      <c r="C305" s="48">
        <v>1752.7388999999998</v>
      </c>
      <c r="D305" s="48">
        <v>-62.230000000000132</v>
      </c>
    </row>
    <row r="306" spans="1:4" x14ac:dyDescent="0.2">
      <c r="A306" s="52">
        <v>41355</v>
      </c>
      <c r="B306" s="48">
        <v>0.45</v>
      </c>
      <c r="C306" s="48">
        <v>1694.6015999999995</v>
      </c>
      <c r="D306" s="48">
        <v>-122.53</v>
      </c>
    </row>
    <row r="307" spans="1:4" x14ac:dyDescent="0.2">
      <c r="A307" s="52">
        <v>41358</v>
      </c>
      <c r="B307" s="48">
        <v>0.7</v>
      </c>
      <c r="C307" s="48">
        <v>1991.9490999999998</v>
      </c>
      <c r="D307" s="48">
        <v>175.88</v>
      </c>
    </row>
    <row r="308" spans="1:4" x14ac:dyDescent="0.2">
      <c r="A308" s="52">
        <v>41359</v>
      </c>
      <c r="B308" s="48">
        <v>0.69</v>
      </c>
      <c r="C308" s="48">
        <v>1848.607</v>
      </c>
      <c r="D308" s="48">
        <v>33.739999999999895</v>
      </c>
    </row>
    <row r="309" spans="1:4" x14ac:dyDescent="0.2">
      <c r="A309" s="52">
        <v>41360</v>
      </c>
      <c r="B309" s="48">
        <v>0.56999999999999995</v>
      </c>
      <c r="C309" s="48">
        <v>1854.8908000000001</v>
      </c>
      <c r="D309" s="48">
        <v>113.95</v>
      </c>
    </row>
    <row r="310" spans="1:4" x14ac:dyDescent="0.2">
      <c r="A310" s="52">
        <v>41361</v>
      </c>
      <c r="B310" s="48">
        <v>0.67</v>
      </c>
      <c r="C310" s="48">
        <v>2091.2175000000002</v>
      </c>
      <c r="D310" s="48">
        <v>346.34</v>
      </c>
    </row>
    <row r="311" spans="1:4" x14ac:dyDescent="0.2">
      <c r="A311" s="52">
        <v>41362</v>
      </c>
      <c r="B311" s="48">
        <v>0.77</v>
      </c>
      <c r="C311" s="48">
        <v>1915.5891000000001</v>
      </c>
      <c r="D311" s="48">
        <v>168.48</v>
      </c>
    </row>
    <row r="312" spans="1:4" x14ac:dyDescent="0.2">
      <c r="A312" s="52">
        <v>41365</v>
      </c>
      <c r="B312" s="48">
        <v>0.6</v>
      </c>
      <c r="C312" s="48">
        <v>1881.7315999999996</v>
      </c>
      <c r="D312" s="48">
        <v>133.58000000000001</v>
      </c>
    </row>
    <row r="313" spans="1:4" x14ac:dyDescent="0.2">
      <c r="A313" s="52">
        <v>41366</v>
      </c>
      <c r="B313" s="48">
        <v>0.5</v>
      </c>
      <c r="C313" s="48">
        <v>1796.6636000000003</v>
      </c>
      <c r="D313" s="48">
        <v>46.92</v>
      </c>
    </row>
    <row r="314" spans="1:4" x14ac:dyDescent="0.2">
      <c r="A314" s="52">
        <v>41367</v>
      </c>
      <c r="B314" s="48">
        <v>0.48</v>
      </c>
      <c r="C314" s="48">
        <v>1689.7930999999999</v>
      </c>
      <c r="D314" s="48">
        <v>201.72</v>
      </c>
    </row>
    <row r="315" spans="1:4" x14ac:dyDescent="0.2">
      <c r="A315" s="52">
        <v>41368</v>
      </c>
      <c r="B315" s="48">
        <v>0.32</v>
      </c>
      <c r="C315" s="48">
        <v>1556.4675000000002</v>
      </c>
      <c r="D315" s="48">
        <v>67.61</v>
      </c>
    </row>
    <row r="316" spans="1:4" x14ac:dyDescent="0.2">
      <c r="A316" s="52">
        <v>41369</v>
      </c>
      <c r="B316" s="48">
        <v>0.24</v>
      </c>
      <c r="C316" s="48">
        <v>1466.7319000000002</v>
      </c>
      <c r="D316" s="48">
        <v>-20.121000000000095</v>
      </c>
    </row>
    <row r="317" spans="1:4" x14ac:dyDescent="0.2">
      <c r="A317" s="52">
        <v>41372</v>
      </c>
      <c r="B317" s="48">
        <v>0.47</v>
      </c>
      <c r="C317" s="48">
        <v>1576.3235</v>
      </c>
      <c r="D317" s="48">
        <v>88.58</v>
      </c>
    </row>
    <row r="318" spans="1:4" x14ac:dyDescent="0.2">
      <c r="A318" s="52">
        <v>41373</v>
      </c>
      <c r="B318" s="48">
        <v>0.75</v>
      </c>
      <c r="C318" s="48">
        <v>1694.8094000000001</v>
      </c>
      <c r="D318" s="48">
        <v>207.71</v>
      </c>
    </row>
    <row r="319" spans="1:4" x14ac:dyDescent="0.2">
      <c r="A319" s="52">
        <v>41374</v>
      </c>
      <c r="B319" s="48">
        <v>0.56999999999999995</v>
      </c>
      <c r="C319" s="48">
        <v>1559.9270999999999</v>
      </c>
      <c r="D319" s="48">
        <v>54.930000000000177</v>
      </c>
    </row>
    <row r="320" spans="1:4" x14ac:dyDescent="0.2">
      <c r="A320" s="52">
        <v>41375</v>
      </c>
      <c r="B320" s="48">
        <v>0.52</v>
      </c>
      <c r="C320" s="48">
        <v>1628.7827999999995</v>
      </c>
      <c r="D320" s="48">
        <v>128.25</v>
      </c>
    </row>
    <row r="321" spans="1:4" x14ac:dyDescent="0.2">
      <c r="A321" s="52">
        <v>41376</v>
      </c>
      <c r="B321" s="48">
        <v>0.46</v>
      </c>
      <c r="C321" s="48">
        <v>1615.0625</v>
      </c>
      <c r="D321" s="48">
        <v>115.02</v>
      </c>
    </row>
    <row r="322" spans="1:4" x14ac:dyDescent="0.2">
      <c r="A322" s="52">
        <v>41379</v>
      </c>
      <c r="B322" s="48">
        <v>0.6</v>
      </c>
      <c r="C322" s="48">
        <v>1647.1447000000003</v>
      </c>
      <c r="D322" s="48">
        <v>148.46</v>
      </c>
    </row>
    <row r="323" spans="1:4" x14ac:dyDescent="0.2">
      <c r="A323" s="52">
        <v>41380</v>
      </c>
      <c r="B323" s="48">
        <v>0.71</v>
      </c>
      <c r="C323" s="48">
        <v>1742.0983000000001</v>
      </c>
      <c r="D323" s="48">
        <v>267.51</v>
      </c>
    </row>
    <row r="324" spans="1:4" x14ac:dyDescent="0.2">
      <c r="A324" s="52">
        <v>41381</v>
      </c>
      <c r="B324" s="48">
        <v>0.73</v>
      </c>
      <c r="C324" s="48">
        <v>1713.6012999999998</v>
      </c>
      <c r="D324" s="48">
        <v>40.940000000000168</v>
      </c>
    </row>
    <row r="325" spans="1:4" x14ac:dyDescent="0.2">
      <c r="A325" s="52">
        <v>41382</v>
      </c>
      <c r="B325" s="48">
        <v>0.78</v>
      </c>
      <c r="C325" s="48">
        <v>1750.2262999999998</v>
      </c>
      <c r="D325" s="48">
        <v>102.02</v>
      </c>
    </row>
    <row r="326" spans="1:4" x14ac:dyDescent="0.2">
      <c r="A326" s="52">
        <v>41383</v>
      </c>
      <c r="B326" s="48">
        <v>0.82</v>
      </c>
      <c r="C326" s="48">
        <v>1844.3720000000003</v>
      </c>
      <c r="D326" s="48">
        <v>195.12</v>
      </c>
    </row>
    <row r="327" spans="1:4" x14ac:dyDescent="0.2">
      <c r="A327" s="52">
        <v>41386</v>
      </c>
      <c r="B327" s="48">
        <v>0.92</v>
      </c>
      <c r="C327" s="48">
        <v>1947.5751</v>
      </c>
      <c r="D327" s="48">
        <v>296.08</v>
      </c>
    </row>
    <row r="328" spans="1:4" x14ac:dyDescent="0.2">
      <c r="A328" s="52">
        <v>41387</v>
      </c>
      <c r="B328" s="48">
        <v>0.94</v>
      </c>
      <c r="C328" s="48">
        <v>2006.5084000000002</v>
      </c>
      <c r="D328" s="48">
        <v>379.92</v>
      </c>
    </row>
    <row r="329" spans="1:4" x14ac:dyDescent="0.2">
      <c r="A329" s="52">
        <v>41388</v>
      </c>
      <c r="B329" s="48">
        <v>1.03</v>
      </c>
      <c r="C329" s="48">
        <v>2153.6811000000002</v>
      </c>
      <c r="D329" s="48">
        <v>76.930000000000177</v>
      </c>
    </row>
    <row r="330" spans="1:4" x14ac:dyDescent="0.2">
      <c r="A330" s="52">
        <v>41389</v>
      </c>
      <c r="B330" s="48">
        <v>1.0900000000000001</v>
      </c>
      <c r="C330" s="48">
        <v>2407.2083000000002</v>
      </c>
      <c r="D330" s="48">
        <v>147.25</v>
      </c>
    </row>
    <row r="331" spans="1:4" x14ac:dyDescent="0.2">
      <c r="A331" s="52">
        <v>41390</v>
      </c>
      <c r="B331" s="48">
        <v>1.02</v>
      </c>
      <c r="C331" s="48">
        <v>2412.6221</v>
      </c>
      <c r="D331" s="48">
        <v>154.22999999999999</v>
      </c>
    </row>
    <row r="332" spans="1:4" x14ac:dyDescent="0.2">
      <c r="A332" s="52">
        <v>41393</v>
      </c>
      <c r="B332" s="48">
        <v>1.0900000000000001</v>
      </c>
      <c r="C332" s="48">
        <v>2477.5264000000002</v>
      </c>
      <c r="D332" s="48">
        <v>628.75</v>
      </c>
    </row>
    <row r="333" spans="1:4" x14ac:dyDescent="0.2">
      <c r="A333" s="52">
        <v>41394</v>
      </c>
      <c r="B333" s="48">
        <v>1.1499999999999999</v>
      </c>
      <c r="C333" s="48">
        <v>2271.3017000000004</v>
      </c>
      <c r="D333" s="48">
        <v>293.56</v>
      </c>
    </row>
    <row r="334" spans="1:4" x14ac:dyDescent="0.2">
      <c r="A334" s="52">
        <v>41400</v>
      </c>
      <c r="B334" s="48">
        <v>1.0900000000000001</v>
      </c>
      <c r="C334" s="48">
        <v>2440.2301000000002</v>
      </c>
      <c r="D334" s="48">
        <v>294.67</v>
      </c>
    </row>
    <row r="335" spans="1:4" x14ac:dyDescent="0.2">
      <c r="A335" s="52">
        <v>41401</v>
      </c>
      <c r="B335" s="48">
        <v>0.89</v>
      </c>
      <c r="C335" s="48">
        <v>1999.1889000000001</v>
      </c>
      <c r="D335" s="48">
        <v>450.86</v>
      </c>
    </row>
    <row r="336" spans="1:4" x14ac:dyDescent="0.2">
      <c r="A336" s="52">
        <v>41402</v>
      </c>
      <c r="B336" s="48">
        <v>0.76</v>
      </c>
      <c r="C336" s="48">
        <v>1754.9280999999996</v>
      </c>
      <c r="D336" s="48">
        <v>238.62</v>
      </c>
    </row>
    <row r="337" spans="1:4" x14ac:dyDescent="0.2">
      <c r="A337" s="52">
        <v>41407</v>
      </c>
      <c r="B337" s="48">
        <v>0.92</v>
      </c>
      <c r="C337" s="48">
        <v>1987.1234000000004</v>
      </c>
      <c r="D337" s="48">
        <v>700.91</v>
      </c>
    </row>
    <row r="338" spans="1:4" x14ac:dyDescent="0.2">
      <c r="A338" s="52">
        <v>41408</v>
      </c>
      <c r="B338" s="48">
        <v>0.84</v>
      </c>
      <c r="C338" s="48">
        <v>2042.4594000000002</v>
      </c>
      <c r="D338" s="48">
        <v>-36.059999999999832</v>
      </c>
    </row>
    <row r="339" spans="1:4" x14ac:dyDescent="0.2">
      <c r="A339" s="52">
        <v>41409</v>
      </c>
      <c r="B339" s="48">
        <v>0.86</v>
      </c>
      <c r="C339" s="48">
        <v>2047.6705999999999</v>
      </c>
      <c r="D339" s="48">
        <v>323.2</v>
      </c>
    </row>
    <row r="340" spans="1:4" x14ac:dyDescent="0.2">
      <c r="A340" s="52">
        <v>41410</v>
      </c>
      <c r="B340" s="48">
        <v>0.85</v>
      </c>
      <c r="C340" s="48">
        <v>2056.1518000000005</v>
      </c>
      <c r="D340" s="48">
        <v>335.31</v>
      </c>
    </row>
    <row r="341" spans="1:4" x14ac:dyDescent="0.2">
      <c r="A341" s="52">
        <v>41411</v>
      </c>
      <c r="B341" s="48">
        <v>0.83</v>
      </c>
      <c r="C341" s="48">
        <v>2047.0075000000002</v>
      </c>
      <c r="D341" s="48">
        <v>328</v>
      </c>
    </row>
    <row r="342" spans="1:4" x14ac:dyDescent="0.2">
      <c r="A342" s="52">
        <v>41414</v>
      </c>
      <c r="B342" s="48">
        <v>0.88</v>
      </c>
      <c r="C342" s="48">
        <v>2110.9679999999998</v>
      </c>
      <c r="D342" s="48">
        <v>290.89999999999998</v>
      </c>
    </row>
    <row r="343" spans="1:4" x14ac:dyDescent="0.2">
      <c r="A343" s="52">
        <v>41415</v>
      </c>
      <c r="B343" s="48">
        <v>0.9</v>
      </c>
      <c r="C343" s="48">
        <v>2132.5986000000003</v>
      </c>
      <c r="D343" s="48">
        <v>310.92</v>
      </c>
    </row>
    <row r="344" spans="1:4" x14ac:dyDescent="0.2">
      <c r="A344" s="52">
        <v>41416</v>
      </c>
      <c r="B344" s="48">
        <v>0.87</v>
      </c>
      <c r="C344" s="48">
        <v>2149.2828000000004</v>
      </c>
      <c r="D344" s="48">
        <v>223.81</v>
      </c>
    </row>
    <row r="345" spans="1:4" x14ac:dyDescent="0.2">
      <c r="A345" s="52">
        <v>41417</v>
      </c>
      <c r="B345" s="48">
        <v>0.89</v>
      </c>
      <c r="C345" s="48">
        <v>2180.8608000000004</v>
      </c>
      <c r="D345" s="48">
        <v>256.35000000000002</v>
      </c>
    </row>
    <row r="346" spans="1:4" x14ac:dyDescent="0.2">
      <c r="A346" s="52">
        <v>41418</v>
      </c>
      <c r="B346" s="48">
        <v>0.81</v>
      </c>
      <c r="C346" s="48">
        <v>2293.1358999999998</v>
      </c>
      <c r="D346" s="48">
        <v>368.14</v>
      </c>
    </row>
    <row r="347" spans="1:4" x14ac:dyDescent="0.2">
      <c r="A347" s="52">
        <v>41421</v>
      </c>
      <c r="B347" s="48">
        <v>0.9</v>
      </c>
      <c r="C347" s="48">
        <v>2311.2171000000003</v>
      </c>
      <c r="D347" s="48">
        <v>387.56</v>
      </c>
    </row>
    <row r="348" spans="1:4" x14ac:dyDescent="0.2">
      <c r="A348" s="52">
        <v>41422</v>
      </c>
      <c r="B348" s="48">
        <v>0.88</v>
      </c>
      <c r="C348" s="48">
        <v>2468.2678000000001</v>
      </c>
      <c r="D348" s="48">
        <v>547.5</v>
      </c>
    </row>
    <row r="349" spans="1:4" x14ac:dyDescent="0.2">
      <c r="A349" s="52">
        <v>41423</v>
      </c>
      <c r="B349" s="48">
        <v>0.86</v>
      </c>
      <c r="C349" s="48">
        <v>2328.8322000000003</v>
      </c>
      <c r="D349" s="48">
        <v>548.21</v>
      </c>
    </row>
    <row r="350" spans="1:4" x14ac:dyDescent="0.2">
      <c r="A350" s="52">
        <v>41424</v>
      </c>
      <c r="B350" s="48">
        <v>0.84</v>
      </c>
      <c r="C350" s="48">
        <v>2250.6288000000004</v>
      </c>
      <c r="D350" s="48">
        <v>469.31</v>
      </c>
    </row>
    <row r="351" spans="1:4" x14ac:dyDescent="0.2">
      <c r="A351" s="52">
        <v>41425</v>
      </c>
      <c r="B351" s="48">
        <v>0.85</v>
      </c>
      <c r="C351" s="48">
        <v>2247.3307000000004</v>
      </c>
      <c r="D351" s="48">
        <v>466.35</v>
      </c>
    </row>
    <row r="352" spans="1:4" x14ac:dyDescent="0.2">
      <c r="A352" s="52">
        <v>41428</v>
      </c>
      <c r="B352" s="48">
        <v>0.9</v>
      </c>
      <c r="C352" s="48">
        <v>2258.2257999999997</v>
      </c>
      <c r="D352" s="48">
        <v>479.91</v>
      </c>
    </row>
    <row r="353" spans="1:4" x14ac:dyDescent="0.2">
      <c r="A353" s="52">
        <v>41429</v>
      </c>
      <c r="B353" s="48">
        <v>0.91</v>
      </c>
      <c r="C353" s="48">
        <v>2285.9448000000002</v>
      </c>
      <c r="D353" s="48">
        <v>509.05</v>
      </c>
    </row>
    <row r="354" spans="1:4" x14ac:dyDescent="0.2">
      <c r="A354" s="52">
        <v>41430</v>
      </c>
      <c r="B354" s="48">
        <v>0.82</v>
      </c>
      <c r="C354" s="48">
        <v>1874.6291000000001</v>
      </c>
      <c r="D354" s="48">
        <v>194.04</v>
      </c>
    </row>
    <row r="355" spans="1:4" x14ac:dyDescent="0.2">
      <c r="A355" s="52">
        <v>41431</v>
      </c>
      <c r="B355" s="48">
        <v>0.7</v>
      </c>
      <c r="C355" s="48">
        <v>1797.3623000000002</v>
      </c>
      <c r="D355" s="48">
        <v>139.66999999999999</v>
      </c>
    </row>
    <row r="356" spans="1:4" x14ac:dyDescent="0.2">
      <c r="A356" s="52">
        <v>41432</v>
      </c>
      <c r="B356" s="48">
        <v>0.39</v>
      </c>
      <c r="C356" s="48">
        <v>1664.886</v>
      </c>
      <c r="D356" s="48">
        <v>38.420000000000073</v>
      </c>
    </row>
    <row r="357" spans="1:4" x14ac:dyDescent="0.2">
      <c r="A357" s="52">
        <v>41435</v>
      </c>
      <c r="B357" s="48">
        <v>0.63</v>
      </c>
      <c r="C357" s="48">
        <v>1850.4088000000002</v>
      </c>
      <c r="D357" s="48">
        <v>223.33</v>
      </c>
    </row>
    <row r="358" spans="1:4" x14ac:dyDescent="0.2">
      <c r="A358" s="52">
        <v>41436</v>
      </c>
      <c r="B358" s="48">
        <v>0.64</v>
      </c>
      <c r="C358" s="48">
        <v>1881.2897000000003</v>
      </c>
      <c r="D358" s="48">
        <v>285.37</v>
      </c>
    </row>
    <row r="359" spans="1:4" x14ac:dyDescent="0.2">
      <c r="A359" s="52">
        <v>41438</v>
      </c>
      <c r="B359" s="48">
        <v>0.67</v>
      </c>
      <c r="C359" s="48">
        <v>1883.7882999999997</v>
      </c>
      <c r="D359" s="48">
        <v>187.23</v>
      </c>
    </row>
    <row r="360" spans="1:4" x14ac:dyDescent="0.2">
      <c r="A360" s="52">
        <v>41439</v>
      </c>
      <c r="B360" s="48">
        <v>0.68</v>
      </c>
      <c r="C360" s="48">
        <v>1905.6619999999998</v>
      </c>
      <c r="D360" s="48">
        <v>212.89</v>
      </c>
    </row>
    <row r="361" spans="1:4" x14ac:dyDescent="0.2">
      <c r="A361" s="52">
        <v>41442</v>
      </c>
      <c r="B361" s="48">
        <v>0.74</v>
      </c>
      <c r="C361" s="48">
        <v>1976.9753000000001</v>
      </c>
      <c r="D361" s="48">
        <v>283</v>
      </c>
    </row>
    <row r="362" spans="1:4" x14ac:dyDescent="0.2">
      <c r="A362" s="52">
        <v>41443</v>
      </c>
      <c r="B362" s="48">
        <v>0.73</v>
      </c>
      <c r="C362" s="48">
        <v>1997.5411000000008</v>
      </c>
      <c r="D362" s="48">
        <v>303.02</v>
      </c>
    </row>
    <row r="363" spans="1:4" x14ac:dyDescent="0.2">
      <c r="A363" s="52">
        <v>41444</v>
      </c>
      <c r="B363" s="48">
        <v>0.74</v>
      </c>
      <c r="C363" s="48">
        <v>1970.6332000000002</v>
      </c>
      <c r="D363" s="48">
        <v>143.83000000000001</v>
      </c>
    </row>
    <row r="364" spans="1:4" x14ac:dyDescent="0.2">
      <c r="A364" s="52">
        <v>41445</v>
      </c>
      <c r="B364" s="48">
        <v>0.84</v>
      </c>
      <c r="C364" s="48">
        <v>2150.7302999999997</v>
      </c>
      <c r="D364" s="48">
        <v>319.82</v>
      </c>
    </row>
    <row r="365" spans="1:4" x14ac:dyDescent="0.2">
      <c r="A365" s="52">
        <v>41446</v>
      </c>
      <c r="B365" s="48">
        <v>0.89</v>
      </c>
      <c r="C365" s="48">
        <v>2098.9808000000003</v>
      </c>
      <c r="D365" s="48">
        <v>271.66000000000003</v>
      </c>
    </row>
    <row r="366" spans="1:4" x14ac:dyDescent="0.2">
      <c r="A366" s="52">
        <v>41449</v>
      </c>
      <c r="B366" s="48">
        <v>0.92</v>
      </c>
      <c r="C366" s="48">
        <v>2111.7066000000004</v>
      </c>
      <c r="D366" s="48">
        <v>279.45</v>
      </c>
    </row>
    <row r="367" spans="1:4" x14ac:dyDescent="0.2">
      <c r="A367" s="52">
        <v>41450</v>
      </c>
      <c r="B367" s="48">
        <v>1</v>
      </c>
      <c r="C367" s="48">
        <v>2350.1297000000004</v>
      </c>
      <c r="D367" s="48">
        <v>524.41</v>
      </c>
    </row>
    <row r="368" spans="1:4" x14ac:dyDescent="0.2">
      <c r="A368" s="52">
        <v>41451</v>
      </c>
      <c r="B368" s="48">
        <v>0.95</v>
      </c>
      <c r="C368" s="48">
        <v>2311.2339999999999</v>
      </c>
      <c r="D368" s="48">
        <v>623.02</v>
      </c>
    </row>
    <row r="369" spans="1:4" x14ac:dyDescent="0.2">
      <c r="A369" s="52">
        <v>41452</v>
      </c>
      <c r="B369" s="48">
        <v>0.99</v>
      </c>
      <c r="C369" s="48">
        <v>2326.8933999999999</v>
      </c>
      <c r="D369" s="48">
        <v>642.96</v>
      </c>
    </row>
    <row r="370" spans="1:4" x14ac:dyDescent="0.2">
      <c r="A370" s="52">
        <v>41453</v>
      </c>
      <c r="B370" s="48">
        <v>1.01</v>
      </c>
      <c r="C370" s="48">
        <v>2203.2552999999998</v>
      </c>
      <c r="D370" s="48">
        <v>533.54</v>
      </c>
    </row>
    <row r="371" spans="1:4" x14ac:dyDescent="0.2">
      <c r="A371" s="52">
        <v>41456</v>
      </c>
      <c r="B371" s="43">
        <v>0.87</v>
      </c>
      <c r="C371" s="43">
        <v>2068.5332000000003</v>
      </c>
      <c r="D371" s="43">
        <v>387.24</v>
      </c>
    </row>
    <row r="372" spans="1:4" x14ac:dyDescent="0.2">
      <c r="A372" s="52">
        <v>41457</v>
      </c>
      <c r="B372" s="43">
        <v>0.69</v>
      </c>
      <c r="C372" s="43">
        <v>1999.3054000000002</v>
      </c>
      <c r="D372" s="43">
        <v>321.92</v>
      </c>
    </row>
    <row r="373" spans="1:4" x14ac:dyDescent="0.2">
      <c r="A373" s="52">
        <v>41458</v>
      </c>
      <c r="B373" s="43">
        <v>0.44</v>
      </c>
      <c r="C373" s="43">
        <v>1959.9990000000003</v>
      </c>
      <c r="D373" s="43">
        <v>165.26</v>
      </c>
    </row>
    <row r="374" spans="1:4" x14ac:dyDescent="0.2">
      <c r="A374" s="52">
        <v>41459</v>
      </c>
      <c r="B374" s="43">
        <v>0.28000000000000003</v>
      </c>
      <c r="C374" s="43">
        <v>1921.3703</v>
      </c>
      <c r="D374" s="43">
        <v>125.35</v>
      </c>
    </row>
    <row r="375" spans="1:4" x14ac:dyDescent="0.2">
      <c r="A375" s="52">
        <v>41460</v>
      </c>
      <c r="B375" s="43">
        <v>0.18</v>
      </c>
      <c r="C375" s="43">
        <v>1881.3625000000002</v>
      </c>
      <c r="D375" s="43">
        <v>86.069999999999936</v>
      </c>
    </row>
    <row r="376" spans="1:4" x14ac:dyDescent="0.2">
      <c r="A376" s="52">
        <v>41463</v>
      </c>
      <c r="B376" s="43">
        <v>0.13</v>
      </c>
      <c r="C376" s="43">
        <v>1849.4316999999996</v>
      </c>
      <c r="D376" s="43">
        <v>53.47</v>
      </c>
    </row>
    <row r="377" spans="1:4" x14ac:dyDescent="0.2">
      <c r="A377" s="52">
        <v>41464</v>
      </c>
      <c r="B377" s="43">
        <v>0.23</v>
      </c>
      <c r="C377" s="43">
        <v>1819.3310000000001</v>
      </c>
      <c r="D377" s="43">
        <v>23.62</v>
      </c>
    </row>
    <row r="378" spans="1:4" x14ac:dyDescent="0.2">
      <c r="A378" s="52">
        <v>41465</v>
      </c>
      <c r="B378" s="43">
        <v>0.35</v>
      </c>
      <c r="C378" s="43">
        <v>1908.4644000000003</v>
      </c>
      <c r="D378" s="43">
        <v>88.89</v>
      </c>
    </row>
    <row r="379" spans="1:4" x14ac:dyDescent="0.2">
      <c r="A379" s="52">
        <v>41466</v>
      </c>
      <c r="B379" s="43">
        <v>0.53</v>
      </c>
      <c r="C379" s="43">
        <v>1992.8636000000001</v>
      </c>
      <c r="D379" s="43">
        <v>172.21</v>
      </c>
    </row>
    <row r="380" spans="1:4" x14ac:dyDescent="0.2">
      <c r="A380" s="52">
        <v>41467</v>
      </c>
      <c r="B380" s="43">
        <v>0.6</v>
      </c>
      <c r="C380" s="43">
        <v>2097.8665000000001</v>
      </c>
      <c r="D380" s="43">
        <v>278.86</v>
      </c>
    </row>
    <row r="381" spans="1:4" x14ac:dyDescent="0.2">
      <c r="A381" s="52">
        <v>41470</v>
      </c>
      <c r="B381" s="43">
        <v>0.7</v>
      </c>
      <c r="C381" s="43">
        <v>2199.9038999999998</v>
      </c>
      <c r="D381" s="43">
        <v>378.16</v>
      </c>
    </row>
    <row r="382" spans="1:4" x14ac:dyDescent="0.2">
      <c r="A382" s="52">
        <v>41471</v>
      </c>
      <c r="B382" s="43">
        <v>0.69</v>
      </c>
      <c r="C382" s="43">
        <v>2165.3948</v>
      </c>
      <c r="D382" s="43">
        <v>342.19</v>
      </c>
    </row>
    <row r="383" spans="1:4" x14ac:dyDescent="0.2">
      <c r="A383" s="52">
        <v>41472</v>
      </c>
      <c r="B383" s="43">
        <v>0.61</v>
      </c>
      <c r="C383" s="43">
        <v>2129.1125000000002</v>
      </c>
      <c r="D383" s="43">
        <v>139.31</v>
      </c>
    </row>
    <row r="384" spans="1:4" x14ac:dyDescent="0.2">
      <c r="A384" s="52">
        <v>41473</v>
      </c>
      <c r="B384" s="43">
        <v>0.56999999999999995</v>
      </c>
      <c r="C384" s="43">
        <v>2145.2062000000001</v>
      </c>
      <c r="D384" s="43">
        <v>151.5</v>
      </c>
    </row>
    <row r="385" spans="1:4" x14ac:dyDescent="0.2">
      <c r="A385" s="52">
        <v>41474</v>
      </c>
      <c r="B385" s="43">
        <v>0.5</v>
      </c>
      <c r="C385" s="43">
        <v>2130.2714999999998</v>
      </c>
      <c r="D385" s="43">
        <v>140.16</v>
      </c>
    </row>
    <row r="386" spans="1:4" x14ac:dyDescent="0.2">
      <c r="A386" s="52">
        <v>41477</v>
      </c>
      <c r="B386" s="43">
        <v>0.62</v>
      </c>
      <c r="C386" s="43">
        <v>2254.9080999999996</v>
      </c>
      <c r="D386" s="43">
        <v>262.3</v>
      </c>
    </row>
    <row r="387" spans="1:4" x14ac:dyDescent="0.2">
      <c r="A387" s="52">
        <v>41478</v>
      </c>
      <c r="B387" s="43">
        <v>0.57999999999999996</v>
      </c>
      <c r="C387" s="43">
        <v>2263.2975000000001</v>
      </c>
      <c r="D387" s="43">
        <v>271.02</v>
      </c>
    </row>
    <row r="388" spans="1:4" x14ac:dyDescent="0.2">
      <c r="A388" s="52">
        <v>41479</v>
      </c>
      <c r="B388" s="43">
        <v>0.57999999999999996</v>
      </c>
      <c r="C388" s="43">
        <v>2299.0365000000002</v>
      </c>
      <c r="D388" s="43">
        <v>171.21</v>
      </c>
    </row>
    <row r="389" spans="1:4" x14ac:dyDescent="0.2">
      <c r="A389" s="52">
        <v>41480</v>
      </c>
      <c r="B389" s="43">
        <v>0.79</v>
      </c>
      <c r="C389" s="43">
        <v>2450.3777000000005</v>
      </c>
      <c r="D389" s="43">
        <v>320.55</v>
      </c>
    </row>
    <row r="390" spans="1:4" x14ac:dyDescent="0.2">
      <c r="A390" s="52">
        <v>41481</v>
      </c>
      <c r="B390" s="43">
        <v>0.87</v>
      </c>
      <c r="C390" s="43">
        <v>2433.3466000000003</v>
      </c>
      <c r="D390" s="43">
        <v>308.64</v>
      </c>
    </row>
    <row r="391" spans="1:4" x14ac:dyDescent="0.2">
      <c r="A391" s="52">
        <v>41484</v>
      </c>
      <c r="B391" s="43">
        <v>0.88</v>
      </c>
      <c r="C391" s="43">
        <v>2511.2754</v>
      </c>
      <c r="D391" s="43">
        <v>388.84</v>
      </c>
    </row>
    <row r="392" spans="1:4" x14ac:dyDescent="0.2">
      <c r="A392" s="52">
        <v>41485</v>
      </c>
      <c r="B392" s="43">
        <v>0.79</v>
      </c>
      <c r="C392" s="43">
        <v>2662.9886000000001</v>
      </c>
      <c r="D392" s="43">
        <v>232.55</v>
      </c>
    </row>
    <row r="393" spans="1:4" x14ac:dyDescent="0.2">
      <c r="A393" s="52">
        <v>41486</v>
      </c>
      <c r="B393" s="43">
        <v>0.76</v>
      </c>
      <c r="C393" s="43">
        <v>2339.9508999999994</v>
      </c>
      <c r="D393" s="43">
        <v>197.45</v>
      </c>
    </row>
    <row r="394" spans="1:4" x14ac:dyDescent="0.2">
      <c r="A394" s="52">
        <v>41487</v>
      </c>
      <c r="B394" s="43">
        <v>0.7</v>
      </c>
      <c r="C394" s="43">
        <v>2317.9947000000002</v>
      </c>
      <c r="D394" s="43">
        <v>177.28</v>
      </c>
    </row>
    <row r="395" spans="1:4" x14ac:dyDescent="0.2">
      <c r="A395" s="52">
        <v>41488</v>
      </c>
      <c r="B395" s="43">
        <v>0.56999999999999995</v>
      </c>
      <c r="C395" s="43">
        <v>2288.8481000000006</v>
      </c>
      <c r="D395" s="43">
        <v>144.63999999999999</v>
      </c>
    </row>
    <row r="396" spans="1:4" x14ac:dyDescent="0.2">
      <c r="A396" s="52">
        <v>41491</v>
      </c>
      <c r="B396" s="43">
        <v>0.6</v>
      </c>
      <c r="C396" s="43">
        <v>2215.0273999999999</v>
      </c>
      <c r="D396" s="43">
        <v>70.790000000000006</v>
      </c>
    </row>
    <row r="397" spans="1:4" x14ac:dyDescent="0.2">
      <c r="A397" s="52">
        <v>41492</v>
      </c>
      <c r="B397" s="43">
        <v>0.56999999999999995</v>
      </c>
      <c r="C397" s="43">
        <v>2160.2453</v>
      </c>
      <c r="D397" s="43">
        <v>19.11</v>
      </c>
    </row>
    <row r="398" spans="1:4" x14ac:dyDescent="0.2">
      <c r="A398" s="52">
        <v>41493</v>
      </c>
      <c r="B398" s="43">
        <v>0.42</v>
      </c>
      <c r="C398" s="43">
        <v>2202.5203000000006</v>
      </c>
      <c r="D398" s="43">
        <v>119.26</v>
      </c>
    </row>
    <row r="399" spans="1:4" x14ac:dyDescent="0.2">
      <c r="A399" s="52">
        <v>41494</v>
      </c>
      <c r="B399" s="43">
        <v>0.39</v>
      </c>
      <c r="C399" s="43">
        <v>2138.4535999999998</v>
      </c>
      <c r="D399" s="43">
        <v>51.79</v>
      </c>
    </row>
    <row r="400" spans="1:4" x14ac:dyDescent="0.2">
      <c r="A400" s="52">
        <v>41495</v>
      </c>
      <c r="B400" s="43">
        <v>0.28999999999999998</v>
      </c>
      <c r="C400" s="43">
        <v>2098.4887000000003</v>
      </c>
      <c r="D400" s="43">
        <v>12.160000000000082</v>
      </c>
    </row>
    <row r="401" spans="1:4" x14ac:dyDescent="0.2">
      <c r="A401" s="52">
        <v>41498</v>
      </c>
      <c r="B401" s="43">
        <v>0.46</v>
      </c>
      <c r="C401" s="43">
        <v>2172.0344999999998</v>
      </c>
      <c r="D401" s="43">
        <v>76.600000000000136</v>
      </c>
    </row>
    <row r="402" spans="1:4" x14ac:dyDescent="0.2">
      <c r="A402" s="52">
        <v>41499</v>
      </c>
      <c r="B402" s="43">
        <v>0.52</v>
      </c>
      <c r="C402" s="43">
        <v>2165.1829000000002</v>
      </c>
      <c r="D402" s="43">
        <v>73.75</v>
      </c>
    </row>
    <row r="403" spans="1:4" x14ac:dyDescent="0.2">
      <c r="A403" s="52">
        <v>41500</v>
      </c>
      <c r="B403" s="43">
        <v>0.64</v>
      </c>
      <c r="C403" s="43">
        <v>2184.0753</v>
      </c>
      <c r="D403" s="43">
        <v>-26.78</v>
      </c>
    </row>
    <row r="404" spans="1:4" x14ac:dyDescent="0.2">
      <c r="A404" s="52">
        <v>41501</v>
      </c>
      <c r="B404" s="43">
        <v>0.69</v>
      </c>
      <c r="C404" s="43">
        <v>2253.6779999999999</v>
      </c>
      <c r="D404" s="43">
        <v>43.550000000000068</v>
      </c>
    </row>
    <row r="405" spans="1:4" x14ac:dyDescent="0.2">
      <c r="A405" s="52">
        <v>41502</v>
      </c>
      <c r="B405" s="43">
        <v>0.63</v>
      </c>
      <c r="C405" s="43">
        <v>2323.9799000000007</v>
      </c>
      <c r="D405" s="43">
        <v>115.18</v>
      </c>
    </row>
    <row r="406" spans="1:4" x14ac:dyDescent="0.2">
      <c r="A406" s="52">
        <v>41505</v>
      </c>
      <c r="B406" s="43">
        <v>0.66</v>
      </c>
      <c r="C406" s="43">
        <v>2332.8669000000009</v>
      </c>
      <c r="D406" s="43">
        <v>127.34</v>
      </c>
    </row>
    <row r="407" spans="1:4" x14ac:dyDescent="0.2">
      <c r="A407" s="52">
        <v>41506</v>
      </c>
      <c r="B407" s="43">
        <v>0.63</v>
      </c>
      <c r="C407" s="43">
        <v>2402.4495000000002</v>
      </c>
      <c r="D407" s="43">
        <v>194.41</v>
      </c>
    </row>
    <row r="408" spans="1:4" x14ac:dyDescent="0.2">
      <c r="A408" s="52">
        <v>41507</v>
      </c>
      <c r="B408" s="43">
        <v>0.59</v>
      </c>
      <c r="C408" s="43">
        <v>2518.8608000000004</v>
      </c>
      <c r="D408" s="43">
        <v>126.04</v>
      </c>
    </row>
    <row r="409" spans="1:4" x14ac:dyDescent="0.2">
      <c r="A409" s="52">
        <v>41508</v>
      </c>
      <c r="B409" s="43">
        <v>0.55000000000000004</v>
      </c>
      <c r="C409" s="43">
        <v>2540.2186999999999</v>
      </c>
      <c r="D409" s="43">
        <v>147.16</v>
      </c>
    </row>
    <row r="410" spans="1:4" x14ac:dyDescent="0.2">
      <c r="A410" s="52">
        <v>41509</v>
      </c>
      <c r="B410" s="43">
        <v>0.56000000000000005</v>
      </c>
      <c r="C410" s="43">
        <v>2506.7315000000003</v>
      </c>
      <c r="D410" s="43">
        <v>113.24</v>
      </c>
    </row>
    <row r="411" spans="1:4" x14ac:dyDescent="0.2">
      <c r="A411" s="52">
        <v>41512</v>
      </c>
      <c r="B411" s="43">
        <v>0.74</v>
      </c>
      <c r="C411" s="43">
        <v>2632.4426999999996</v>
      </c>
      <c r="D411" s="43">
        <v>240.95</v>
      </c>
    </row>
    <row r="412" spans="1:4" x14ac:dyDescent="0.2">
      <c r="A412" s="52">
        <v>41513</v>
      </c>
      <c r="B412" s="43">
        <v>0.85</v>
      </c>
      <c r="C412" s="43">
        <v>2691.9351999999999</v>
      </c>
      <c r="D412" s="43">
        <v>300.36</v>
      </c>
    </row>
    <row r="413" spans="1:4" x14ac:dyDescent="0.2">
      <c r="A413" s="52">
        <v>41514</v>
      </c>
      <c r="B413" s="43">
        <v>0.85</v>
      </c>
      <c r="C413" s="43">
        <v>2633.7028999999998</v>
      </c>
      <c r="D413" s="43">
        <v>267.14</v>
      </c>
    </row>
    <row r="414" spans="1:4" x14ac:dyDescent="0.2">
      <c r="A414" s="52">
        <v>41515</v>
      </c>
      <c r="B414" s="43">
        <v>0.86</v>
      </c>
      <c r="C414" s="43">
        <v>2654.7696000000001</v>
      </c>
      <c r="D414" s="43">
        <v>287.23</v>
      </c>
    </row>
    <row r="415" spans="1:4" x14ac:dyDescent="0.2">
      <c r="A415" s="52">
        <v>41516</v>
      </c>
      <c r="B415" s="43">
        <v>0.74</v>
      </c>
      <c r="C415" s="43">
        <v>2564.3418000000001</v>
      </c>
      <c r="D415" s="43">
        <v>199.97</v>
      </c>
    </row>
    <row r="416" spans="1:4" x14ac:dyDescent="0.2">
      <c r="A416" s="52">
        <v>41519</v>
      </c>
      <c r="B416" s="43">
        <v>0.61</v>
      </c>
      <c r="C416" s="43">
        <v>2496.3508000000002</v>
      </c>
      <c r="D416" s="43">
        <v>131.83000000000001</v>
      </c>
    </row>
    <row r="417" spans="1:4" x14ac:dyDescent="0.2">
      <c r="A417" s="52">
        <v>41520</v>
      </c>
      <c r="B417" s="43">
        <v>0.54</v>
      </c>
      <c r="C417" s="43">
        <v>2509.8207000000007</v>
      </c>
      <c r="D417" s="43">
        <v>147.84</v>
      </c>
    </row>
    <row r="418" spans="1:4" x14ac:dyDescent="0.2">
      <c r="A418" s="52">
        <v>41521</v>
      </c>
      <c r="B418" s="43">
        <v>0.52</v>
      </c>
      <c r="C418" s="43">
        <v>2278.2466000000004</v>
      </c>
      <c r="D418" s="43">
        <v>258.36</v>
      </c>
    </row>
    <row r="419" spans="1:4" x14ac:dyDescent="0.2">
      <c r="A419" s="52">
        <v>41522</v>
      </c>
      <c r="B419" s="43">
        <v>0.54</v>
      </c>
      <c r="C419" s="43">
        <v>2368.7125000000001</v>
      </c>
      <c r="D419" s="43">
        <v>346.77</v>
      </c>
    </row>
    <row r="420" spans="1:4" x14ac:dyDescent="0.2">
      <c r="A420" s="52">
        <v>41523</v>
      </c>
      <c r="B420" s="43">
        <v>0.65</v>
      </c>
      <c r="C420" s="43">
        <v>2456.9061000000002</v>
      </c>
      <c r="D420" s="43">
        <v>441.34</v>
      </c>
    </row>
    <row r="421" spans="1:4" x14ac:dyDescent="0.2">
      <c r="A421" s="52">
        <v>41526</v>
      </c>
      <c r="B421" s="43">
        <v>0.67</v>
      </c>
      <c r="C421" s="43">
        <v>2520.5571999999997</v>
      </c>
      <c r="D421" s="43">
        <v>501.35</v>
      </c>
    </row>
    <row r="422" spans="1:4" x14ac:dyDescent="0.2">
      <c r="A422" s="52">
        <v>41527</v>
      </c>
      <c r="B422" s="43">
        <v>0.66</v>
      </c>
      <c r="C422" s="43">
        <v>2552.2436000000002</v>
      </c>
      <c r="D422" s="43">
        <v>534.91999999999996</v>
      </c>
    </row>
    <row r="423" spans="1:4" x14ac:dyDescent="0.2">
      <c r="A423" s="52">
        <v>41528</v>
      </c>
      <c r="B423" s="43">
        <v>0.63</v>
      </c>
      <c r="C423" s="43">
        <v>2610.6763000000001</v>
      </c>
      <c r="D423" s="43">
        <v>229.14</v>
      </c>
    </row>
    <row r="424" spans="1:4" x14ac:dyDescent="0.2">
      <c r="A424" s="52">
        <v>41529</v>
      </c>
      <c r="B424" s="43">
        <v>0.69</v>
      </c>
      <c r="C424" s="43">
        <v>2549.0769000000005</v>
      </c>
      <c r="D424" s="43">
        <v>170.39</v>
      </c>
    </row>
    <row r="425" spans="1:4" x14ac:dyDescent="0.2">
      <c r="A425" s="52">
        <v>41530</v>
      </c>
      <c r="B425" s="43">
        <v>0.66</v>
      </c>
      <c r="C425" s="43">
        <v>2587.3912999999998</v>
      </c>
      <c r="D425" s="43">
        <v>209.24</v>
      </c>
    </row>
    <row r="426" spans="1:4" x14ac:dyDescent="0.2">
      <c r="A426" s="52">
        <v>41533</v>
      </c>
      <c r="B426" s="43">
        <v>0.69</v>
      </c>
      <c r="C426" s="43">
        <v>2677.8726000000001</v>
      </c>
      <c r="D426" s="43">
        <v>299.05</v>
      </c>
    </row>
    <row r="427" spans="1:4" x14ac:dyDescent="0.2">
      <c r="A427" s="52">
        <v>41534</v>
      </c>
      <c r="B427" s="43">
        <v>0.77</v>
      </c>
      <c r="C427" s="43">
        <v>2715.6063999999997</v>
      </c>
      <c r="D427" s="43">
        <v>335.91</v>
      </c>
    </row>
    <row r="428" spans="1:4" x14ac:dyDescent="0.2">
      <c r="A428" s="52">
        <v>41535</v>
      </c>
      <c r="B428" s="43">
        <v>0.73</v>
      </c>
      <c r="C428" s="43">
        <v>2699.1136999999999</v>
      </c>
      <c r="D428" s="43">
        <v>181.39</v>
      </c>
    </row>
    <row r="429" spans="1:4" x14ac:dyDescent="0.2">
      <c r="A429" s="52">
        <v>41536</v>
      </c>
      <c r="B429" s="43">
        <v>0.82</v>
      </c>
      <c r="C429" s="43">
        <v>2682.2443000000003</v>
      </c>
      <c r="D429" s="43">
        <v>166.07</v>
      </c>
    </row>
    <row r="430" spans="1:4" x14ac:dyDescent="0.2">
      <c r="A430" s="52">
        <v>41537</v>
      </c>
      <c r="B430" s="43">
        <v>0.87</v>
      </c>
      <c r="C430" s="43">
        <v>2752.6759999999999</v>
      </c>
      <c r="D430" s="43">
        <v>233.58</v>
      </c>
    </row>
    <row r="431" spans="1:4" x14ac:dyDescent="0.2">
      <c r="A431" s="52">
        <v>41540</v>
      </c>
      <c r="B431" s="43">
        <v>0.9</v>
      </c>
      <c r="C431" s="43">
        <v>2819.0807</v>
      </c>
      <c r="D431" s="43">
        <v>299.57</v>
      </c>
    </row>
    <row r="432" spans="1:4" x14ac:dyDescent="0.2">
      <c r="A432" s="52">
        <v>41541</v>
      </c>
      <c r="B432" s="43">
        <v>0.95</v>
      </c>
      <c r="C432" s="43">
        <v>2843.7773000000002</v>
      </c>
      <c r="D432" s="43">
        <v>323.92</v>
      </c>
    </row>
    <row r="433" spans="1:4" x14ac:dyDescent="0.2">
      <c r="A433" s="52">
        <v>41542</v>
      </c>
      <c r="B433" s="43">
        <v>0.97</v>
      </c>
      <c r="C433" s="43">
        <v>3012.2624000000001</v>
      </c>
      <c r="D433" s="43">
        <v>539.57000000000005</v>
      </c>
    </row>
    <row r="434" spans="1:4" x14ac:dyDescent="0.2">
      <c r="A434" s="52">
        <v>41543</v>
      </c>
      <c r="B434" s="43">
        <v>0.94</v>
      </c>
      <c r="C434" s="43">
        <v>3060.0772000000002</v>
      </c>
      <c r="D434" s="43">
        <v>583.16999999999996</v>
      </c>
    </row>
    <row r="435" spans="1:4" x14ac:dyDescent="0.2">
      <c r="A435" s="52">
        <v>41544</v>
      </c>
      <c r="B435" s="43">
        <v>0.95</v>
      </c>
      <c r="C435" s="43">
        <v>2970.8397</v>
      </c>
      <c r="D435" s="43">
        <v>495.64</v>
      </c>
    </row>
    <row r="436" spans="1:4" x14ac:dyDescent="0.2">
      <c r="A436" s="52">
        <v>41547</v>
      </c>
      <c r="B436" s="43">
        <v>0.98</v>
      </c>
      <c r="C436" s="43">
        <v>3069.6229000000003</v>
      </c>
      <c r="D436" s="43">
        <v>512.55999999999995</v>
      </c>
    </row>
  </sheetData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52"/>
  <sheetViews>
    <sheetView workbookViewId="0">
      <selection activeCell="L9" sqref="L9"/>
    </sheetView>
  </sheetViews>
  <sheetFormatPr defaultRowHeight="15" x14ac:dyDescent="0.25"/>
  <cols>
    <col min="1" max="1" width="23.42578125" style="110" customWidth="1"/>
    <col min="2" max="2" width="23.42578125" style="93" customWidth="1"/>
    <col min="3" max="3" width="15.140625" style="94" customWidth="1"/>
    <col min="4" max="16384" width="9.140625" style="95"/>
  </cols>
  <sheetData>
    <row r="2" spans="1:3" x14ac:dyDescent="0.25">
      <c r="A2" s="92" t="s">
        <v>148</v>
      </c>
    </row>
    <row r="4" spans="1:3" ht="37.5" customHeight="1" x14ac:dyDescent="0.25">
      <c r="A4" s="96"/>
      <c r="B4" s="97" t="s">
        <v>144</v>
      </c>
      <c r="C4" s="97"/>
    </row>
    <row r="5" spans="1:3" x14ac:dyDescent="0.25">
      <c r="A5" t="s">
        <v>145</v>
      </c>
      <c r="B5">
        <v>8</v>
      </c>
      <c r="C5"/>
    </row>
    <row r="6" spans="1:3" x14ac:dyDescent="0.25">
      <c r="A6" t="s">
        <v>146</v>
      </c>
      <c r="B6">
        <v>16</v>
      </c>
      <c r="C6"/>
    </row>
    <row r="7" spans="1:3" x14ac:dyDescent="0.25">
      <c r="A7" t="s">
        <v>147</v>
      </c>
      <c r="B7">
        <v>4</v>
      </c>
      <c r="C7"/>
    </row>
    <row r="8" spans="1:3" x14ac:dyDescent="0.25">
      <c r="A8" s="101"/>
      <c r="B8" s="104"/>
      <c r="C8" s="99"/>
    </row>
    <row r="9" spans="1:3" x14ac:dyDescent="0.25">
      <c r="A9" s="101"/>
      <c r="B9" s="104"/>
      <c r="C9" s="99"/>
    </row>
    <row r="10" spans="1:3" x14ac:dyDescent="0.25">
      <c r="A10" s="101"/>
      <c r="B10" s="104"/>
      <c r="C10" s="99"/>
    </row>
    <row r="11" spans="1:3" x14ac:dyDescent="0.25">
      <c r="A11" s="101"/>
      <c r="B11" s="104"/>
      <c r="C11" s="99"/>
    </row>
    <row r="12" spans="1:3" x14ac:dyDescent="0.25">
      <c r="A12" s="101"/>
      <c r="B12" s="104"/>
      <c r="C12" s="99"/>
    </row>
    <row r="13" spans="1:3" x14ac:dyDescent="0.25">
      <c r="A13" s="101"/>
      <c r="B13" s="104"/>
      <c r="C13" s="99"/>
    </row>
    <row r="14" spans="1:3" x14ac:dyDescent="0.25">
      <c r="A14" s="101"/>
      <c r="B14" s="104"/>
      <c r="C14" s="99"/>
    </row>
    <row r="15" spans="1:3" x14ac:dyDescent="0.25">
      <c r="A15" s="101"/>
      <c r="B15" s="104"/>
      <c r="C15" s="99"/>
    </row>
    <row r="16" spans="1:3" x14ac:dyDescent="0.25">
      <c r="A16" s="101"/>
      <c r="B16" s="104"/>
      <c r="C16" s="99"/>
    </row>
    <row r="17" spans="1:8" x14ac:dyDescent="0.25">
      <c r="A17" s="101"/>
      <c r="B17" s="104"/>
      <c r="C17" s="99"/>
    </row>
    <row r="18" spans="1:8" x14ac:dyDescent="0.25">
      <c r="A18" s="101"/>
      <c r="B18" s="104"/>
      <c r="C18" s="99"/>
    </row>
    <row r="19" spans="1:8" x14ac:dyDescent="0.25">
      <c r="A19" s="101"/>
      <c r="B19" s="104"/>
      <c r="C19" s="99"/>
    </row>
    <row r="20" spans="1:8" x14ac:dyDescent="0.25">
      <c r="A20" s="101"/>
      <c r="B20" s="104"/>
      <c r="C20" s="99"/>
    </row>
    <row r="21" spans="1:8" x14ac:dyDescent="0.25">
      <c r="A21" s="101"/>
      <c r="B21" s="104"/>
      <c r="C21" s="99"/>
    </row>
    <row r="22" spans="1:8" x14ac:dyDescent="0.25">
      <c r="A22" s="101"/>
      <c r="B22" s="104"/>
      <c r="C22" s="99"/>
      <c r="D22"/>
      <c r="E22"/>
      <c r="F22" s="140"/>
      <c r="G22"/>
      <c r="H22" s="140"/>
    </row>
    <row r="23" spans="1:8" x14ac:dyDescent="0.25">
      <c r="A23" s="101"/>
      <c r="B23" s="104"/>
      <c r="C23" s="99"/>
      <c r="D23"/>
      <c r="E23"/>
      <c r="F23"/>
      <c r="G23"/>
      <c r="H23"/>
    </row>
    <row r="24" spans="1:8" x14ac:dyDescent="0.25">
      <c r="A24" s="101"/>
      <c r="B24" s="104"/>
      <c r="C24" s="99"/>
      <c r="D24"/>
      <c r="E24"/>
      <c r="F24"/>
      <c r="G24"/>
      <c r="H24"/>
    </row>
    <row r="25" spans="1:8" x14ac:dyDescent="0.25">
      <c r="A25" s="101"/>
      <c r="B25" s="104"/>
      <c r="C25" s="99"/>
      <c r="D25"/>
      <c r="E25"/>
      <c r="F25"/>
      <c r="G25"/>
      <c r="H25"/>
    </row>
    <row r="26" spans="1:8" x14ac:dyDescent="0.25">
      <c r="A26" s="101"/>
      <c r="B26" s="104"/>
      <c r="C26" s="99"/>
      <c r="D26"/>
      <c r="E26"/>
      <c r="F26"/>
      <c r="G26"/>
      <c r="H26"/>
    </row>
    <row r="27" spans="1:8" x14ac:dyDescent="0.25">
      <c r="A27" s="101"/>
      <c r="B27" s="104"/>
      <c r="C27" s="99"/>
    </row>
    <row r="28" spans="1:8" x14ac:dyDescent="0.25">
      <c r="A28" s="101"/>
      <c r="B28" s="104"/>
      <c r="C28" s="99"/>
    </row>
    <row r="29" spans="1:8" x14ac:dyDescent="0.25">
      <c r="A29" s="101"/>
      <c r="B29" s="104"/>
      <c r="C29" s="99"/>
    </row>
    <row r="30" spans="1:8" x14ac:dyDescent="0.25">
      <c r="A30" s="101"/>
      <c r="B30" s="104"/>
      <c r="C30" s="99"/>
    </row>
    <row r="31" spans="1:8" x14ac:dyDescent="0.25">
      <c r="A31" s="101"/>
      <c r="B31" s="104"/>
      <c r="C31" s="99"/>
    </row>
    <row r="32" spans="1:8" x14ac:dyDescent="0.25">
      <c r="A32" s="101"/>
      <c r="B32" s="104"/>
      <c r="C32" s="99"/>
    </row>
    <row r="33" spans="1:3" x14ac:dyDescent="0.25">
      <c r="A33" s="101"/>
      <c r="B33" s="104"/>
      <c r="C33" s="99"/>
    </row>
    <row r="34" spans="1:3" x14ac:dyDescent="0.25">
      <c r="A34" s="101"/>
      <c r="B34" s="104"/>
      <c r="C34" s="99"/>
    </row>
    <row r="35" spans="1:3" x14ac:dyDescent="0.25">
      <c r="A35" s="101"/>
      <c r="B35" s="104"/>
      <c r="C35" s="99"/>
    </row>
    <row r="36" spans="1:3" x14ac:dyDescent="0.25">
      <c r="A36" s="101"/>
      <c r="B36" s="104"/>
      <c r="C36" s="99"/>
    </row>
    <row r="37" spans="1:3" x14ac:dyDescent="0.25">
      <c r="A37" s="101"/>
      <c r="B37" s="104"/>
      <c r="C37" s="99"/>
    </row>
    <row r="38" spans="1:3" x14ac:dyDescent="0.25">
      <c r="A38" s="101"/>
      <c r="B38" s="104"/>
      <c r="C38" s="99"/>
    </row>
    <row r="39" spans="1:3" x14ac:dyDescent="0.25">
      <c r="A39" s="101"/>
      <c r="B39" s="104"/>
      <c r="C39" s="99"/>
    </row>
    <row r="40" spans="1:3" x14ac:dyDescent="0.25">
      <c r="A40" s="101"/>
      <c r="B40" s="104"/>
      <c r="C40" s="99"/>
    </row>
    <row r="41" spans="1:3" x14ac:dyDescent="0.25">
      <c r="A41" s="101"/>
      <c r="B41" s="104"/>
      <c r="C41" s="99"/>
    </row>
    <row r="42" spans="1:3" x14ac:dyDescent="0.25">
      <c r="A42" s="101"/>
      <c r="B42" s="104"/>
      <c r="C42" s="99"/>
    </row>
    <row r="43" spans="1:3" x14ac:dyDescent="0.25">
      <c r="A43" s="101"/>
      <c r="B43" s="104"/>
      <c r="C43" s="99"/>
    </row>
    <row r="44" spans="1:3" x14ac:dyDescent="0.25">
      <c r="A44" s="101"/>
      <c r="B44" s="104"/>
      <c r="C44" s="99"/>
    </row>
    <row r="45" spans="1:3" x14ac:dyDescent="0.25">
      <c r="A45" s="101"/>
      <c r="B45" s="104"/>
      <c r="C45" s="99"/>
    </row>
    <row r="46" spans="1:3" x14ac:dyDescent="0.25">
      <c r="A46" s="101"/>
      <c r="B46" s="104"/>
      <c r="C46" s="99"/>
    </row>
    <row r="47" spans="1:3" x14ac:dyDescent="0.25">
      <c r="A47" s="101"/>
      <c r="B47" s="104"/>
      <c r="C47" s="99"/>
    </row>
    <row r="48" spans="1:3" x14ac:dyDescent="0.25">
      <c r="A48" s="101"/>
      <c r="B48" s="104"/>
      <c r="C48" s="99"/>
    </row>
    <row r="49" spans="1:3" x14ac:dyDescent="0.25">
      <c r="A49" s="101"/>
      <c r="B49" s="104"/>
      <c r="C49" s="99"/>
    </row>
    <row r="50" spans="1:3" x14ac:dyDescent="0.25">
      <c r="A50" s="101"/>
      <c r="B50" s="104"/>
      <c r="C50" s="99"/>
    </row>
    <row r="51" spans="1:3" x14ac:dyDescent="0.25">
      <c r="A51" s="101"/>
      <c r="B51" s="104"/>
      <c r="C51" s="99"/>
    </row>
    <row r="52" spans="1:3" x14ac:dyDescent="0.25">
      <c r="A52" s="101"/>
      <c r="B52" s="104"/>
      <c r="C52" s="99"/>
    </row>
    <row r="53" spans="1:3" x14ac:dyDescent="0.25">
      <c r="A53" s="101"/>
      <c r="B53" s="104"/>
      <c r="C53" s="99"/>
    </row>
    <row r="54" spans="1:3" x14ac:dyDescent="0.25">
      <c r="A54" s="101"/>
      <c r="B54" s="104"/>
      <c r="C54" s="99"/>
    </row>
    <row r="55" spans="1:3" x14ac:dyDescent="0.25">
      <c r="A55" s="101"/>
      <c r="B55" s="104"/>
      <c r="C55" s="99"/>
    </row>
    <row r="56" spans="1:3" x14ac:dyDescent="0.25">
      <c r="A56" s="101"/>
      <c r="B56" s="104"/>
      <c r="C56" s="99"/>
    </row>
    <row r="57" spans="1:3" x14ac:dyDescent="0.25">
      <c r="A57" s="101"/>
      <c r="B57" s="104"/>
      <c r="C57" s="99"/>
    </row>
    <row r="58" spans="1:3" x14ac:dyDescent="0.25">
      <c r="A58" s="101"/>
      <c r="B58" s="104"/>
      <c r="C58" s="99"/>
    </row>
    <row r="59" spans="1:3" x14ac:dyDescent="0.25">
      <c r="A59" s="101"/>
      <c r="B59" s="104"/>
      <c r="C59" s="99"/>
    </row>
    <row r="60" spans="1:3" x14ac:dyDescent="0.25">
      <c r="A60" s="101"/>
      <c r="B60" s="104"/>
      <c r="C60" s="99"/>
    </row>
    <row r="61" spans="1:3" x14ac:dyDescent="0.25">
      <c r="A61" s="101"/>
      <c r="B61" s="104"/>
      <c r="C61" s="99"/>
    </row>
    <row r="62" spans="1:3" x14ac:dyDescent="0.25">
      <c r="A62" s="101"/>
      <c r="B62" s="104"/>
      <c r="C62" s="99"/>
    </row>
    <row r="63" spans="1:3" x14ac:dyDescent="0.25">
      <c r="A63" s="101"/>
      <c r="B63" s="104"/>
      <c r="C63" s="99"/>
    </row>
    <row r="64" spans="1:3" x14ac:dyDescent="0.25">
      <c r="A64" s="105"/>
      <c r="B64" s="104"/>
      <c r="C64" s="106"/>
    </row>
    <row r="65" spans="1:3" x14ac:dyDescent="0.25">
      <c r="A65" s="107"/>
      <c r="B65" s="108"/>
      <c r="C65" s="109"/>
    </row>
    <row r="66" spans="1:3" x14ac:dyDescent="0.25">
      <c r="A66" s="107"/>
      <c r="B66" s="108"/>
      <c r="C66" s="109"/>
    </row>
    <row r="67" spans="1:3" x14ac:dyDescent="0.25">
      <c r="A67" s="107"/>
      <c r="B67" s="108"/>
      <c r="C67" s="109"/>
    </row>
    <row r="68" spans="1:3" x14ac:dyDescent="0.25">
      <c r="A68" s="107"/>
      <c r="B68" s="108"/>
      <c r="C68" s="109"/>
    </row>
    <row r="69" spans="1:3" x14ac:dyDescent="0.25">
      <c r="A69" s="107"/>
      <c r="B69" s="108"/>
      <c r="C69" s="109"/>
    </row>
    <row r="70" spans="1:3" x14ac:dyDescent="0.25">
      <c r="A70" s="107"/>
      <c r="B70" s="108"/>
      <c r="C70" s="109"/>
    </row>
    <row r="71" spans="1:3" x14ac:dyDescent="0.25">
      <c r="A71" s="107"/>
      <c r="B71" s="108"/>
      <c r="C71" s="109"/>
    </row>
    <row r="72" spans="1:3" x14ac:dyDescent="0.25">
      <c r="A72" s="107"/>
      <c r="B72" s="108"/>
      <c r="C72" s="109"/>
    </row>
    <row r="73" spans="1:3" x14ac:dyDescent="0.25">
      <c r="A73" s="107"/>
      <c r="B73" s="108"/>
      <c r="C73" s="109"/>
    </row>
    <row r="74" spans="1:3" x14ac:dyDescent="0.25">
      <c r="A74" s="107"/>
      <c r="B74" s="108"/>
      <c r="C74" s="109"/>
    </row>
    <row r="75" spans="1:3" x14ac:dyDescent="0.25">
      <c r="A75" s="107"/>
      <c r="B75" s="108"/>
      <c r="C75" s="109"/>
    </row>
    <row r="76" spans="1:3" x14ac:dyDescent="0.25">
      <c r="A76" s="107"/>
      <c r="B76" s="108"/>
      <c r="C76" s="109"/>
    </row>
    <row r="77" spans="1:3" x14ac:dyDescent="0.25">
      <c r="A77" s="107"/>
      <c r="B77" s="108"/>
      <c r="C77" s="109"/>
    </row>
    <row r="78" spans="1:3" x14ac:dyDescent="0.25">
      <c r="A78" s="107"/>
      <c r="B78" s="108"/>
      <c r="C78" s="109"/>
    </row>
    <row r="79" spans="1:3" x14ac:dyDescent="0.25">
      <c r="A79" s="107"/>
      <c r="B79" s="108"/>
      <c r="C79" s="109"/>
    </row>
    <row r="80" spans="1:3" x14ac:dyDescent="0.25">
      <c r="A80" s="107"/>
      <c r="B80" s="108"/>
      <c r="C80" s="109"/>
    </row>
    <row r="81" spans="1:3" x14ac:dyDescent="0.25">
      <c r="A81" s="107"/>
      <c r="B81" s="108"/>
      <c r="C81" s="109"/>
    </row>
    <row r="82" spans="1:3" x14ac:dyDescent="0.25">
      <c r="A82" s="107"/>
      <c r="B82" s="108"/>
      <c r="C82" s="109"/>
    </row>
    <row r="83" spans="1:3" x14ac:dyDescent="0.25">
      <c r="A83" s="107"/>
      <c r="B83" s="108"/>
      <c r="C83" s="109"/>
    </row>
    <row r="84" spans="1:3" x14ac:dyDescent="0.25">
      <c r="A84" s="107"/>
      <c r="B84" s="108"/>
      <c r="C84" s="109"/>
    </row>
    <row r="85" spans="1:3" x14ac:dyDescent="0.25">
      <c r="A85" s="107"/>
      <c r="B85" s="108"/>
      <c r="C85" s="109"/>
    </row>
    <row r="86" spans="1:3" x14ac:dyDescent="0.25">
      <c r="A86" s="107"/>
      <c r="B86" s="108"/>
      <c r="C86" s="109"/>
    </row>
    <row r="87" spans="1:3" x14ac:dyDescent="0.25">
      <c r="A87" s="107"/>
      <c r="B87" s="108"/>
      <c r="C87" s="109"/>
    </row>
    <row r="88" spans="1:3" x14ac:dyDescent="0.25">
      <c r="A88" s="107"/>
      <c r="B88" s="108"/>
      <c r="C88" s="109"/>
    </row>
    <row r="89" spans="1:3" x14ac:dyDescent="0.25">
      <c r="A89" s="107"/>
      <c r="B89" s="108"/>
      <c r="C89" s="109"/>
    </row>
    <row r="90" spans="1:3" x14ac:dyDescent="0.25">
      <c r="A90" s="107"/>
      <c r="B90" s="108"/>
      <c r="C90" s="109"/>
    </row>
    <row r="91" spans="1:3" x14ac:dyDescent="0.25">
      <c r="A91" s="107"/>
      <c r="B91" s="108"/>
      <c r="C91" s="109"/>
    </row>
    <row r="92" spans="1:3" x14ac:dyDescent="0.25">
      <c r="A92" s="107"/>
      <c r="B92" s="108"/>
      <c r="C92" s="109"/>
    </row>
    <row r="93" spans="1:3" x14ac:dyDescent="0.25">
      <c r="A93" s="107"/>
      <c r="B93" s="108"/>
      <c r="C93" s="109"/>
    </row>
    <row r="94" spans="1:3" x14ac:dyDescent="0.25">
      <c r="A94" s="107"/>
      <c r="B94" s="108"/>
      <c r="C94" s="109"/>
    </row>
    <row r="95" spans="1:3" x14ac:dyDescent="0.25">
      <c r="A95" s="107"/>
      <c r="B95" s="108"/>
      <c r="C95" s="109"/>
    </row>
    <row r="96" spans="1:3" x14ac:dyDescent="0.25">
      <c r="A96" s="107"/>
      <c r="B96" s="108"/>
      <c r="C96" s="109"/>
    </row>
    <row r="97" spans="1:3" x14ac:dyDescent="0.25">
      <c r="A97" s="107"/>
      <c r="B97" s="108"/>
      <c r="C97" s="109"/>
    </row>
    <row r="98" spans="1:3" x14ac:dyDescent="0.25">
      <c r="A98" s="107"/>
      <c r="B98" s="108"/>
      <c r="C98" s="109"/>
    </row>
    <row r="99" spans="1:3" x14ac:dyDescent="0.25">
      <c r="A99" s="107"/>
      <c r="B99" s="108"/>
      <c r="C99" s="109"/>
    </row>
    <row r="100" spans="1:3" x14ac:dyDescent="0.25">
      <c r="A100" s="107"/>
      <c r="B100" s="108"/>
      <c r="C100" s="109"/>
    </row>
    <row r="101" spans="1:3" x14ac:dyDescent="0.25">
      <c r="A101" s="107"/>
      <c r="B101" s="108"/>
      <c r="C101" s="109"/>
    </row>
    <row r="102" spans="1:3" x14ac:dyDescent="0.25">
      <c r="A102" s="107"/>
      <c r="B102" s="108"/>
      <c r="C102" s="109"/>
    </row>
    <row r="103" spans="1:3" x14ac:dyDescent="0.25">
      <c r="A103" s="107"/>
      <c r="B103" s="108"/>
      <c r="C103" s="109"/>
    </row>
    <row r="104" spans="1:3" x14ac:dyDescent="0.25">
      <c r="A104" s="107"/>
      <c r="B104" s="108"/>
      <c r="C104" s="109"/>
    </row>
    <row r="105" spans="1:3" x14ac:dyDescent="0.25">
      <c r="B105" s="109"/>
      <c r="C105" s="109"/>
    </row>
    <row r="106" spans="1:3" x14ac:dyDescent="0.25">
      <c r="B106" s="109"/>
      <c r="C106" s="109"/>
    </row>
    <row r="107" spans="1:3" x14ac:dyDescent="0.25">
      <c r="B107" s="109"/>
      <c r="C107" s="109"/>
    </row>
    <row r="108" spans="1:3" x14ac:dyDescent="0.25">
      <c r="B108" s="109"/>
      <c r="C108" s="109"/>
    </row>
    <row r="109" spans="1:3" x14ac:dyDescent="0.25">
      <c r="B109" s="109"/>
      <c r="C109" s="109"/>
    </row>
    <row r="110" spans="1:3" x14ac:dyDescent="0.25">
      <c r="B110" s="109"/>
      <c r="C110" s="109"/>
    </row>
    <row r="111" spans="1:3" x14ac:dyDescent="0.25">
      <c r="B111" s="109"/>
      <c r="C111" s="109"/>
    </row>
    <row r="112" spans="1:3" x14ac:dyDescent="0.25">
      <c r="B112" s="109"/>
      <c r="C112" s="109"/>
    </row>
    <row r="113" spans="2:3" x14ac:dyDescent="0.25">
      <c r="B113" s="109"/>
      <c r="C113" s="109"/>
    </row>
    <row r="114" spans="2:3" x14ac:dyDescent="0.25">
      <c r="B114" s="109"/>
      <c r="C114" s="109"/>
    </row>
    <row r="115" spans="2:3" x14ac:dyDescent="0.25">
      <c r="B115" s="109"/>
      <c r="C115" s="109"/>
    </row>
    <row r="116" spans="2:3" x14ac:dyDescent="0.25">
      <c r="B116" s="109"/>
      <c r="C116" s="109"/>
    </row>
    <row r="117" spans="2:3" x14ac:dyDescent="0.25">
      <c r="B117" s="109"/>
      <c r="C117" s="109"/>
    </row>
    <row r="118" spans="2:3" x14ac:dyDescent="0.25">
      <c r="B118" s="109"/>
      <c r="C118" s="109"/>
    </row>
    <row r="119" spans="2:3" x14ac:dyDescent="0.25">
      <c r="B119" s="109"/>
      <c r="C119" s="109"/>
    </row>
    <row r="120" spans="2:3" x14ac:dyDescent="0.25">
      <c r="B120" s="109"/>
      <c r="C120" s="109"/>
    </row>
    <row r="121" spans="2:3" x14ac:dyDescent="0.25">
      <c r="B121" s="109"/>
      <c r="C121" s="109"/>
    </row>
    <row r="122" spans="2:3" x14ac:dyDescent="0.25">
      <c r="B122" s="109"/>
      <c r="C122" s="109"/>
    </row>
    <row r="123" spans="2:3" x14ac:dyDescent="0.25">
      <c r="B123" s="109"/>
      <c r="C123" s="109"/>
    </row>
    <row r="124" spans="2:3" x14ac:dyDescent="0.25">
      <c r="B124" s="109"/>
      <c r="C124" s="109"/>
    </row>
    <row r="125" spans="2:3" x14ac:dyDescent="0.25">
      <c r="B125" s="109"/>
      <c r="C125" s="109"/>
    </row>
    <row r="126" spans="2:3" x14ac:dyDescent="0.25">
      <c r="B126" s="109"/>
      <c r="C126" s="109"/>
    </row>
    <row r="127" spans="2:3" x14ac:dyDescent="0.25">
      <c r="B127" s="109"/>
      <c r="C127" s="109"/>
    </row>
    <row r="128" spans="2:3" x14ac:dyDescent="0.25">
      <c r="B128" s="109"/>
      <c r="C128" s="109"/>
    </row>
    <row r="129" spans="2:3" x14ac:dyDescent="0.25">
      <c r="B129" s="109"/>
      <c r="C129" s="109"/>
    </row>
    <row r="130" spans="2:3" x14ac:dyDescent="0.25">
      <c r="B130" s="109"/>
      <c r="C130" s="109"/>
    </row>
    <row r="131" spans="2:3" x14ac:dyDescent="0.25">
      <c r="B131" s="109"/>
      <c r="C131" s="109"/>
    </row>
    <row r="132" spans="2:3" x14ac:dyDescent="0.25">
      <c r="B132" s="109"/>
      <c r="C132" s="109"/>
    </row>
    <row r="133" spans="2:3" x14ac:dyDescent="0.25">
      <c r="B133" s="109"/>
      <c r="C133" s="109"/>
    </row>
    <row r="134" spans="2:3" x14ac:dyDescent="0.25">
      <c r="B134" s="109"/>
      <c r="C134" s="109"/>
    </row>
    <row r="135" spans="2:3" x14ac:dyDescent="0.25">
      <c r="B135" s="109"/>
      <c r="C135" s="109"/>
    </row>
    <row r="136" spans="2:3" x14ac:dyDescent="0.25">
      <c r="B136" s="109"/>
      <c r="C136" s="109"/>
    </row>
    <row r="137" spans="2:3" x14ac:dyDescent="0.25">
      <c r="B137" s="109"/>
      <c r="C137" s="109"/>
    </row>
    <row r="138" spans="2:3" x14ac:dyDescent="0.25">
      <c r="B138" s="109"/>
      <c r="C138" s="109"/>
    </row>
    <row r="139" spans="2:3" x14ac:dyDescent="0.25">
      <c r="B139" s="109"/>
      <c r="C139" s="109"/>
    </row>
    <row r="140" spans="2:3" x14ac:dyDescent="0.25">
      <c r="B140" s="109"/>
      <c r="C140" s="109"/>
    </row>
    <row r="141" spans="2:3" x14ac:dyDescent="0.25">
      <c r="B141" s="109"/>
      <c r="C141" s="109"/>
    </row>
    <row r="142" spans="2:3" x14ac:dyDescent="0.25">
      <c r="B142" s="109"/>
      <c r="C142" s="109"/>
    </row>
    <row r="143" spans="2:3" x14ac:dyDescent="0.25">
      <c r="B143" s="109"/>
      <c r="C143" s="109"/>
    </row>
    <row r="144" spans="2:3" x14ac:dyDescent="0.25">
      <c r="B144" s="109"/>
      <c r="C144" s="109"/>
    </row>
    <row r="145" spans="2:3" x14ac:dyDescent="0.25">
      <c r="B145" s="109"/>
      <c r="C145" s="109"/>
    </row>
    <row r="146" spans="2:3" x14ac:dyDescent="0.25">
      <c r="B146" s="109"/>
      <c r="C146" s="109"/>
    </row>
    <row r="147" spans="2:3" x14ac:dyDescent="0.25">
      <c r="B147" s="109"/>
      <c r="C147" s="109"/>
    </row>
    <row r="148" spans="2:3" x14ac:dyDescent="0.25">
      <c r="B148" s="109"/>
      <c r="C148" s="109"/>
    </row>
    <row r="149" spans="2:3" x14ac:dyDescent="0.25">
      <c r="B149" s="109"/>
      <c r="C149" s="109"/>
    </row>
    <row r="150" spans="2:3" x14ac:dyDescent="0.25">
      <c r="B150" s="109"/>
      <c r="C150" s="109"/>
    </row>
    <row r="151" spans="2:3" x14ac:dyDescent="0.25">
      <c r="B151" s="109"/>
      <c r="C151" s="109"/>
    </row>
    <row r="152" spans="2:3" x14ac:dyDescent="0.25">
      <c r="B152" s="109"/>
      <c r="C152" s="109"/>
    </row>
  </sheetData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52"/>
  <sheetViews>
    <sheetView workbookViewId="0">
      <selection activeCell="D17" sqref="D17"/>
    </sheetView>
  </sheetViews>
  <sheetFormatPr defaultRowHeight="15" x14ac:dyDescent="0.25"/>
  <cols>
    <col min="1" max="1" width="11.5703125" style="110" customWidth="1"/>
    <col min="2" max="2" width="23.42578125" style="93" customWidth="1"/>
    <col min="3" max="3" width="15.140625" style="164" customWidth="1"/>
    <col min="4" max="7" width="9.140625" style="95"/>
    <col min="10" max="16384" width="9.140625" style="95"/>
  </cols>
  <sheetData>
    <row r="2" spans="1:3" x14ac:dyDescent="0.25">
      <c r="A2" s="150" t="s">
        <v>149</v>
      </c>
    </row>
    <row r="4" spans="1:3" ht="37.5" customHeight="1" x14ac:dyDescent="0.25">
      <c r="A4" s="11" t="s">
        <v>142</v>
      </c>
      <c r="B4" s="97" t="s">
        <v>150</v>
      </c>
      <c r="C4" s="165"/>
    </row>
    <row r="5" spans="1:3" x14ac:dyDescent="0.25">
      <c r="A5" s="101">
        <v>41426</v>
      </c>
      <c r="B5" s="106">
        <v>31.797899999999998</v>
      </c>
      <c r="C5" s="166"/>
    </row>
    <row r="6" spans="1:3" x14ac:dyDescent="0.25">
      <c r="A6" s="101">
        <v>41429</v>
      </c>
      <c r="B6" s="106">
        <v>32.048699999999997</v>
      </c>
      <c r="C6" s="166"/>
    </row>
    <row r="7" spans="1:3" x14ac:dyDescent="0.25">
      <c r="A7" s="101">
        <v>41430</v>
      </c>
      <c r="B7" s="106">
        <v>31.834399999999999</v>
      </c>
      <c r="C7" s="166"/>
    </row>
    <row r="8" spans="1:3" x14ac:dyDescent="0.25">
      <c r="A8" s="101">
        <v>41431</v>
      </c>
      <c r="B8" s="106">
        <v>31.9816</v>
      </c>
      <c r="C8" s="166"/>
    </row>
    <row r="9" spans="1:3" x14ac:dyDescent="0.25">
      <c r="A9" s="101">
        <v>41432</v>
      </c>
      <c r="B9" s="106">
        <v>32.138500000000001</v>
      </c>
      <c r="C9" s="166"/>
    </row>
    <row r="10" spans="1:3" x14ac:dyDescent="0.25">
      <c r="A10" s="101">
        <v>41433</v>
      </c>
      <c r="B10" s="106">
        <v>32.239699999999999</v>
      </c>
      <c r="C10" s="166"/>
    </row>
    <row r="11" spans="1:3" x14ac:dyDescent="0.25">
      <c r="A11" s="101">
        <v>41436</v>
      </c>
      <c r="B11" s="106">
        <v>32.324599999999997</v>
      </c>
      <c r="C11" s="166"/>
    </row>
    <row r="12" spans="1:3" x14ac:dyDescent="0.25">
      <c r="A12" s="101">
        <v>41437</v>
      </c>
      <c r="B12" s="106">
        <v>32.395099999999999</v>
      </c>
      <c r="C12" s="166"/>
    </row>
    <row r="13" spans="1:3" x14ac:dyDescent="0.25">
      <c r="A13" s="101">
        <v>41439</v>
      </c>
      <c r="B13" s="106">
        <v>32.346699999999998</v>
      </c>
      <c r="C13" s="166"/>
    </row>
    <row r="14" spans="1:3" x14ac:dyDescent="0.25">
      <c r="A14" s="101">
        <v>41440</v>
      </c>
      <c r="B14" s="106">
        <v>31.802900000000001</v>
      </c>
      <c r="C14" s="166"/>
    </row>
    <row r="15" spans="1:3" x14ac:dyDescent="0.25">
      <c r="A15" s="101">
        <v>41443</v>
      </c>
      <c r="B15" s="106">
        <v>31.678999999999998</v>
      </c>
      <c r="C15" s="166"/>
    </row>
    <row r="16" spans="1:3" x14ac:dyDescent="0.25">
      <c r="A16" s="101">
        <v>41444</v>
      </c>
      <c r="B16" s="106">
        <v>31.882400000000001</v>
      </c>
      <c r="C16" s="166"/>
    </row>
    <row r="17" spans="1:3" x14ac:dyDescent="0.25">
      <c r="A17" s="101">
        <v>41445</v>
      </c>
      <c r="B17" s="106">
        <v>32.120100000000001</v>
      </c>
      <c r="C17" s="166"/>
    </row>
    <row r="18" spans="1:3" x14ac:dyDescent="0.25">
      <c r="A18" s="101">
        <v>41446</v>
      </c>
      <c r="B18" s="106">
        <v>32.704099999999997</v>
      </c>
      <c r="C18" s="166"/>
    </row>
    <row r="19" spans="1:3" x14ac:dyDescent="0.25">
      <c r="A19" s="101">
        <v>41447</v>
      </c>
      <c r="B19" s="106">
        <v>32.743299999999998</v>
      </c>
      <c r="C19" s="166"/>
    </row>
    <row r="20" spans="1:3" x14ac:dyDescent="0.25">
      <c r="A20" s="101">
        <v>41450</v>
      </c>
      <c r="B20" s="106">
        <v>32.909700000000001</v>
      </c>
      <c r="C20" s="166"/>
    </row>
    <row r="21" spans="1:3" x14ac:dyDescent="0.25">
      <c r="A21" s="101">
        <v>41451</v>
      </c>
      <c r="B21" s="106">
        <v>32.713999999999999</v>
      </c>
      <c r="C21" s="166"/>
    </row>
    <row r="22" spans="1:3" x14ac:dyDescent="0.25">
      <c r="A22" s="101">
        <v>41452</v>
      </c>
      <c r="B22" s="106">
        <v>32.887599999999999</v>
      </c>
      <c r="C22" s="166"/>
    </row>
    <row r="23" spans="1:3" x14ac:dyDescent="0.25">
      <c r="A23" s="101">
        <v>41453</v>
      </c>
      <c r="B23" s="106">
        <v>32.876600000000003</v>
      </c>
      <c r="C23" s="166"/>
    </row>
    <row r="24" spans="1:3" x14ac:dyDescent="0.25">
      <c r="A24" s="101">
        <v>41454</v>
      </c>
      <c r="B24" s="106">
        <v>32.709000000000003</v>
      </c>
      <c r="C24" s="166">
        <v>100</v>
      </c>
    </row>
    <row r="25" spans="1:3" x14ac:dyDescent="0.25">
      <c r="A25" s="101">
        <v>41457</v>
      </c>
      <c r="B25" s="106">
        <v>32.851700000000001</v>
      </c>
      <c r="C25" s="166"/>
    </row>
    <row r="26" spans="1:3" x14ac:dyDescent="0.25">
      <c r="A26" s="101">
        <v>41458</v>
      </c>
      <c r="B26" s="106">
        <v>32.947499999999998</v>
      </c>
      <c r="C26" s="166"/>
    </row>
    <row r="27" spans="1:3" x14ac:dyDescent="0.25">
      <c r="A27" s="101">
        <v>41459</v>
      </c>
      <c r="B27" s="106">
        <v>33.220399999999998</v>
      </c>
      <c r="C27" s="166"/>
    </row>
    <row r="28" spans="1:3" x14ac:dyDescent="0.25">
      <c r="A28" s="101">
        <v>41460</v>
      </c>
      <c r="B28" s="106">
        <v>33.160499999999999</v>
      </c>
      <c r="C28" s="166"/>
    </row>
    <row r="29" spans="1:3" x14ac:dyDescent="0.25">
      <c r="A29" s="101">
        <v>41461</v>
      </c>
      <c r="B29" s="106">
        <v>33.224699999999999</v>
      </c>
      <c r="C29" s="166"/>
    </row>
    <row r="30" spans="1:3" x14ac:dyDescent="0.25">
      <c r="A30" s="101">
        <v>41464</v>
      </c>
      <c r="B30" s="106">
        <v>33.320999999999998</v>
      </c>
      <c r="C30" s="166"/>
    </row>
    <row r="31" spans="1:3" x14ac:dyDescent="0.25">
      <c r="A31" s="101">
        <v>41465</v>
      </c>
      <c r="B31" s="106">
        <v>33.084200000000003</v>
      </c>
      <c r="C31" s="166"/>
    </row>
    <row r="32" spans="1:3" x14ac:dyDescent="0.25">
      <c r="A32" s="101">
        <v>41466</v>
      </c>
      <c r="B32" s="106">
        <v>32.911200000000001</v>
      </c>
      <c r="C32" s="166"/>
    </row>
    <row r="33" spans="1:3" x14ac:dyDescent="0.25">
      <c r="A33" s="101">
        <v>41467</v>
      </c>
      <c r="B33" s="106">
        <v>32.5867</v>
      </c>
      <c r="C33" s="166"/>
    </row>
    <row r="34" spans="1:3" x14ac:dyDescent="0.25">
      <c r="A34" s="101">
        <v>41468</v>
      </c>
      <c r="B34" s="106">
        <v>32.642899999999997</v>
      </c>
      <c r="C34" s="166"/>
    </row>
    <row r="35" spans="1:3" x14ac:dyDescent="0.25">
      <c r="A35" s="101">
        <v>41471</v>
      </c>
      <c r="B35" s="106">
        <v>32.622</v>
      </c>
      <c r="C35" s="166"/>
    </row>
    <row r="36" spans="1:3" x14ac:dyDescent="0.25">
      <c r="A36" s="101">
        <v>41472</v>
      </c>
      <c r="B36" s="106">
        <v>32.541699999999999</v>
      </c>
      <c r="C36" s="166"/>
    </row>
    <row r="37" spans="1:3" x14ac:dyDescent="0.25">
      <c r="A37" s="101">
        <v>41473</v>
      </c>
      <c r="B37" s="106">
        <v>32.452599999999997</v>
      </c>
      <c r="C37" s="166"/>
    </row>
    <row r="38" spans="1:3" x14ac:dyDescent="0.25">
      <c r="A38" s="101">
        <v>41474</v>
      </c>
      <c r="B38" s="106">
        <v>32.399799999999999</v>
      </c>
      <c r="C38" s="166"/>
    </row>
    <row r="39" spans="1:3" x14ac:dyDescent="0.25">
      <c r="A39" s="101">
        <v>41475</v>
      </c>
      <c r="B39" s="106">
        <v>32.428800000000003</v>
      </c>
      <c r="C39" s="166"/>
    </row>
    <row r="40" spans="1:3" x14ac:dyDescent="0.25">
      <c r="A40" s="101">
        <v>41478</v>
      </c>
      <c r="B40" s="106">
        <v>32.323599999999999</v>
      </c>
      <c r="C40" s="166"/>
    </row>
    <row r="41" spans="1:3" x14ac:dyDescent="0.25">
      <c r="A41" s="101">
        <v>41479</v>
      </c>
      <c r="B41" s="106">
        <v>32.310600000000001</v>
      </c>
      <c r="C41" s="166"/>
    </row>
    <row r="42" spans="1:3" x14ac:dyDescent="0.25">
      <c r="A42" s="101">
        <v>41480</v>
      </c>
      <c r="B42" s="106">
        <v>32.346200000000003</v>
      </c>
      <c r="C42" s="166"/>
    </row>
    <row r="43" spans="1:3" x14ac:dyDescent="0.25">
      <c r="A43" s="101">
        <v>41481</v>
      </c>
      <c r="B43" s="106">
        <v>32.537599999999998</v>
      </c>
      <c r="C43" s="166"/>
    </row>
    <row r="44" spans="1:3" x14ac:dyDescent="0.25">
      <c r="A44" s="101">
        <v>41482</v>
      </c>
      <c r="B44" s="106">
        <v>32.637099999999997</v>
      </c>
      <c r="C44" s="166"/>
    </row>
    <row r="45" spans="1:3" x14ac:dyDescent="0.25">
      <c r="A45" s="101">
        <v>41485</v>
      </c>
      <c r="B45" s="106">
        <v>32.855600000000003</v>
      </c>
      <c r="C45" s="166"/>
    </row>
    <row r="46" spans="1:3" x14ac:dyDescent="0.25">
      <c r="A46" s="101">
        <v>41486</v>
      </c>
      <c r="B46" s="106">
        <v>32.890099999999997</v>
      </c>
      <c r="C46" s="166"/>
    </row>
    <row r="47" spans="1:3" x14ac:dyDescent="0.25">
      <c r="A47" s="101">
        <v>41487</v>
      </c>
      <c r="B47" s="106">
        <v>33.033000000000001</v>
      </c>
      <c r="C47" s="166"/>
    </row>
    <row r="48" spans="1:3" x14ac:dyDescent="0.25">
      <c r="A48" s="101">
        <v>41488</v>
      </c>
      <c r="B48" s="106">
        <v>32.9741</v>
      </c>
      <c r="C48" s="166"/>
    </row>
    <row r="49" spans="1:3" x14ac:dyDescent="0.25">
      <c r="A49" s="101">
        <v>41489</v>
      </c>
      <c r="B49" s="106">
        <v>33.097799999999999</v>
      </c>
      <c r="C49" s="166"/>
    </row>
    <row r="50" spans="1:3" x14ac:dyDescent="0.25">
      <c r="A50" s="101">
        <v>41492</v>
      </c>
      <c r="B50" s="106">
        <v>32.881100000000004</v>
      </c>
      <c r="C50" s="166"/>
    </row>
    <row r="51" spans="1:3" x14ac:dyDescent="0.25">
      <c r="A51" s="101">
        <v>41493</v>
      </c>
      <c r="B51" s="106">
        <v>32.939</v>
      </c>
      <c r="C51" s="166"/>
    </row>
    <row r="52" spans="1:3" x14ac:dyDescent="0.25">
      <c r="A52" s="101">
        <v>41494</v>
      </c>
      <c r="B52" s="106">
        <v>32.9848</v>
      </c>
      <c r="C52" s="166"/>
    </row>
    <row r="53" spans="1:3" x14ac:dyDescent="0.25">
      <c r="A53" s="101">
        <v>41495</v>
      </c>
      <c r="B53" s="106">
        <v>32.940100000000001</v>
      </c>
      <c r="C53" s="166"/>
    </row>
    <row r="54" spans="1:3" x14ac:dyDescent="0.25">
      <c r="A54" s="101">
        <v>41496</v>
      </c>
      <c r="B54" s="106">
        <v>32.860599999999998</v>
      </c>
      <c r="C54" s="166"/>
    </row>
    <row r="55" spans="1:3" x14ac:dyDescent="0.25">
      <c r="A55" s="101">
        <v>41499</v>
      </c>
      <c r="B55" s="106">
        <v>32.890999999999998</v>
      </c>
      <c r="C55" s="166"/>
    </row>
    <row r="56" spans="1:3" x14ac:dyDescent="0.25">
      <c r="A56" s="101">
        <v>41500</v>
      </c>
      <c r="B56" s="106">
        <v>33.0426</v>
      </c>
      <c r="C56" s="166"/>
    </row>
    <row r="57" spans="1:3" x14ac:dyDescent="0.25">
      <c r="A57" s="101">
        <v>41501</v>
      </c>
      <c r="B57" s="106">
        <v>33.158299999999997</v>
      </c>
      <c r="C57" s="166"/>
    </row>
    <row r="58" spans="1:3" x14ac:dyDescent="0.25">
      <c r="A58" s="101">
        <v>41502</v>
      </c>
      <c r="B58" s="106">
        <v>33.000399999999999</v>
      </c>
      <c r="C58" s="166"/>
    </row>
    <row r="59" spans="1:3" x14ac:dyDescent="0.25">
      <c r="A59" s="101">
        <v>41503</v>
      </c>
      <c r="B59" s="106">
        <v>32.942100000000003</v>
      </c>
      <c r="C59" s="166"/>
    </row>
    <row r="60" spans="1:3" x14ac:dyDescent="0.25">
      <c r="A60" s="101">
        <v>41506</v>
      </c>
      <c r="B60" s="106">
        <v>32.922600000000003</v>
      </c>
      <c r="C60" s="166"/>
    </row>
    <row r="61" spans="1:3" x14ac:dyDescent="0.25">
      <c r="A61" s="101">
        <v>41507</v>
      </c>
      <c r="B61" s="106">
        <v>33.000599999999999</v>
      </c>
      <c r="C61" s="166"/>
    </row>
    <row r="62" spans="1:3" x14ac:dyDescent="0.25">
      <c r="A62" s="101">
        <v>41508</v>
      </c>
      <c r="B62" s="106">
        <v>32.973700000000001</v>
      </c>
      <c r="C62" s="166"/>
    </row>
    <row r="63" spans="1:3" x14ac:dyDescent="0.25">
      <c r="A63" s="101">
        <v>41509</v>
      </c>
      <c r="B63" s="106">
        <v>33.190800000000003</v>
      </c>
      <c r="C63" s="166"/>
    </row>
    <row r="64" spans="1:3" x14ac:dyDescent="0.25">
      <c r="A64" s="105">
        <v>41510</v>
      </c>
      <c r="B64" s="106">
        <v>33.055199999999999</v>
      </c>
      <c r="C64" s="166"/>
    </row>
    <row r="65" spans="1:2" x14ac:dyDescent="0.25">
      <c r="A65" s="107">
        <v>41513</v>
      </c>
      <c r="B65" s="109">
        <v>32.956400000000002</v>
      </c>
    </row>
    <row r="66" spans="1:2" x14ac:dyDescent="0.25">
      <c r="A66" s="107">
        <v>41514</v>
      </c>
      <c r="B66" s="109">
        <v>33.122399999999999</v>
      </c>
    </row>
    <row r="67" spans="1:2" x14ac:dyDescent="0.25">
      <c r="A67" s="107">
        <v>41515</v>
      </c>
      <c r="B67" s="109">
        <v>33.1798</v>
      </c>
    </row>
    <row r="68" spans="1:2" x14ac:dyDescent="0.25">
      <c r="A68" s="107">
        <v>41516</v>
      </c>
      <c r="B68" s="109">
        <v>33.1783</v>
      </c>
    </row>
    <row r="69" spans="1:2" x14ac:dyDescent="0.25">
      <c r="A69" s="107">
        <v>41517</v>
      </c>
      <c r="B69" s="109">
        <v>33.247399999999999</v>
      </c>
    </row>
    <row r="70" spans="1:2" x14ac:dyDescent="0.25">
      <c r="A70" s="107">
        <v>41520</v>
      </c>
      <c r="B70" s="109">
        <v>33.252200000000002</v>
      </c>
    </row>
    <row r="71" spans="1:2" x14ac:dyDescent="0.25">
      <c r="A71" s="107">
        <v>41521</v>
      </c>
      <c r="B71" s="109">
        <v>33.369300000000003</v>
      </c>
    </row>
    <row r="72" spans="1:2" x14ac:dyDescent="0.25">
      <c r="A72" s="107">
        <v>41522</v>
      </c>
      <c r="B72" s="109">
        <v>33.465600000000002</v>
      </c>
    </row>
    <row r="73" spans="1:2" x14ac:dyDescent="0.25">
      <c r="A73" s="107">
        <v>41523</v>
      </c>
      <c r="B73" s="109">
        <v>33.390099999999997</v>
      </c>
    </row>
    <row r="74" spans="1:2" x14ac:dyDescent="0.25">
      <c r="A74" s="107">
        <v>41524</v>
      </c>
      <c r="B74" s="109">
        <v>33.433799999999998</v>
      </c>
    </row>
    <row r="75" spans="1:2" x14ac:dyDescent="0.25">
      <c r="A75" s="107">
        <v>41527</v>
      </c>
      <c r="B75" s="109">
        <v>33.324300000000001</v>
      </c>
    </row>
    <row r="76" spans="1:2" x14ac:dyDescent="0.25">
      <c r="A76" s="107">
        <v>41528</v>
      </c>
      <c r="B76" s="109">
        <v>33.06</v>
      </c>
    </row>
    <row r="77" spans="1:2" x14ac:dyDescent="0.25">
      <c r="A77" s="107">
        <v>41529</v>
      </c>
      <c r="B77" s="109">
        <v>32.962899999999998</v>
      </c>
    </row>
    <row r="78" spans="1:2" x14ac:dyDescent="0.25">
      <c r="A78" s="107">
        <v>41530</v>
      </c>
      <c r="B78" s="109">
        <v>32.673099999999998</v>
      </c>
    </row>
    <row r="79" spans="1:2" x14ac:dyDescent="0.25">
      <c r="A79" s="107">
        <v>41531</v>
      </c>
      <c r="B79" s="109">
        <v>32.740600000000001</v>
      </c>
    </row>
    <row r="80" spans="1:2" x14ac:dyDescent="0.25">
      <c r="A80" s="107">
        <v>41534</v>
      </c>
      <c r="B80" s="109">
        <v>32.290700000000001</v>
      </c>
    </row>
    <row r="81" spans="1:2" x14ac:dyDescent="0.25">
      <c r="A81" s="107">
        <v>41535</v>
      </c>
      <c r="B81" s="109">
        <v>32.323700000000002</v>
      </c>
    </row>
    <row r="82" spans="1:2" x14ac:dyDescent="0.25">
      <c r="A82" s="107">
        <v>41536</v>
      </c>
      <c r="B82" s="109">
        <v>32.244999999999997</v>
      </c>
    </row>
    <row r="83" spans="1:2" x14ac:dyDescent="0.25">
      <c r="A83" s="107">
        <v>41537</v>
      </c>
      <c r="B83" s="109">
        <v>31.589200000000002</v>
      </c>
    </row>
    <row r="84" spans="1:2" x14ac:dyDescent="0.25">
      <c r="A84" s="107">
        <v>41538</v>
      </c>
      <c r="B84" s="109">
        <v>31.732600000000001</v>
      </c>
    </row>
    <row r="85" spans="1:2" x14ac:dyDescent="0.25">
      <c r="A85" s="107">
        <v>41541</v>
      </c>
      <c r="B85" s="109">
        <v>31.910599999999999</v>
      </c>
    </row>
    <row r="86" spans="1:2" x14ac:dyDescent="0.25">
      <c r="A86" s="107">
        <v>41542</v>
      </c>
      <c r="B86" s="109">
        <v>31.816700000000001</v>
      </c>
    </row>
    <row r="87" spans="1:2" x14ac:dyDescent="0.25">
      <c r="A87" s="107">
        <v>41543</v>
      </c>
      <c r="B87" s="109">
        <v>31.9343</v>
      </c>
    </row>
    <row r="88" spans="1:2" x14ac:dyDescent="0.25">
      <c r="A88" s="107">
        <v>41544</v>
      </c>
      <c r="B88" s="109">
        <v>32.1736</v>
      </c>
    </row>
    <row r="89" spans="1:2" x14ac:dyDescent="0.25">
      <c r="A89" s="107">
        <v>41545</v>
      </c>
      <c r="B89" s="109">
        <v>32.345100000000002</v>
      </c>
    </row>
    <row r="90" spans="1:2" x14ac:dyDescent="0.25">
      <c r="A90" s="107">
        <v>41548</v>
      </c>
      <c r="B90" s="109">
        <v>32.483899999999998</v>
      </c>
    </row>
    <row r="91" spans="1:2" x14ac:dyDescent="0.25">
      <c r="A91" s="107">
        <v>41549</v>
      </c>
      <c r="B91" s="109">
        <v>32.296500000000002</v>
      </c>
    </row>
    <row r="92" spans="1:2" x14ac:dyDescent="0.25">
      <c r="A92" s="107">
        <v>41550</v>
      </c>
      <c r="B92" s="109">
        <v>32.297899999999998</v>
      </c>
    </row>
    <row r="93" spans="1:2" x14ac:dyDescent="0.25">
      <c r="A93" s="107">
        <v>41551</v>
      </c>
      <c r="B93" s="109">
        <v>32.125</v>
      </c>
    </row>
    <row r="94" spans="1:2" x14ac:dyDescent="0.25">
      <c r="A94" s="107">
        <v>41552</v>
      </c>
      <c r="B94" s="109">
        <v>32.100499999999997</v>
      </c>
    </row>
    <row r="95" spans="1:2" x14ac:dyDescent="0.25">
      <c r="A95" s="107">
        <v>41555</v>
      </c>
      <c r="B95" s="109">
        <v>32.293100000000003</v>
      </c>
    </row>
    <row r="96" spans="1:2" x14ac:dyDescent="0.25">
      <c r="A96" s="107">
        <v>41556</v>
      </c>
      <c r="B96" s="109">
        <v>32.298400000000001</v>
      </c>
    </row>
    <row r="97" spans="1:3" x14ac:dyDescent="0.25">
      <c r="A97" s="107">
        <v>41557</v>
      </c>
      <c r="B97" s="109">
        <v>32.361899999999999</v>
      </c>
    </row>
    <row r="98" spans="1:3" x14ac:dyDescent="0.25">
      <c r="A98" s="107">
        <v>41558</v>
      </c>
      <c r="B98" s="109">
        <v>32.356400000000001</v>
      </c>
    </row>
    <row r="99" spans="1:3" x14ac:dyDescent="0.25">
      <c r="A99" s="107">
        <v>41559</v>
      </c>
      <c r="B99" s="109">
        <v>32.213299999999997</v>
      </c>
    </row>
    <row r="100" spans="1:3" x14ac:dyDescent="0.25">
      <c r="A100" s="107">
        <v>41562</v>
      </c>
      <c r="B100" s="109">
        <v>32.266300000000001</v>
      </c>
      <c r="C100" s="164">
        <v>100</v>
      </c>
    </row>
    <row r="101" spans="1:3" x14ac:dyDescent="0.25">
      <c r="A101" s="107">
        <v>41563</v>
      </c>
      <c r="B101" s="109">
        <v>32.267600000000002</v>
      </c>
    </row>
    <row r="102" spans="1:3" x14ac:dyDescent="0.25">
      <c r="A102" s="107">
        <v>41564</v>
      </c>
      <c r="B102" s="109">
        <v>32.256100000000004</v>
      </c>
    </row>
    <row r="103" spans="1:3" x14ac:dyDescent="0.25">
      <c r="A103" s="107">
        <v>41565</v>
      </c>
      <c r="B103" s="109">
        <v>32.081600000000002</v>
      </c>
    </row>
    <row r="104" spans="1:3" x14ac:dyDescent="0.25">
      <c r="A104" s="107">
        <v>41566</v>
      </c>
      <c r="B104" s="109">
        <v>31.846</v>
      </c>
    </row>
    <row r="105" spans="1:3" x14ac:dyDescent="0.25">
      <c r="B105" s="109"/>
    </row>
    <row r="106" spans="1:3" x14ac:dyDescent="0.25">
      <c r="B106" s="109"/>
    </row>
    <row r="107" spans="1:3" x14ac:dyDescent="0.25">
      <c r="B107" s="109"/>
    </row>
    <row r="108" spans="1:3" x14ac:dyDescent="0.25">
      <c r="B108" s="109"/>
    </row>
    <row r="109" spans="1:3" x14ac:dyDescent="0.25">
      <c r="B109" s="109"/>
    </row>
    <row r="110" spans="1:3" x14ac:dyDescent="0.25">
      <c r="B110" s="109"/>
    </row>
    <row r="111" spans="1:3" x14ac:dyDescent="0.25">
      <c r="B111" s="109"/>
    </row>
    <row r="112" spans="1:3" x14ac:dyDescent="0.25">
      <c r="B112" s="109"/>
    </row>
    <row r="113" spans="2:2" x14ac:dyDescent="0.25">
      <c r="B113" s="109"/>
    </row>
    <row r="114" spans="2:2" x14ac:dyDescent="0.25">
      <c r="B114" s="109"/>
    </row>
    <row r="115" spans="2:2" x14ac:dyDescent="0.25">
      <c r="B115" s="109"/>
    </row>
    <row r="116" spans="2:2" x14ac:dyDescent="0.25">
      <c r="B116" s="109"/>
    </row>
    <row r="117" spans="2:2" x14ac:dyDescent="0.25">
      <c r="B117" s="109"/>
    </row>
    <row r="118" spans="2:2" x14ac:dyDescent="0.25">
      <c r="B118" s="109"/>
    </row>
    <row r="119" spans="2:2" x14ac:dyDescent="0.25">
      <c r="B119" s="109"/>
    </row>
    <row r="120" spans="2:2" x14ac:dyDescent="0.25">
      <c r="B120" s="109"/>
    </row>
    <row r="121" spans="2:2" x14ac:dyDescent="0.25">
      <c r="B121" s="109"/>
    </row>
    <row r="122" spans="2:2" x14ac:dyDescent="0.25">
      <c r="B122" s="109"/>
    </row>
    <row r="123" spans="2:2" x14ac:dyDescent="0.25">
      <c r="B123" s="109"/>
    </row>
    <row r="124" spans="2:2" x14ac:dyDescent="0.25">
      <c r="B124" s="109"/>
    </row>
    <row r="125" spans="2:2" x14ac:dyDescent="0.25">
      <c r="B125" s="109"/>
    </row>
    <row r="126" spans="2:2" x14ac:dyDescent="0.25">
      <c r="B126" s="109"/>
    </row>
    <row r="127" spans="2:2" x14ac:dyDescent="0.25">
      <c r="B127" s="109"/>
    </row>
    <row r="128" spans="2:2" x14ac:dyDescent="0.25">
      <c r="B128" s="109"/>
    </row>
    <row r="129" spans="2:2" x14ac:dyDescent="0.25">
      <c r="B129" s="109"/>
    </row>
    <row r="130" spans="2:2" x14ac:dyDescent="0.25">
      <c r="B130" s="109"/>
    </row>
    <row r="131" spans="2:2" x14ac:dyDescent="0.25">
      <c r="B131" s="109"/>
    </row>
    <row r="132" spans="2:2" x14ac:dyDescent="0.25">
      <c r="B132" s="109"/>
    </row>
    <row r="133" spans="2:2" x14ac:dyDescent="0.25">
      <c r="B133" s="109"/>
    </row>
    <row r="134" spans="2:2" x14ac:dyDescent="0.25">
      <c r="B134" s="109"/>
    </row>
    <row r="135" spans="2:2" x14ac:dyDescent="0.25">
      <c r="B135" s="109"/>
    </row>
    <row r="136" spans="2:2" x14ac:dyDescent="0.25">
      <c r="B136" s="109"/>
    </row>
    <row r="137" spans="2:2" x14ac:dyDescent="0.25">
      <c r="B137" s="109"/>
    </row>
    <row r="138" spans="2:2" x14ac:dyDescent="0.25">
      <c r="B138" s="109"/>
    </row>
    <row r="139" spans="2:2" x14ac:dyDescent="0.25">
      <c r="B139" s="109"/>
    </row>
    <row r="140" spans="2:2" x14ac:dyDescent="0.25">
      <c r="B140" s="109"/>
    </row>
    <row r="141" spans="2:2" x14ac:dyDescent="0.25">
      <c r="B141" s="109"/>
    </row>
    <row r="142" spans="2:2" x14ac:dyDescent="0.25">
      <c r="B142" s="109"/>
    </row>
    <row r="143" spans="2:2" x14ac:dyDescent="0.25">
      <c r="B143" s="109"/>
    </row>
    <row r="144" spans="2:2" x14ac:dyDescent="0.25">
      <c r="B144" s="109"/>
    </row>
    <row r="145" spans="2:2" x14ac:dyDescent="0.25">
      <c r="B145" s="109"/>
    </row>
    <row r="146" spans="2:2" x14ac:dyDescent="0.25">
      <c r="B146" s="109"/>
    </row>
    <row r="147" spans="2:2" x14ac:dyDescent="0.25">
      <c r="B147" s="109"/>
    </row>
    <row r="148" spans="2:2" x14ac:dyDescent="0.25">
      <c r="B148" s="109"/>
    </row>
    <row r="149" spans="2:2" x14ac:dyDescent="0.25">
      <c r="B149" s="109"/>
    </row>
    <row r="150" spans="2:2" x14ac:dyDescent="0.25">
      <c r="B150" s="109"/>
    </row>
    <row r="151" spans="2:2" x14ac:dyDescent="0.25">
      <c r="B151" s="109"/>
    </row>
    <row r="152" spans="2:2" x14ac:dyDescent="0.25">
      <c r="B152" s="109"/>
    </row>
  </sheetData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85"/>
  <sheetViews>
    <sheetView workbookViewId="0">
      <selection activeCell="L14" sqref="L14"/>
    </sheetView>
  </sheetViews>
  <sheetFormatPr defaultRowHeight="15" x14ac:dyDescent="0.25"/>
  <cols>
    <col min="1" max="1" width="10.42578125" customWidth="1"/>
    <col min="2" max="2" width="10.7109375" customWidth="1"/>
    <col min="3" max="3" width="24.5703125" customWidth="1"/>
    <col min="4" max="4" width="17" customWidth="1"/>
  </cols>
  <sheetData>
    <row r="2" spans="1:17" x14ac:dyDescent="0.25">
      <c r="A2" s="151" t="s">
        <v>151</v>
      </c>
    </row>
    <row r="4" spans="1:17" ht="29.25" x14ac:dyDescent="0.25">
      <c r="A4" s="11" t="s">
        <v>142</v>
      </c>
      <c r="B4" s="111" t="s">
        <v>152</v>
      </c>
      <c r="C4" s="111" t="s">
        <v>153</v>
      </c>
      <c r="D4" s="111" t="s">
        <v>154</v>
      </c>
    </row>
    <row r="5" spans="1:17" x14ac:dyDescent="0.25">
      <c r="A5" s="45">
        <v>41282</v>
      </c>
      <c r="B5" s="46">
        <v>0.26792795986135254</v>
      </c>
      <c r="C5" s="46">
        <v>0.11082363435872482</v>
      </c>
      <c r="D5" s="46">
        <v>0.15710432550262815</v>
      </c>
    </row>
    <row r="6" spans="1:17" x14ac:dyDescent="0.25">
      <c r="A6" s="45">
        <v>41283</v>
      </c>
      <c r="B6" s="46">
        <v>0.23211700975977606</v>
      </c>
      <c r="C6" s="46">
        <v>0.14388948061851092</v>
      </c>
      <c r="D6" s="46">
        <v>8.8227529141264707E-2</v>
      </c>
    </row>
    <row r="7" spans="1:17" x14ac:dyDescent="0.25">
      <c r="A7" s="45">
        <v>41284</v>
      </c>
      <c r="B7" s="46">
        <v>0.22667160244332968</v>
      </c>
      <c r="C7" s="46">
        <v>1.3178915954324685E-2</v>
      </c>
      <c r="D7" s="46">
        <v>0.21349268648900452</v>
      </c>
    </row>
    <row r="8" spans="1:17" x14ac:dyDescent="0.25">
      <c r="A8" s="45">
        <v>41285</v>
      </c>
      <c r="B8" s="46">
        <v>0.31347639299321406</v>
      </c>
      <c r="C8" s="46">
        <v>8.1437578722167794E-3</v>
      </c>
      <c r="D8" s="46">
        <v>0.3053326351209974</v>
      </c>
    </row>
    <row r="9" spans="1:17" x14ac:dyDescent="0.25">
      <c r="A9" s="45">
        <v>41288</v>
      </c>
      <c r="B9" s="46">
        <v>0.2664472639089438</v>
      </c>
      <c r="C9" s="46">
        <v>2.172991139247708E-3</v>
      </c>
      <c r="D9" s="46">
        <v>0.26427427276969628</v>
      </c>
    </row>
    <row r="10" spans="1:17" x14ac:dyDescent="0.25">
      <c r="A10" s="45">
        <v>41289</v>
      </c>
      <c r="B10" s="46">
        <v>0.34456482553006745</v>
      </c>
      <c r="C10" s="46">
        <v>1.0729268810363781E-2</v>
      </c>
      <c r="D10" s="46">
        <v>0.33383555671970433</v>
      </c>
    </row>
    <row r="11" spans="1:17" x14ac:dyDescent="0.25">
      <c r="A11" s="45">
        <v>41290</v>
      </c>
      <c r="B11" s="46">
        <v>8.3876904297967014E-2</v>
      </c>
      <c r="C11" s="46">
        <v>3.2486118849224602E-2</v>
      </c>
      <c r="D11" s="46">
        <v>5.1390785448742926E-2</v>
      </c>
    </row>
    <row r="12" spans="1:17" x14ac:dyDescent="0.25">
      <c r="A12" s="45">
        <v>41291</v>
      </c>
      <c r="B12" s="46">
        <v>2.6901175962778918E-2</v>
      </c>
      <c r="C12" s="46">
        <v>2.4941867948748968E-2</v>
      </c>
      <c r="D12" s="46">
        <v>1.9593080140299238E-3</v>
      </c>
    </row>
    <row r="13" spans="1:17" x14ac:dyDescent="0.25">
      <c r="A13" s="45">
        <v>41292</v>
      </c>
      <c r="B13" s="46">
        <v>7.26985779571796E-2</v>
      </c>
      <c r="C13" s="46">
        <v>4.5111357137653442E-2</v>
      </c>
      <c r="D13" s="46">
        <v>2.7587220819525918E-2</v>
      </c>
    </row>
    <row r="14" spans="1:17" x14ac:dyDescent="0.25">
      <c r="A14" s="45">
        <v>41295</v>
      </c>
      <c r="B14" s="46">
        <v>1.5805100247255656E-2</v>
      </c>
      <c r="C14" s="46">
        <v>1.4611107431079073E-2</v>
      </c>
      <c r="D14" s="46">
        <v>1.1939928161765637E-3</v>
      </c>
      <c r="Q14" s="140"/>
    </row>
    <row r="15" spans="1:17" x14ac:dyDescent="0.25">
      <c r="A15" s="45">
        <v>41296</v>
      </c>
      <c r="B15" s="46">
        <v>9.0995621853967257E-2</v>
      </c>
      <c r="C15" s="46">
        <v>8.8421857373178994E-2</v>
      </c>
      <c r="D15" s="46">
        <v>2.5737644807881988E-3</v>
      </c>
      <c r="Q15" s="140"/>
    </row>
    <row r="16" spans="1:17" x14ac:dyDescent="0.25">
      <c r="A16" s="45">
        <v>41297</v>
      </c>
      <c r="B16" s="46">
        <v>0.27036286939561999</v>
      </c>
      <c r="C16" s="46">
        <v>7.1062237645301465E-2</v>
      </c>
      <c r="D16" s="46">
        <v>0.19930063175031867</v>
      </c>
      <c r="Q16" s="140"/>
    </row>
    <row r="17" spans="1:17" x14ac:dyDescent="0.25">
      <c r="A17" s="45">
        <v>41298</v>
      </c>
      <c r="B17" s="46">
        <v>0.33635757921659432</v>
      </c>
      <c r="C17" s="46">
        <v>2.2616974906504529E-2</v>
      </c>
      <c r="D17" s="46">
        <v>0.31374060431008943</v>
      </c>
      <c r="Q17" s="140"/>
    </row>
    <row r="18" spans="1:17" x14ac:dyDescent="0.25">
      <c r="A18" s="45">
        <v>41299</v>
      </c>
      <c r="B18" s="46">
        <v>8.6984111738092784E-2</v>
      </c>
      <c r="C18" s="46">
        <v>4.1652541704486137E-2</v>
      </c>
      <c r="D18" s="46">
        <v>4.5331570033606799E-2</v>
      </c>
    </row>
    <row r="19" spans="1:17" x14ac:dyDescent="0.25">
      <c r="A19" s="45">
        <v>41302</v>
      </c>
      <c r="B19" s="46">
        <v>0.46117509082742358</v>
      </c>
      <c r="C19" s="46">
        <v>2.2059448815600329E-2</v>
      </c>
      <c r="D19" s="46">
        <v>0.43911564201182357</v>
      </c>
    </row>
    <row r="20" spans="1:17" x14ac:dyDescent="0.25">
      <c r="A20" s="45">
        <v>41303</v>
      </c>
      <c r="B20" s="46">
        <v>0.1574960436413487</v>
      </c>
      <c r="C20" s="46">
        <v>7.6309950726874173E-2</v>
      </c>
      <c r="D20" s="46">
        <v>8.1186092914474747E-2</v>
      </c>
    </row>
    <row r="21" spans="1:17" x14ac:dyDescent="0.25">
      <c r="A21" s="45">
        <v>41304</v>
      </c>
      <c r="B21" s="46">
        <v>8.8177820717396077E-2</v>
      </c>
      <c r="C21" s="46">
        <v>4.8043576415330969E-2</v>
      </c>
      <c r="D21" s="46">
        <v>4.013424430206556E-2</v>
      </c>
    </row>
    <row r="22" spans="1:17" x14ac:dyDescent="0.25">
      <c r="A22" s="45">
        <v>41305</v>
      </c>
      <c r="B22" s="46">
        <v>0.16265784904106112</v>
      </c>
      <c r="C22" s="46">
        <v>6.306328718584836E-2</v>
      </c>
      <c r="D22" s="46">
        <v>9.9594561855213135E-2</v>
      </c>
    </row>
    <row r="23" spans="1:17" x14ac:dyDescent="0.25">
      <c r="A23" s="45">
        <v>41306</v>
      </c>
      <c r="B23" s="46">
        <v>7.9149235301328877E-2</v>
      </c>
      <c r="C23" s="46">
        <v>7.6688553922680758E-2</v>
      </c>
      <c r="D23" s="46">
        <v>2.4606813786482154E-3</v>
      </c>
    </row>
    <row r="24" spans="1:17" x14ac:dyDescent="0.25">
      <c r="A24" s="45">
        <v>41309</v>
      </c>
      <c r="B24" s="46">
        <v>6.5032628266089382E-2</v>
      </c>
      <c r="C24" s="46">
        <v>2.7154384542196999E-2</v>
      </c>
      <c r="D24" s="46">
        <v>3.7878243723892036E-2</v>
      </c>
    </row>
    <row r="25" spans="1:17" x14ac:dyDescent="0.25">
      <c r="A25" s="45">
        <v>41310</v>
      </c>
      <c r="B25" s="46">
        <v>0.10814196668276277</v>
      </c>
      <c r="C25" s="46">
        <v>2.1519775476373969E-2</v>
      </c>
      <c r="D25" s="46">
        <v>8.6622191206388824E-2</v>
      </c>
    </row>
    <row r="26" spans="1:17" x14ac:dyDescent="0.25">
      <c r="A26" s="45">
        <v>41311</v>
      </c>
      <c r="B26" s="46">
        <v>0.10866549973327394</v>
      </c>
      <c r="C26" s="46">
        <v>1.2128147316566211E-2</v>
      </c>
      <c r="D26" s="46">
        <v>9.6537352416707412E-2</v>
      </c>
    </row>
    <row r="27" spans="1:17" x14ac:dyDescent="0.25">
      <c r="A27" s="45">
        <v>41312</v>
      </c>
      <c r="B27" s="46">
        <v>0.24327801173266084</v>
      </c>
      <c r="C27" s="46">
        <v>5.0540857077520915E-2</v>
      </c>
      <c r="D27" s="46">
        <v>0.19273715465513919</v>
      </c>
    </row>
    <row r="28" spans="1:17" x14ac:dyDescent="0.25">
      <c r="A28" s="45">
        <v>41313</v>
      </c>
      <c r="B28" s="46">
        <v>0.34106765694017421</v>
      </c>
      <c r="C28" s="46">
        <v>3.9430954350940996E-2</v>
      </c>
      <c r="D28" s="46">
        <v>0.30163670258923297</v>
      </c>
    </row>
    <row r="29" spans="1:17" x14ac:dyDescent="0.25">
      <c r="A29" s="45">
        <v>41316</v>
      </c>
      <c r="B29" s="46">
        <v>9.7823914039213006E-2</v>
      </c>
      <c r="C29" s="46">
        <v>2.8947036822644996E-2</v>
      </c>
      <c r="D29" s="46">
        <v>6.8876877216567836E-2</v>
      </c>
    </row>
    <row r="30" spans="1:17" x14ac:dyDescent="0.25">
      <c r="A30" s="45">
        <v>41317</v>
      </c>
      <c r="B30" s="46">
        <v>5.2614157980120764E-2</v>
      </c>
      <c r="C30" s="46">
        <v>1.1875952018858616E-2</v>
      </c>
      <c r="D30" s="46">
        <v>4.0738205961262153E-2</v>
      </c>
    </row>
    <row r="31" spans="1:17" x14ac:dyDescent="0.25">
      <c r="A31" s="45">
        <v>41318</v>
      </c>
      <c r="B31" s="46">
        <v>1.5690691223805644E-2</v>
      </c>
      <c r="C31" s="46">
        <v>1.4076525696358543E-2</v>
      </c>
      <c r="D31" s="46">
        <v>1.614165527447121E-3</v>
      </c>
    </row>
    <row r="32" spans="1:17" x14ac:dyDescent="0.25">
      <c r="A32" s="45">
        <v>41319</v>
      </c>
      <c r="B32" s="46">
        <v>2.6135426361122205E-2</v>
      </c>
      <c r="C32" s="46">
        <v>1.0960711276964283E-2</v>
      </c>
      <c r="D32" s="46">
        <v>1.517471508415779E-2</v>
      </c>
    </row>
    <row r="33" spans="1:4" x14ac:dyDescent="0.25">
      <c r="A33" s="45">
        <v>41320</v>
      </c>
      <c r="B33" s="46">
        <v>6.7571334227443935E-2</v>
      </c>
      <c r="C33" s="46">
        <v>1.5145081245432099E-2</v>
      </c>
      <c r="D33" s="46">
        <v>5.242625298201236E-2</v>
      </c>
    </row>
    <row r="34" spans="1:4" x14ac:dyDescent="0.25">
      <c r="A34" s="45">
        <v>41323</v>
      </c>
      <c r="B34" s="46">
        <v>0.3371162568892303</v>
      </c>
      <c r="C34" s="46">
        <v>3.6305805497405336E-2</v>
      </c>
      <c r="D34" s="46">
        <v>0.30081045139182461</v>
      </c>
    </row>
    <row r="35" spans="1:4" x14ac:dyDescent="0.25">
      <c r="A35" s="45">
        <v>41324</v>
      </c>
      <c r="B35" s="46">
        <v>0.14815361368825897</v>
      </c>
      <c r="C35" s="46">
        <v>8.4317283105494689E-2</v>
      </c>
      <c r="D35" s="46">
        <v>6.3836330582764278E-2</v>
      </c>
    </row>
    <row r="36" spans="1:4" x14ac:dyDescent="0.25">
      <c r="A36" s="45">
        <v>41325</v>
      </c>
      <c r="B36" s="46">
        <v>0.14961295896021976</v>
      </c>
      <c r="C36" s="46">
        <v>2.1660507339576904E-2</v>
      </c>
      <c r="D36" s="46">
        <v>0.1279524516206437</v>
      </c>
    </row>
    <row r="37" spans="1:4" x14ac:dyDescent="0.25">
      <c r="A37" s="45">
        <v>41326</v>
      </c>
      <c r="B37" s="46">
        <v>0.25544925438614757</v>
      </c>
      <c r="C37" s="46">
        <v>7.718235637058291E-3</v>
      </c>
      <c r="D37" s="46">
        <v>0.24773101874909012</v>
      </c>
    </row>
    <row r="38" spans="1:4" x14ac:dyDescent="0.25">
      <c r="A38" s="45">
        <v>41327</v>
      </c>
      <c r="B38" s="46">
        <v>0.30375791938567859</v>
      </c>
      <c r="C38" s="46">
        <v>5.2594912860032206E-2</v>
      </c>
      <c r="D38" s="46">
        <v>0.25116300652564649</v>
      </c>
    </row>
    <row r="39" spans="1:4" x14ac:dyDescent="0.25">
      <c r="A39" s="45">
        <v>41330</v>
      </c>
      <c r="B39" s="46">
        <v>0.42070278001981731</v>
      </c>
      <c r="C39" s="46">
        <v>1.781495671388279E-2</v>
      </c>
      <c r="D39" s="46">
        <v>0.4028878233059352</v>
      </c>
    </row>
    <row r="40" spans="1:4" x14ac:dyDescent="0.25">
      <c r="A40" s="45">
        <v>41331</v>
      </c>
      <c r="B40" s="46">
        <v>0.31873191410634272</v>
      </c>
      <c r="C40" s="46">
        <v>0.11409426384332791</v>
      </c>
      <c r="D40" s="46">
        <v>0.20463765026301542</v>
      </c>
    </row>
    <row r="41" spans="1:4" x14ac:dyDescent="0.25">
      <c r="A41" s="45">
        <v>41332</v>
      </c>
      <c r="B41" s="46">
        <v>0.18534126605616713</v>
      </c>
      <c r="C41" s="46">
        <v>2.1631273272021405E-2</v>
      </c>
      <c r="D41" s="46">
        <v>0.16370999278414589</v>
      </c>
    </row>
    <row r="42" spans="1:4" x14ac:dyDescent="0.25">
      <c r="A42" s="45">
        <v>41333</v>
      </c>
      <c r="B42" s="46">
        <v>0.43290118498787389</v>
      </c>
      <c r="C42" s="46">
        <v>1.1030089618089786E-2</v>
      </c>
      <c r="D42" s="46">
        <v>0.42187109536978434</v>
      </c>
    </row>
    <row r="43" spans="1:4" x14ac:dyDescent="0.25">
      <c r="A43" s="45">
        <v>41334</v>
      </c>
      <c r="B43" s="46">
        <v>0.211731679758592</v>
      </c>
      <c r="C43" s="46">
        <v>9.0535816506118888E-3</v>
      </c>
      <c r="D43" s="46">
        <v>0.20267809810797979</v>
      </c>
    </row>
    <row r="44" spans="1:4" x14ac:dyDescent="0.25">
      <c r="A44" s="45">
        <v>41337</v>
      </c>
      <c r="B44" s="46">
        <v>0.27230941578077272</v>
      </c>
      <c r="C44" s="46">
        <v>1.3422854020447999E-2</v>
      </c>
      <c r="D44" s="46">
        <v>0.25888656176032399</v>
      </c>
    </row>
    <row r="45" spans="1:4" x14ac:dyDescent="0.25">
      <c r="A45" s="45">
        <v>41338</v>
      </c>
      <c r="B45" s="46">
        <v>0.43053634095068283</v>
      </c>
      <c r="C45" s="46">
        <v>1.2293903481182707E-2</v>
      </c>
      <c r="D45" s="46">
        <v>0.41824243746949913</v>
      </c>
    </row>
    <row r="46" spans="1:4" x14ac:dyDescent="0.25">
      <c r="A46" s="45">
        <v>41339</v>
      </c>
      <c r="B46" s="46">
        <v>0.74332647916616423</v>
      </c>
      <c r="C46" s="46">
        <v>1.1443068686848353E-2</v>
      </c>
      <c r="D46" s="46">
        <v>0.73188341047931604</v>
      </c>
    </row>
    <row r="47" spans="1:4" x14ac:dyDescent="0.25">
      <c r="A47" s="45">
        <v>41344</v>
      </c>
      <c r="B47" s="46">
        <v>0.35150997660102284</v>
      </c>
      <c r="C47" s="46">
        <v>1.29747969942203E-2</v>
      </c>
      <c r="D47" s="46">
        <v>0.33853517960680224</v>
      </c>
    </row>
    <row r="48" spans="1:4" x14ac:dyDescent="0.25">
      <c r="A48" s="45">
        <v>41345</v>
      </c>
      <c r="B48" s="46">
        <v>0.18998860936456655</v>
      </c>
      <c r="C48" s="46">
        <v>0.16200611038924617</v>
      </c>
      <c r="D48" s="46">
        <v>2.7982498975320548E-2</v>
      </c>
    </row>
    <row r="49" spans="1:4" x14ac:dyDescent="0.25">
      <c r="A49" s="45">
        <v>41346</v>
      </c>
      <c r="B49" s="46">
        <v>0.12930508535874774</v>
      </c>
      <c r="C49" s="46">
        <v>0.12743253761285622</v>
      </c>
      <c r="D49" s="46">
        <v>1.8725477458915066E-3</v>
      </c>
    </row>
    <row r="50" spans="1:4" x14ac:dyDescent="0.25">
      <c r="A50" s="45">
        <v>41347</v>
      </c>
      <c r="B50" s="46">
        <v>0.15404177847730288</v>
      </c>
      <c r="C50" s="46">
        <v>2.7621756290326847E-2</v>
      </c>
      <c r="D50" s="46">
        <v>0.12642002218697651</v>
      </c>
    </row>
    <row r="51" spans="1:4" x14ac:dyDescent="0.25">
      <c r="A51" s="45">
        <v>41348</v>
      </c>
      <c r="B51" s="46">
        <v>0.1211689330488938</v>
      </c>
      <c r="C51" s="46">
        <v>6.9091523347008729E-2</v>
      </c>
      <c r="D51" s="46">
        <v>5.2077409701885465E-2</v>
      </c>
    </row>
    <row r="52" spans="1:4" x14ac:dyDescent="0.25">
      <c r="A52" s="45">
        <v>41351</v>
      </c>
      <c r="B52" s="46">
        <v>0.20539564215946512</v>
      </c>
      <c r="C52" s="46">
        <v>1.2452142406573569E-2</v>
      </c>
      <c r="D52" s="46">
        <v>0.19294349975289218</v>
      </c>
    </row>
    <row r="53" spans="1:4" x14ac:dyDescent="0.25">
      <c r="A53" s="45">
        <v>41352</v>
      </c>
      <c r="B53" s="46">
        <v>0.19410714594360962</v>
      </c>
      <c r="C53" s="46">
        <v>0.18803487613591402</v>
      </c>
      <c r="D53" s="46">
        <v>6.0722698076958077E-3</v>
      </c>
    </row>
    <row r="54" spans="1:4" x14ac:dyDescent="0.25">
      <c r="A54" s="45">
        <v>41353</v>
      </c>
      <c r="B54" s="46">
        <v>0.10258812757907612</v>
      </c>
      <c r="C54" s="46">
        <v>8.5255887923769268E-3</v>
      </c>
      <c r="D54" s="46">
        <v>9.4062538786699526E-2</v>
      </c>
    </row>
    <row r="55" spans="1:4" x14ac:dyDescent="0.25">
      <c r="A55" s="45">
        <v>41354</v>
      </c>
      <c r="B55" s="46">
        <v>9.4494434380349421E-2</v>
      </c>
      <c r="C55" s="46">
        <v>5.3505648815416716E-2</v>
      </c>
      <c r="D55" s="46">
        <v>4.0988785564932802E-2</v>
      </c>
    </row>
    <row r="56" spans="1:4" x14ac:dyDescent="0.25">
      <c r="A56" s="45">
        <v>41355</v>
      </c>
      <c r="B56" s="46">
        <v>0.20780146302916619</v>
      </c>
      <c r="C56" s="46">
        <v>3.3380240970858635E-2</v>
      </c>
      <c r="D56" s="46">
        <v>0.17442122205830857</v>
      </c>
    </row>
    <row r="57" spans="1:4" x14ac:dyDescent="0.25">
      <c r="A57" s="45">
        <v>41358</v>
      </c>
      <c r="B57" s="46">
        <v>0.46175391894411666</v>
      </c>
      <c r="C57" s="46">
        <v>1.2471917685007558E-2</v>
      </c>
      <c r="D57" s="46">
        <v>0.44928200125910883</v>
      </c>
    </row>
    <row r="58" spans="1:4" x14ac:dyDescent="0.25">
      <c r="A58" s="45">
        <v>41359</v>
      </c>
      <c r="B58" s="46">
        <v>0.43160299420608572</v>
      </c>
      <c r="C58" s="46">
        <v>3.3765126550765703E-2</v>
      </c>
      <c r="D58" s="46">
        <v>0.39783786765532086</v>
      </c>
    </row>
    <row r="59" spans="1:4" x14ac:dyDescent="0.25">
      <c r="A59" s="45">
        <v>41360</v>
      </c>
      <c r="B59" s="46">
        <v>0.25872465908765746</v>
      </c>
      <c r="C59" s="46">
        <v>8.2261544830540059E-2</v>
      </c>
      <c r="D59" s="46">
        <v>0.17646311425711819</v>
      </c>
    </row>
    <row r="60" spans="1:4" x14ac:dyDescent="0.25">
      <c r="A60" s="45">
        <v>41361</v>
      </c>
      <c r="B60" s="46">
        <v>0.40657054694158923</v>
      </c>
      <c r="C60" s="46">
        <v>1.2426442390086806E-2</v>
      </c>
      <c r="D60" s="46">
        <v>0.39414410455150284</v>
      </c>
    </row>
    <row r="61" spans="1:4" x14ac:dyDescent="0.25">
      <c r="A61" s="45">
        <v>41362</v>
      </c>
      <c r="B61" s="46">
        <v>0.57979324091460172</v>
      </c>
      <c r="C61" s="46">
        <v>2.2966783621690877E-2</v>
      </c>
      <c r="D61" s="46">
        <v>0.55682645729291025</v>
      </c>
    </row>
    <row r="62" spans="1:4" x14ac:dyDescent="0.25">
      <c r="A62" s="45">
        <v>41365</v>
      </c>
      <c r="B62" s="46">
        <v>0.5580459653931209</v>
      </c>
      <c r="C62" s="46">
        <v>0.11774023289713467</v>
      </c>
      <c r="D62" s="46">
        <v>0.44030573249598565</v>
      </c>
    </row>
    <row r="63" spans="1:4" x14ac:dyDescent="0.25">
      <c r="A63" s="45">
        <v>41366</v>
      </c>
      <c r="B63" s="46">
        <v>0.29052712671195002</v>
      </c>
      <c r="C63" s="46">
        <v>7.0258516952948019E-2</v>
      </c>
      <c r="D63" s="46">
        <v>0.22026860975900164</v>
      </c>
    </row>
    <row r="64" spans="1:4" x14ac:dyDescent="0.25">
      <c r="A64" s="45">
        <v>41367</v>
      </c>
      <c r="B64" s="46">
        <v>0.3077381740982712</v>
      </c>
      <c r="C64" s="46">
        <v>6.6799073696487979E-2</v>
      </c>
      <c r="D64" s="46">
        <v>0.2409391004017839</v>
      </c>
    </row>
    <row r="65" spans="1:4" x14ac:dyDescent="0.25">
      <c r="A65" s="45">
        <v>41368</v>
      </c>
      <c r="B65" s="46">
        <v>0.32982415639316243</v>
      </c>
      <c r="C65" s="46">
        <v>0.17182076011761627</v>
      </c>
      <c r="D65" s="46">
        <v>0.15800339627554616</v>
      </c>
    </row>
    <row r="66" spans="1:4" x14ac:dyDescent="0.25">
      <c r="A66" s="45">
        <v>41369</v>
      </c>
      <c r="B66" s="46">
        <v>0.41703594098202257</v>
      </c>
      <c r="C66" s="46">
        <v>0.18558611254451188</v>
      </c>
      <c r="D66" s="46">
        <v>0.23144982843751127</v>
      </c>
    </row>
    <row r="67" spans="1:4" x14ac:dyDescent="0.25">
      <c r="A67" s="45">
        <v>41372</v>
      </c>
      <c r="B67" s="46">
        <v>0.28195522103044318</v>
      </c>
      <c r="C67" s="46">
        <v>3.9690786476265574E-2</v>
      </c>
      <c r="D67" s="46">
        <v>0.24226443455417801</v>
      </c>
    </row>
    <row r="68" spans="1:4" x14ac:dyDescent="0.25">
      <c r="A68" s="45">
        <v>41373</v>
      </c>
      <c r="B68" s="46">
        <v>0.55989992439760472</v>
      </c>
      <c r="C68" s="46">
        <v>1.5672551782836112E-2</v>
      </c>
      <c r="D68" s="46">
        <v>0.54422737261476883</v>
      </c>
    </row>
    <row r="69" spans="1:4" x14ac:dyDescent="0.25">
      <c r="A69" s="45">
        <v>41374</v>
      </c>
      <c r="B69" s="46">
        <v>0.37454429004576684</v>
      </c>
      <c r="C69" s="46">
        <v>5.0523678226043103E-2</v>
      </c>
      <c r="D69" s="46">
        <v>0.3240206118197243</v>
      </c>
    </row>
    <row r="70" spans="1:4" x14ac:dyDescent="0.25">
      <c r="A70" s="45">
        <v>41375</v>
      </c>
      <c r="B70" s="46">
        <v>0.43960003896458089</v>
      </c>
      <c r="C70" s="46">
        <v>0.10185573553373009</v>
      </c>
      <c r="D70" s="46">
        <v>0.33774430343085188</v>
      </c>
    </row>
    <row r="71" spans="1:4" x14ac:dyDescent="0.25">
      <c r="A71" s="45">
        <v>41376</v>
      </c>
      <c r="B71" s="46">
        <v>0.48282630691697265</v>
      </c>
      <c r="C71" s="46">
        <v>0.10065220931283843</v>
      </c>
      <c r="D71" s="46">
        <v>0.38217409760413346</v>
      </c>
    </row>
    <row r="72" spans="1:4" x14ac:dyDescent="0.25">
      <c r="A72" s="45">
        <v>41379</v>
      </c>
      <c r="B72" s="46">
        <v>0.59667585419060332</v>
      </c>
      <c r="C72" s="46">
        <v>4.8824170754252563E-2</v>
      </c>
      <c r="D72" s="46">
        <v>0.54785168343635071</v>
      </c>
    </row>
    <row r="73" spans="1:4" x14ac:dyDescent="0.25">
      <c r="A73" s="45">
        <v>41380</v>
      </c>
      <c r="B73" s="46">
        <v>0.53171197997918185</v>
      </c>
      <c r="C73" s="46">
        <v>2.7163194447615256E-2</v>
      </c>
      <c r="D73" s="46">
        <v>0.50454878553156746</v>
      </c>
    </row>
    <row r="74" spans="1:4" x14ac:dyDescent="0.25">
      <c r="A74" s="45">
        <v>41381</v>
      </c>
      <c r="B74" s="46">
        <v>0.59890521871151714</v>
      </c>
      <c r="C74" s="46">
        <v>3.5328398924145972E-2</v>
      </c>
      <c r="D74" s="46">
        <v>0.56357681978737129</v>
      </c>
    </row>
    <row r="75" spans="1:4" x14ac:dyDescent="0.25">
      <c r="A75" s="45">
        <v>41382</v>
      </c>
      <c r="B75" s="46">
        <v>0.70347589643189556</v>
      </c>
      <c r="C75" s="46">
        <v>4.1679302386281994E-2</v>
      </c>
      <c r="D75" s="46">
        <v>0.66179659404561342</v>
      </c>
    </row>
    <row r="76" spans="1:4" x14ac:dyDescent="0.25">
      <c r="A76" s="45">
        <v>41383</v>
      </c>
      <c r="B76" s="46">
        <v>0.73768996875406168</v>
      </c>
      <c r="C76" s="46">
        <v>1.064426785925492E-2</v>
      </c>
      <c r="D76" s="46">
        <v>0.7270457008948058</v>
      </c>
    </row>
    <row r="77" spans="1:4" x14ac:dyDescent="0.25">
      <c r="A77" s="45">
        <v>41386</v>
      </c>
      <c r="B77" s="46">
        <v>1.0372861621766276</v>
      </c>
      <c r="C77" s="46">
        <v>3.8136554170962678E-2</v>
      </c>
      <c r="D77" s="46">
        <v>0.99914960800566477</v>
      </c>
    </row>
    <row r="78" spans="1:4" x14ac:dyDescent="0.25">
      <c r="A78" s="45">
        <v>41387</v>
      </c>
      <c r="B78" s="46">
        <v>1.0227329796939038</v>
      </c>
      <c r="C78" s="46">
        <v>2.4094866518830867E-2</v>
      </c>
      <c r="D78" s="46">
        <v>0.99863811317507256</v>
      </c>
    </row>
    <row r="79" spans="1:4" x14ac:dyDescent="0.25">
      <c r="A79" s="45">
        <v>41388</v>
      </c>
      <c r="B79" s="46">
        <v>1.0883629226968661</v>
      </c>
      <c r="C79" s="46">
        <v>2.2642585719383074E-2</v>
      </c>
      <c r="D79" s="46">
        <v>1.0657203369774835</v>
      </c>
    </row>
    <row r="80" spans="1:4" x14ac:dyDescent="0.25">
      <c r="A80" s="45">
        <v>41389</v>
      </c>
      <c r="B80" s="46">
        <v>1.2857155805790408</v>
      </c>
      <c r="C80" s="46">
        <v>1.1169382625845579E-2</v>
      </c>
      <c r="D80" s="46">
        <v>1.2745461979531951</v>
      </c>
    </row>
    <row r="81" spans="1:4" x14ac:dyDescent="0.25">
      <c r="A81" s="45">
        <v>41390</v>
      </c>
      <c r="B81" s="46">
        <v>1.1568596178236963</v>
      </c>
      <c r="C81" s="46">
        <v>2.9082811815450714E-2</v>
      </c>
      <c r="D81" s="46">
        <v>1.1277768060082463</v>
      </c>
    </row>
    <row r="82" spans="1:4" x14ac:dyDescent="0.25">
      <c r="A82" s="45">
        <v>41393</v>
      </c>
      <c r="B82" s="46">
        <v>1.2863927194973686</v>
      </c>
      <c r="C82" s="46">
        <v>1.7898653352137178E-2</v>
      </c>
      <c r="D82" s="46">
        <v>1.2684940661452315</v>
      </c>
    </row>
    <row r="83" spans="1:4" x14ac:dyDescent="0.25">
      <c r="A83" s="45">
        <v>41400</v>
      </c>
      <c r="B83" s="46">
        <v>1.3593471710789491</v>
      </c>
      <c r="C83" s="46">
        <v>2.2501238031519655E-2</v>
      </c>
      <c r="D83" s="46">
        <v>1.3368459330474316</v>
      </c>
    </row>
    <row r="84" spans="1:4" x14ac:dyDescent="0.25">
      <c r="A84" s="45">
        <v>41401</v>
      </c>
      <c r="B84" s="46">
        <v>1.0798712522787079</v>
      </c>
      <c r="C84" s="46">
        <v>0.11472999057682165</v>
      </c>
      <c r="D84" s="46">
        <v>0.96514126170188785</v>
      </c>
    </row>
    <row r="85" spans="1:4" x14ac:dyDescent="0.25">
      <c r="A85" s="45">
        <v>41407</v>
      </c>
      <c r="B85" s="46">
        <v>1.0497032838291183</v>
      </c>
      <c r="C85" s="46">
        <v>3.0800165746323546E-2</v>
      </c>
      <c r="D85" s="46">
        <v>1.0189031180827959</v>
      </c>
    </row>
    <row r="86" spans="1:4" x14ac:dyDescent="0.25">
      <c r="A86" s="45">
        <v>41408</v>
      </c>
      <c r="B86" s="46">
        <v>0.7707259245879382</v>
      </c>
      <c r="C86" s="46">
        <v>4.4566787751344233E-2</v>
      </c>
      <c r="D86" s="46">
        <v>0.7261591368365945</v>
      </c>
    </row>
    <row r="87" spans="1:4" x14ac:dyDescent="0.25">
      <c r="A87" s="45">
        <v>41409</v>
      </c>
      <c r="B87" s="46">
        <v>0.86432709895264148</v>
      </c>
      <c r="C87" s="46">
        <v>4.9219012375429014E-2</v>
      </c>
      <c r="D87" s="46">
        <v>0.81510808657721434</v>
      </c>
    </row>
    <row r="88" spans="1:4" x14ac:dyDescent="0.25">
      <c r="A88" s="45">
        <v>41410</v>
      </c>
      <c r="B88" s="46">
        <v>0.8076254529927076</v>
      </c>
      <c r="C88" s="46">
        <v>1.8310270201577255E-2</v>
      </c>
      <c r="D88" s="46">
        <v>0.78931518279113078</v>
      </c>
    </row>
    <row r="89" spans="1:4" x14ac:dyDescent="0.25">
      <c r="A89" s="45">
        <v>41411</v>
      </c>
      <c r="B89" s="46">
        <v>0.72028353011171675</v>
      </c>
      <c r="C89" s="46">
        <v>2.4873088624683973E-2</v>
      </c>
      <c r="D89" s="46">
        <v>0.69541044148703435</v>
      </c>
    </row>
    <row r="90" spans="1:4" x14ac:dyDescent="0.25">
      <c r="A90" s="45">
        <v>41414</v>
      </c>
      <c r="B90" s="46">
        <v>0.87531814266525865</v>
      </c>
      <c r="C90" s="46">
        <v>1.5035062320964694E-2</v>
      </c>
      <c r="D90" s="46">
        <v>0.86028308034429357</v>
      </c>
    </row>
    <row r="91" spans="1:4" x14ac:dyDescent="0.25">
      <c r="A91" s="45">
        <v>41415</v>
      </c>
      <c r="B91" s="46">
        <v>0.79747157239820932</v>
      </c>
      <c r="C91" s="46">
        <v>2.02450108805938E-2</v>
      </c>
      <c r="D91" s="46">
        <v>0.77722656151761638</v>
      </c>
    </row>
    <row r="92" spans="1:4" x14ac:dyDescent="0.25">
      <c r="A92" s="45">
        <v>41416</v>
      </c>
      <c r="B92" s="46">
        <v>0.82260259161944138</v>
      </c>
      <c r="C92" s="46">
        <v>2.561197766467356E-2</v>
      </c>
      <c r="D92" s="46">
        <v>0.79699061395476711</v>
      </c>
    </row>
    <row r="93" spans="1:4" x14ac:dyDescent="0.25">
      <c r="A93" s="45">
        <v>41417</v>
      </c>
      <c r="B93" s="46">
        <v>0.78719353887426635</v>
      </c>
      <c r="C93" s="46">
        <v>2.6519298547564352E-2</v>
      </c>
      <c r="D93" s="46">
        <v>0.76067424032670239</v>
      </c>
    </row>
    <row r="94" spans="1:4" x14ac:dyDescent="0.25">
      <c r="A94" s="45">
        <v>41418</v>
      </c>
      <c r="B94" s="46">
        <v>0.75178958141297048</v>
      </c>
      <c r="C94" s="46">
        <v>2.7779956929367897E-2</v>
      </c>
      <c r="D94" s="46">
        <v>0.72400962448360251</v>
      </c>
    </row>
    <row r="95" spans="1:4" x14ac:dyDescent="0.25">
      <c r="A95" s="45">
        <v>41421</v>
      </c>
      <c r="B95" s="46">
        <v>0.88275935826414742</v>
      </c>
      <c r="C95" s="46">
        <v>2.3620874785379831E-2</v>
      </c>
      <c r="D95" s="46">
        <v>0.85913848347876809</v>
      </c>
    </row>
    <row r="96" spans="1:4" x14ac:dyDescent="0.25">
      <c r="A96" s="45">
        <v>41422</v>
      </c>
      <c r="B96" s="46">
        <v>0.83289324852691482</v>
      </c>
      <c r="C96" s="46">
        <v>2.2810981122458093E-2</v>
      </c>
      <c r="D96" s="46">
        <v>0.8100822674044561</v>
      </c>
    </row>
    <row r="97" spans="1:4" x14ac:dyDescent="0.25">
      <c r="A97" s="45">
        <v>41423</v>
      </c>
      <c r="B97" s="46">
        <v>0.7730531295548666</v>
      </c>
      <c r="C97" s="46">
        <v>2.2811565594838257E-2</v>
      </c>
      <c r="D97" s="46">
        <v>0.75024156396002695</v>
      </c>
    </row>
    <row r="98" spans="1:4" x14ac:dyDescent="0.25">
      <c r="A98" s="45">
        <v>41424</v>
      </c>
      <c r="B98" s="46">
        <v>0.76169641468110072</v>
      </c>
      <c r="C98" s="46">
        <v>2.0999505804473136E-2</v>
      </c>
      <c r="D98" s="46">
        <v>0.74069690887662643</v>
      </c>
    </row>
    <row r="99" spans="1:4" x14ac:dyDescent="0.25">
      <c r="A99" s="45">
        <v>41425</v>
      </c>
      <c r="B99" s="46">
        <v>0.78443868572412068</v>
      </c>
      <c r="C99" s="46">
        <v>1.9258344393081394E-2</v>
      </c>
      <c r="D99" s="46">
        <v>0.7651803413310394</v>
      </c>
    </row>
    <row r="100" spans="1:4" x14ac:dyDescent="0.25">
      <c r="A100" s="45">
        <v>41428</v>
      </c>
      <c r="B100" s="46">
        <v>0.93844137387097315</v>
      </c>
      <c r="C100" s="46">
        <v>1.8878645272607734E-2</v>
      </c>
      <c r="D100" s="46">
        <v>0.91956272859836641</v>
      </c>
    </row>
    <row r="101" spans="1:4" x14ac:dyDescent="0.25">
      <c r="A101" s="45">
        <v>41429</v>
      </c>
      <c r="B101" s="46">
        <v>0.9216335001592505</v>
      </c>
      <c r="C101" s="46">
        <v>1.8576573199179613E-2</v>
      </c>
      <c r="D101" s="46">
        <v>0.90305692696007223</v>
      </c>
    </row>
    <row r="102" spans="1:4" x14ac:dyDescent="0.25">
      <c r="A102" s="45">
        <v>41430</v>
      </c>
      <c r="B102" s="46">
        <v>0.76258718715766283</v>
      </c>
      <c r="C102" s="46">
        <v>2.5930991128703111E-2</v>
      </c>
      <c r="D102" s="46">
        <v>0.73665619602896137</v>
      </c>
    </row>
    <row r="103" spans="1:4" x14ac:dyDescent="0.25">
      <c r="A103" s="45">
        <v>41431</v>
      </c>
      <c r="B103" s="46">
        <v>0.55975496335817843</v>
      </c>
      <c r="C103" s="46">
        <v>4.7892956168320858E-2</v>
      </c>
      <c r="D103" s="46">
        <v>0.5118620071898573</v>
      </c>
    </row>
    <row r="104" spans="1:4" x14ac:dyDescent="0.25">
      <c r="A104" s="45">
        <v>41432</v>
      </c>
      <c r="B104" s="46">
        <v>0.18753688312187847</v>
      </c>
      <c r="C104" s="46">
        <v>2.9562180963641754E-2</v>
      </c>
      <c r="D104" s="46">
        <v>0.15797470215823597</v>
      </c>
    </row>
    <row r="105" spans="1:4" x14ac:dyDescent="0.25">
      <c r="A105" s="45">
        <v>41435</v>
      </c>
      <c r="B105" s="46">
        <v>0.44218878283834612</v>
      </c>
      <c r="C105" s="46">
        <v>2.8371040989905158E-2</v>
      </c>
      <c r="D105" s="46">
        <v>0.41381774184844106</v>
      </c>
    </row>
    <row r="106" spans="1:4" x14ac:dyDescent="0.25">
      <c r="A106" s="45">
        <v>41438</v>
      </c>
      <c r="B106" s="46">
        <v>0.47219488796407172</v>
      </c>
      <c r="C106" s="46">
        <v>7.1391829898685448E-3</v>
      </c>
      <c r="D106" s="46">
        <v>0.46505570497420284</v>
      </c>
    </row>
    <row r="107" spans="1:4" x14ac:dyDescent="0.25">
      <c r="A107" s="45">
        <v>41439</v>
      </c>
      <c r="B107" s="46">
        <v>0.52997541943873805</v>
      </c>
      <c r="C107" s="46">
        <v>2.2960152923943142E-2</v>
      </c>
      <c r="D107" s="46">
        <v>0.50701526651479567</v>
      </c>
    </row>
    <row r="108" spans="1:4" x14ac:dyDescent="0.25">
      <c r="A108" s="45">
        <v>41442</v>
      </c>
      <c r="B108" s="46">
        <v>0.56600624615825512</v>
      </c>
      <c r="C108" s="46">
        <v>1.3423720272451522E-2</v>
      </c>
      <c r="D108" s="46">
        <v>0.55258252588580403</v>
      </c>
    </row>
    <row r="109" spans="1:4" x14ac:dyDescent="0.25">
      <c r="A109" s="45">
        <v>41443</v>
      </c>
      <c r="B109" s="46">
        <v>0.55430912520319098</v>
      </c>
      <c r="C109" s="46">
        <v>1.1678989633771893E-2</v>
      </c>
      <c r="D109" s="46">
        <v>0.5426301355694193</v>
      </c>
    </row>
    <row r="110" spans="1:4" x14ac:dyDescent="0.25">
      <c r="A110" s="45">
        <v>41444</v>
      </c>
      <c r="B110" s="46">
        <v>0.58160222132324579</v>
      </c>
      <c r="C110" s="46">
        <v>2.3357128113638055E-2</v>
      </c>
      <c r="D110" s="46">
        <v>0.55824509320960769</v>
      </c>
    </row>
    <row r="111" spans="1:4" x14ac:dyDescent="0.25">
      <c r="A111" s="45">
        <v>41445</v>
      </c>
      <c r="B111" s="46">
        <v>0.78166302687029499</v>
      </c>
      <c r="C111" s="46">
        <v>8.0896948572091315E-3</v>
      </c>
      <c r="D111" s="46">
        <v>0.77357333201308609</v>
      </c>
    </row>
    <row r="112" spans="1:4" x14ac:dyDescent="0.25">
      <c r="A112" s="45">
        <v>41446</v>
      </c>
      <c r="B112" s="46">
        <v>0.82339689515037473</v>
      </c>
      <c r="C112" s="46">
        <v>7.8815303395816695E-3</v>
      </c>
      <c r="D112" s="46">
        <v>0.81551536481079323</v>
      </c>
    </row>
    <row r="113" spans="1:4" x14ac:dyDescent="0.25">
      <c r="A113" s="45">
        <v>41449</v>
      </c>
      <c r="B113" s="46">
        <v>0.81964181193118579</v>
      </c>
      <c r="C113" s="46">
        <v>1.601638128678259E-2</v>
      </c>
      <c r="D113" s="46">
        <v>0.80362543064440373</v>
      </c>
    </row>
    <row r="114" spans="1:4" x14ac:dyDescent="0.25">
      <c r="A114" s="45">
        <v>41450</v>
      </c>
      <c r="B114" s="46">
        <v>1.0002776011975392</v>
      </c>
      <c r="C114" s="46">
        <v>3.5371460093598659E-3</v>
      </c>
      <c r="D114" s="46">
        <v>0.99674045518818255</v>
      </c>
    </row>
    <row r="115" spans="1:4" x14ac:dyDescent="0.25">
      <c r="A115" s="45">
        <v>41451</v>
      </c>
      <c r="B115" s="46">
        <v>0.92317309865612229</v>
      </c>
      <c r="C115" s="46">
        <v>5.8973579023968636E-3</v>
      </c>
      <c r="D115" s="46">
        <v>0.91727574075372498</v>
      </c>
    </row>
    <row r="116" spans="1:4" x14ac:dyDescent="0.25">
      <c r="A116" s="45">
        <v>41452</v>
      </c>
      <c r="B116" s="46">
        <v>1.031203464075418</v>
      </c>
      <c r="C116" s="46">
        <v>4.236871859531725E-3</v>
      </c>
      <c r="D116" s="46">
        <v>1.0269665922158868</v>
      </c>
    </row>
    <row r="117" spans="1:4" x14ac:dyDescent="0.25">
      <c r="A117" s="45">
        <v>41453</v>
      </c>
      <c r="B117" s="46">
        <v>1.0342608817589485</v>
      </c>
      <c r="C117" s="46">
        <v>2.6692689677137145E-3</v>
      </c>
      <c r="D117" s="46">
        <v>1.0315916127912359</v>
      </c>
    </row>
    <row r="118" spans="1:4" x14ac:dyDescent="0.25">
      <c r="A118" s="45">
        <v>41456</v>
      </c>
      <c r="B118" s="46">
        <v>0.88214570671769554</v>
      </c>
      <c r="C118" s="46">
        <v>1.8564320925289743E-2</v>
      </c>
      <c r="D118" s="46">
        <v>0.86358138579240706</v>
      </c>
    </row>
    <row r="119" spans="1:4" x14ac:dyDescent="0.25">
      <c r="A119" s="45">
        <v>41457</v>
      </c>
      <c r="B119" s="46">
        <v>0.56215831298242414</v>
      </c>
      <c r="C119" s="46">
        <v>3.7918235418249749E-2</v>
      </c>
      <c r="D119" s="46">
        <v>0.52424007756417601</v>
      </c>
    </row>
    <row r="120" spans="1:4" x14ac:dyDescent="0.25">
      <c r="A120" s="45">
        <v>41458</v>
      </c>
      <c r="B120" s="46">
        <v>0.3451074213152131</v>
      </c>
      <c r="C120" s="46">
        <v>8.1328877551799711E-2</v>
      </c>
      <c r="D120" s="46">
        <v>0.26377854376341364</v>
      </c>
    </row>
    <row r="121" spans="1:4" x14ac:dyDescent="0.25">
      <c r="A121" s="45">
        <v>41459</v>
      </c>
      <c r="B121" s="46">
        <v>0.30490947805948465</v>
      </c>
      <c r="C121" s="46">
        <v>0.1256503381723203</v>
      </c>
      <c r="D121" s="46">
        <v>0.17925913988716471</v>
      </c>
    </row>
    <row r="122" spans="1:4" x14ac:dyDescent="0.25">
      <c r="A122" s="45">
        <v>41460</v>
      </c>
      <c r="B122" s="46">
        <v>0.22410678054115823</v>
      </c>
      <c r="C122" s="46">
        <v>0.12154780282057689</v>
      </c>
      <c r="D122" s="46">
        <v>0.10255897772058155</v>
      </c>
    </row>
    <row r="123" spans="1:4" x14ac:dyDescent="0.25">
      <c r="A123" s="45">
        <v>41463</v>
      </c>
      <c r="B123" s="46">
        <v>0.17053693391698607</v>
      </c>
      <c r="C123" s="46">
        <v>9.489293080632806E-2</v>
      </c>
      <c r="D123" s="46">
        <v>7.5644003110658026E-2</v>
      </c>
    </row>
    <row r="124" spans="1:4" x14ac:dyDescent="0.25">
      <c r="A124" s="45">
        <v>41464</v>
      </c>
      <c r="B124" s="46">
        <v>0.22184094376009816</v>
      </c>
      <c r="C124" s="46">
        <v>7.3019926966445006E-2</v>
      </c>
      <c r="D124" s="46">
        <v>0.14882101679365362</v>
      </c>
    </row>
    <row r="125" spans="1:4" x14ac:dyDescent="0.25">
      <c r="A125" s="45">
        <v>41465</v>
      </c>
      <c r="B125" s="46">
        <v>0.25440599432533395</v>
      </c>
      <c r="C125" s="46">
        <v>2.7120942435584237E-2</v>
      </c>
      <c r="D125" s="46">
        <v>0.22728505188974968</v>
      </c>
    </row>
    <row r="126" spans="1:4" x14ac:dyDescent="0.25">
      <c r="A126" s="45">
        <v>41466</v>
      </c>
      <c r="B126" s="46">
        <v>0.37877482499871129</v>
      </c>
      <c r="C126" s="46">
        <v>2.2663608871112496E-2</v>
      </c>
      <c r="D126" s="46">
        <v>0.356111216127599</v>
      </c>
    </row>
    <row r="127" spans="1:4" x14ac:dyDescent="0.25">
      <c r="A127" s="45">
        <v>41467</v>
      </c>
      <c r="B127" s="46">
        <v>0.41084522331919537</v>
      </c>
      <c r="C127" s="46">
        <v>3.7627125290589744E-2</v>
      </c>
      <c r="D127" s="46">
        <v>0.37321809802860567</v>
      </c>
    </row>
    <row r="128" spans="1:4" x14ac:dyDescent="0.25">
      <c r="A128" s="45">
        <v>41470</v>
      </c>
      <c r="B128" s="46">
        <v>0.48257688585578218</v>
      </c>
      <c r="C128" s="46">
        <v>2.976272747437763E-2</v>
      </c>
      <c r="D128" s="46">
        <v>0.45281415838140493</v>
      </c>
    </row>
    <row r="129" spans="1:4" x14ac:dyDescent="0.25">
      <c r="A129" s="45">
        <v>41471</v>
      </c>
      <c r="B129" s="46">
        <v>0.58709776354240217</v>
      </c>
      <c r="C129" s="46">
        <v>1.5761071615599878E-2</v>
      </c>
      <c r="D129" s="46">
        <v>0.5713366919268027</v>
      </c>
    </row>
    <row r="130" spans="1:4" x14ac:dyDescent="0.25">
      <c r="A130" s="45">
        <v>41472</v>
      </c>
      <c r="B130" s="46">
        <v>0.47328611020648281</v>
      </c>
      <c r="C130" s="46">
        <v>3.7545936505051676E-2</v>
      </c>
      <c r="D130" s="46">
        <v>0.4357401737014312</v>
      </c>
    </row>
    <row r="131" spans="1:4" x14ac:dyDescent="0.25">
      <c r="A131" s="45">
        <v>41473</v>
      </c>
      <c r="B131" s="46">
        <v>0.45122821516129386</v>
      </c>
      <c r="C131" s="46">
        <v>3.9538117133096108E-2</v>
      </c>
      <c r="D131" s="46">
        <v>0.41169009802819712</v>
      </c>
    </row>
    <row r="132" spans="1:4" x14ac:dyDescent="0.25">
      <c r="A132" s="45">
        <v>41474</v>
      </c>
      <c r="B132" s="46">
        <v>0.37435948833432298</v>
      </c>
      <c r="C132" s="46">
        <v>4.2685694901240363E-2</v>
      </c>
      <c r="D132" s="46">
        <v>0.33167379343308268</v>
      </c>
    </row>
    <row r="133" spans="1:4" x14ac:dyDescent="0.25">
      <c r="A133" s="45">
        <v>41477</v>
      </c>
      <c r="B133" s="46">
        <v>0.52915285989356875</v>
      </c>
      <c r="C133" s="46">
        <v>3.8872086749273095E-2</v>
      </c>
      <c r="D133" s="46">
        <v>0.49028077314429597</v>
      </c>
    </row>
    <row r="134" spans="1:4" x14ac:dyDescent="0.25">
      <c r="A134" s="45">
        <v>41478</v>
      </c>
      <c r="B134" s="46">
        <v>0.48193432555442872</v>
      </c>
      <c r="C134" s="46">
        <v>3.5880402087358834E-2</v>
      </c>
      <c r="D134" s="46">
        <v>0.44605392346706962</v>
      </c>
    </row>
    <row r="135" spans="1:4" x14ac:dyDescent="0.25">
      <c r="A135" s="45">
        <v>41479</v>
      </c>
      <c r="B135" s="46">
        <v>0.43897836969734938</v>
      </c>
      <c r="C135" s="46">
        <v>2.9774757814979368E-2</v>
      </c>
      <c r="D135" s="46">
        <v>0.40920361188236964</v>
      </c>
    </row>
    <row r="136" spans="1:4" x14ac:dyDescent="0.25">
      <c r="A136" s="45">
        <v>41480</v>
      </c>
      <c r="B136" s="46">
        <v>0.71167100347038259</v>
      </c>
      <c r="C136" s="46">
        <v>1.1946545654531326E-2</v>
      </c>
      <c r="D136" s="46">
        <v>0.69972445781585102</v>
      </c>
    </row>
    <row r="137" spans="1:4" x14ac:dyDescent="0.25">
      <c r="A137" s="45">
        <v>41481</v>
      </c>
      <c r="B137" s="46">
        <v>0.8157781032403848</v>
      </c>
      <c r="C137" s="46">
        <v>6.1094045781331001E-3</v>
      </c>
      <c r="D137" s="46">
        <v>0.80966869866225288</v>
      </c>
    </row>
    <row r="138" spans="1:4" x14ac:dyDescent="0.25">
      <c r="A138" s="45">
        <v>41484</v>
      </c>
      <c r="B138" s="46">
        <v>0.87272612617650647</v>
      </c>
      <c r="C138" s="46">
        <v>9.6870457501785044E-3</v>
      </c>
      <c r="D138" s="46">
        <v>0.86303908042633037</v>
      </c>
    </row>
    <row r="139" spans="1:4" x14ac:dyDescent="0.25">
      <c r="A139" s="45">
        <v>41485</v>
      </c>
      <c r="B139" s="46">
        <v>0.74607835402429812</v>
      </c>
      <c r="C139" s="46">
        <v>1.6687721610230976E-2</v>
      </c>
      <c r="D139" s="46">
        <v>0.72939063241406554</v>
      </c>
    </row>
    <row r="140" spans="1:4" x14ac:dyDescent="0.25">
      <c r="A140" s="45">
        <v>41486</v>
      </c>
      <c r="B140" s="46">
        <v>0.68416522567713867</v>
      </c>
      <c r="C140" s="46">
        <v>3.7649931396540631E-2</v>
      </c>
      <c r="D140" s="46">
        <v>0.64651529428059773</v>
      </c>
    </row>
    <row r="141" spans="1:4" x14ac:dyDescent="0.25">
      <c r="A141" s="45">
        <v>41487</v>
      </c>
      <c r="B141" s="46">
        <v>0.60843918315957235</v>
      </c>
      <c r="C141" s="46">
        <v>2.9119901804230915E-2</v>
      </c>
      <c r="D141" s="46">
        <v>0.57931928135534161</v>
      </c>
    </row>
    <row r="142" spans="1:4" x14ac:dyDescent="0.25">
      <c r="A142" s="45">
        <v>41488</v>
      </c>
      <c r="B142" s="46">
        <v>0.41800174866992268</v>
      </c>
      <c r="C142" s="46">
        <v>4.5442186335174606E-2</v>
      </c>
      <c r="D142" s="46">
        <v>0.37255956233474985</v>
      </c>
    </row>
    <row r="143" spans="1:4" x14ac:dyDescent="0.25">
      <c r="A143" s="45">
        <v>41491</v>
      </c>
      <c r="B143" s="46">
        <v>0.44106572560836965</v>
      </c>
      <c r="C143" s="46">
        <v>2.9737428762529061E-2</v>
      </c>
      <c r="D143" s="46">
        <v>0.41132829684584149</v>
      </c>
    </row>
    <row r="144" spans="1:4" x14ac:dyDescent="0.25">
      <c r="A144" s="45">
        <v>41492</v>
      </c>
      <c r="B144" s="46">
        <v>0.44002661192206693</v>
      </c>
      <c r="C144" s="46">
        <v>3.7895707934299819E-2</v>
      </c>
      <c r="D144" s="46">
        <v>0.40213090398776741</v>
      </c>
    </row>
    <row r="145" spans="1:4" x14ac:dyDescent="0.25">
      <c r="A145" s="45">
        <v>41493</v>
      </c>
      <c r="B145" s="46">
        <v>0.33314401374257852</v>
      </c>
      <c r="C145" s="46">
        <v>7.929483835433293E-2</v>
      </c>
      <c r="D145" s="46">
        <v>0.25384917538824564</v>
      </c>
    </row>
    <row r="146" spans="1:4" x14ac:dyDescent="0.25">
      <c r="A146" s="45">
        <v>41494</v>
      </c>
      <c r="B146" s="46">
        <v>0.33332834124840383</v>
      </c>
      <c r="C146" s="46">
        <v>7.811562829904041E-2</v>
      </c>
      <c r="D146" s="46">
        <v>0.25521271294936321</v>
      </c>
    </row>
    <row r="147" spans="1:4" x14ac:dyDescent="0.25">
      <c r="A147" s="45">
        <v>41495</v>
      </c>
      <c r="B147" s="46">
        <v>0.29725583944220579</v>
      </c>
      <c r="C147" s="46">
        <v>0.10309953756043229</v>
      </c>
      <c r="D147" s="46">
        <v>0.19415630188177341</v>
      </c>
    </row>
    <row r="148" spans="1:4" x14ac:dyDescent="0.25">
      <c r="A148" s="45">
        <v>41498</v>
      </c>
      <c r="B148" s="46">
        <v>0.34493074002221696</v>
      </c>
      <c r="C148" s="46">
        <v>5.2700114688068407E-2</v>
      </c>
      <c r="D148" s="46">
        <v>0.29223062533414979</v>
      </c>
    </row>
    <row r="149" spans="1:4" x14ac:dyDescent="0.25">
      <c r="A149" s="45">
        <v>41499</v>
      </c>
      <c r="B149" s="46">
        <v>0.36929803353279073</v>
      </c>
      <c r="C149" s="46">
        <v>1.2054805054129538E-2</v>
      </c>
      <c r="D149" s="46">
        <v>0.35724322847866141</v>
      </c>
    </row>
    <row r="150" spans="1:4" x14ac:dyDescent="0.25">
      <c r="A150" s="45">
        <v>41500</v>
      </c>
      <c r="B150" s="46">
        <v>0.47621924733228999</v>
      </c>
      <c r="C150" s="46">
        <v>1.8833219694394257E-3</v>
      </c>
      <c r="D150" s="46">
        <v>0.47433592536285041</v>
      </c>
    </row>
    <row r="151" spans="1:4" x14ac:dyDescent="0.25">
      <c r="A151" s="45">
        <v>41501</v>
      </c>
      <c r="B151" s="46">
        <v>0.53848618353532529</v>
      </c>
      <c r="C151" s="46">
        <v>6.9349677077829358E-3</v>
      </c>
      <c r="D151" s="46">
        <v>0.5315512158275425</v>
      </c>
    </row>
    <row r="152" spans="1:4" x14ac:dyDescent="0.25">
      <c r="A152" s="45">
        <v>41502</v>
      </c>
      <c r="B152" s="46">
        <v>0.45695288451252397</v>
      </c>
      <c r="C152" s="46">
        <v>2.7120031141857938E-2</v>
      </c>
      <c r="D152" s="46">
        <v>0.42983285337066635</v>
      </c>
    </row>
    <row r="153" spans="1:4" x14ac:dyDescent="0.25">
      <c r="A153" s="45">
        <v>41505</v>
      </c>
      <c r="B153" s="46">
        <v>0.47792587091320038</v>
      </c>
      <c r="C153" s="46">
        <v>2.6965003882943685E-2</v>
      </c>
      <c r="D153" s="46">
        <v>0.45096086703025851</v>
      </c>
    </row>
    <row r="154" spans="1:4" x14ac:dyDescent="0.25">
      <c r="A154" s="45">
        <v>41506</v>
      </c>
      <c r="B154" s="46">
        <v>0.49443278404763152</v>
      </c>
      <c r="C154" s="46">
        <v>3.1731172393883122E-2</v>
      </c>
      <c r="D154" s="46">
        <v>0.46270161165374779</v>
      </c>
    </row>
    <row r="155" spans="1:4" x14ac:dyDescent="0.25">
      <c r="A155" s="45">
        <v>41507</v>
      </c>
      <c r="B155" s="46">
        <v>0.48373792272267302</v>
      </c>
      <c r="C155" s="46">
        <v>5.0315919241649146E-2</v>
      </c>
      <c r="D155" s="46">
        <v>0.43342200348102472</v>
      </c>
    </row>
    <row r="156" spans="1:4" x14ac:dyDescent="0.25">
      <c r="A156" s="45">
        <v>41508</v>
      </c>
      <c r="B156" s="46">
        <v>0.40928530860111878</v>
      </c>
      <c r="C156" s="46">
        <v>3.9760260363666755E-2</v>
      </c>
      <c r="D156" s="46">
        <v>0.36952504823745247</v>
      </c>
    </row>
    <row r="157" spans="1:4" x14ac:dyDescent="0.25">
      <c r="A157" s="45">
        <v>41509</v>
      </c>
      <c r="B157" s="46">
        <v>0.40021982195891148</v>
      </c>
      <c r="C157" s="46">
        <v>3.1799581249891823E-2</v>
      </c>
      <c r="D157" s="46">
        <v>0.36842024070901969</v>
      </c>
    </row>
    <row r="158" spans="1:4" x14ac:dyDescent="0.25">
      <c r="A158" s="45">
        <v>41512</v>
      </c>
      <c r="B158" s="46">
        <v>0.55737965179973248</v>
      </c>
      <c r="C158" s="46">
        <v>1.2551670653641316E-2</v>
      </c>
      <c r="D158" s="46">
        <v>0.54482798114609055</v>
      </c>
    </row>
    <row r="159" spans="1:4" x14ac:dyDescent="0.25">
      <c r="A159" s="45">
        <v>41513</v>
      </c>
      <c r="B159" s="46">
        <v>0.76340124567690248</v>
      </c>
      <c r="C159" s="46">
        <v>9.875093073791186E-4</v>
      </c>
      <c r="D159" s="46">
        <v>0.76241373636952336</v>
      </c>
    </row>
    <row r="160" spans="1:4" x14ac:dyDescent="0.25">
      <c r="A160" s="45">
        <v>41514</v>
      </c>
      <c r="B160" s="46">
        <v>0.77870654434222075</v>
      </c>
      <c r="C160" s="46">
        <v>3.4435866919885162E-3</v>
      </c>
      <c r="D160" s="46">
        <v>0.77526295765023268</v>
      </c>
    </row>
    <row r="161" spans="1:4" x14ac:dyDescent="0.25">
      <c r="A161" s="45">
        <v>41515</v>
      </c>
      <c r="B161" s="46">
        <v>0.75225857293480525</v>
      </c>
      <c r="C161" s="46">
        <v>7.0420837879727801E-3</v>
      </c>
      <c r="D161" s="46">
        <v>0.74521648914683203</v>
      </c>
    </row>
    <row r="162" spans="1:4" x14ac:dyDescent="0.25">
      <c r="A162" s="45">
        <v>41516</v>
      </c>
      <c r="B162" s="46">
        <v>0.69790687546171015</v>
      </c>
      <c r="C162" s="46">
        <v>3.9823738341815282E-2</v>
      </c>
      <c r="D162" s="46">
        <v>0.65808313711989608</v>
      </c>
    </row>
    <row r="163" spans="1:4" x14ac:dyDescent="0.25">
      <c r="A163" s="45">
        <v>41519</v>
      </c>
      <c r="B163" s="46">
        <v>0.54080602616797813</v>
      </c>
      <c r="C163" s="46">
        <v>7.2555877854124373E-2</v>
      </c>
      <c r="D163" s="46">
        <v>0.46825014831385481</v>
      </c>
    </row>
    <row r="164" spans="1:4" x14ac:dyDescent="0.25">
      <c r="A164" s="45">
        <v>41520</v>
      </c>
      <c r="B164" s="46">
        <v>0.4396563573063047</v>
      </c>
      <c r="C164" s="46">
        <v>4.4303817018989985E-2</v>
      </c>
      <c r="D164" s="46">
        <v>0.39535254028731537</v>
      </c>
    </row>
    <row r="165" spans="1:4" x14ac:dyDescent="0.25">
      <c r="A165" s="45">
        <v>41521</v>
      </c>
      <c r="B165" s="46">
        <v>0.40502780271174671</v>
      </c>
      <c r="C165" s="46">
        <v>3.0400870393704017E-2</v>
      </c>
      <c r="D165" s="46">
        <v>0.37462693231804262</v>
      </c>
    </row>
    <row r="166" spans="1:4" x14ac:dyDescent="0.25">
      <c r="A166" s="45">
        <v>41522</v>
      </c>
      <c r="B166" s="46">
        <v>0.39542408991807998</v>
      </c>
      <c r="C166" s="46">
        <v>2.7061193697537886E-2</v>
      </c>
      <c r="D166" s="46">
        <v>0.36836289622054152</v>
      </c>
    </row>
    <row r="167" spans="1:4" x14ac:dyDescent="0.25">
      <c r="A167" s="45">
        <v>41523</v>
      </c>
      <c r="B167" s="46">
        <v>0.43026434322805462</v>
      </c>
      <c r="C167" s="46">
        <v>1.1443869805350278E-2</v>
      </c>
      <c r="D167" s="46">
        <v>0.41882047342270368</v>
      </c>
    </row>
    <row r="168" spans="1:4" x14ac:dyDescent="0.25">
      <c r="A168" s="45">
        <v>41526</v>
      </c>
      <c r="B168" s="46">
        <v>0.48492914196907955</v>
      </c>
      <c r="C168" s="46">
        <v>1.708773973075553E-2</v>
      </c>
      <c r="D168" s="46">
        <v>0.46784140223832349</v>
      </c>
    </row>
    <row r="169" spans="1:4" x14ac:dyDescent="0.25">
      <c r="A169" s="45">
        <v>41527</v>
      </c>
      <c r="B169" s="46">
        <v>0.49995993930739469</v>
      </c>
      <c r="C169" s="46">
        <v>1.1890577171395529E-2</v>
      </c>
      <c r="D169" s="46">
        <v>0.48806936213599994</v>
      </c>
    </row>
    <row r="170" spans="1:4" x14ac:dyDescent="0.25">
      <c r="A170" s="45">
        <v>41528</v>
      </c>
      <c r="B170" s="46">
        <v>0.45845903324166726</v>
      </c>
      <c r="C170" s="46">
        <v>2.1823984027048916E-2</v>
      </c>
      <c r="D170" s="46">
        <v>0.43663504921461765</v>
      </c>
    </row>
    <row r="171" spans="1:4" x14ac:dyDescent="0.25">
      <c r="A171" s="45">
        <v>41529</v>
      </c>
      <c r="B171" s="46">
        <v>0.58405568889298975</v>
      </c>
      <c r="C171" s="46">
        <v>1.1889113315760397E-2</v>
      </c>
      <c r="D171" s="46">
        <v>0.57216657557722972</v>
      </c>
    </row>
    <row r="172" spans="1:4" x14ac:dyDescent="0.25">
      <c r="A172" s="45">
        <v>41530</v>
      </c>
      <c r="B172" s="46">
        <v>0.50501439189059605</v>
      </c>
      <c r="C172" s="46">
        <v>2.3958641534614092E-2</v>
      </c>
      <c r="D172" s="46">
        <v>0.48105575035598236</v>
      </c>
    </row>
    <row r="173" spans="1:4" x14ac:dyDescent="0.25">
      <c r="A173" s="45">
        <v>41533</v>
      </c>
      <c r="B173" s="46">
        <v>0.52720302607015368</v>
      </c>
      <c r="C173" s="46">
        <v>1.4825163852662596E-2</v>
      </c>
      <c r="D173" s="46">
        <v>0.51237786221749193</v>
      </c>
    </row>
    <row r="174" spans="1:4" x14ac:dyDescent="0.25">
      <c r="A174" s="45">
        <v>41534</v>
      </c>
      <c r="B174" s="46">
        <v>0.67954982560028887</v>
      </c>
      <c r="C174" s="46">
        <v>1.0974075821122753E-2</v>
      </c>
      <c r="D174" s="46">
        <v>0.66857574977916578</v>
      </c>
    </row>
    <row r="175" spans="1:4" x14ac:dyDescent="0.25">
      <c r="A175" s="45">
        <v>41535</v>
      </c>
      <c r="B175" s="46">
        <v>0.59318053874926624</v>
      </c>
      <c r="C175" s="46">
        <v>2.106923086712293E-2</v>
      </c>
      <c r="D175" s="46">
        <v>0.5721113078821447</v>
      </c>
    </row>
    <row r="176" spans="1:4" x14ac:dyDescent="0.25">
      <c r="A176" s="45">
        <v>41536</v>
      </c>
      <c r="B176" s="46">
        <v>0.70846394298431714</v>
      </c>
      <c r="C176" s="46">
        <v>1.3360520577900064E-2</v>
      </c>
      <c r="D176" s="46">
        <v>0.69510342240641765</v>
      </c>
    </row>
    <row r="177" spans="1:4" x14ac:dyDescent="0.25">
      <c r="A177" s="45">
        <v>41537</v>
      </c>
      <c r="B177" s="46">
        <v>0.8012616388600291</v>
      </c>
      <c r="C177" s="46">
        <v>7.4774065991326643E-3</v>
      </c>
      <c r="D177" s="46">
        <v>0.79378423226089678</v>
      </c>
    </row>
    <row r="178" spans="1:4" x14ac:dyDescent="0.25">
      <c r="A178" s="45">
        <v>41540</v>
      </c>
      <c r="B178" s="46">
        <v>0.85986773754128953</v>
      </c>
      <c r="C178" s="46">
        <v>6.6550264524855712E-3</v>
      </c>
      <c r="D178" s="46">
        <v>0.85321271108880314</v>
      </c>
    </row>
    <row r="179" spans="1:4" x14ac:dyDescent="0.25">
      <c r="A179" s="45">
        <v>41541</v>
      </c>
      <c r="B179" s="46">
        <v>0.92777418946702528</v>
      </c>
      <c r="C179" s="46">
        <v>3.5379257188330061E-3</v>
      </c>
      <c r="D179" s="46">
        <v>0.92423626374819112</v>
      </c>
    </row>
    <row r="180" spans="1:4" x14ac:dyDescent="0.25">
      <c r="A180" s="45">
        <v>41542</v>
      </c>
      <c r="B180" s="46">
        <v>0.97144261281930788</v>
      </c>
      <c r="C180" s="46">
        <v>1.1622580860493677E-3</v>
      </c>
      <c r="D180" s="46">
        <v>0.97028035473325813</v>
      </c>
    </row>
    <row r="181" spans="1:4" x14ac:dyDescent="0.25">
      <c r="A181" s="45">
        <v>41543</v>
      </c>
      <c r="B181" s="46">
        <v>0.93508070020356071</v>
      </c>
      <c r="C181" s="46">
        <v>7.340592623050824E-4</v>
      </c>
      <c r="D181" s="46">
        <v>0.93434664094125564</v>
      </c>
    </row>
    <row r="182" spans="1:4" x14ac:dyDescent="0.25">
      <c r="A182" s="45">
        <v>41544</v>
      </c>
      <c r="B182" s="46">
        <v>0.94046311849046282</v>
      </c>
      <c r="C182" s="46">
        <v>8.0030158539611213E-4</v>
      </c>
      <c r="D182" s="46">
        <v>0.9396628169050667</v>
      </c>
    </row>
    <row r="183" spans="1:4" x14ac:dyDescent="0.25">
      <c r="A183" s="45">
        <v>41547</v>
      </c>
      <c r="B183" s="46">
        <v>0.94176367314964216</v>
      </c>
      <c r="C183" s="46">
        <v>3.5244456063408063E-3</v>
      </c>
      <c r="D183" s="46">
        <v>0.93823922754330158</v>
      </c>
    </row>
    <row r="184" spans="1:4" x14ac:dyDescent="0.25">
      <c r="A184" s="45">
        <v>41548</v>
      </c>
      <c r="B184" s="46">
        <v>0.87073691879228787</v>
      </c>
      <c r="C184" s="46">
        <v>5.8899797344265179E-3</v>
      </c>
      <c r="D184" s="46">
        <v>0.86484693905786092</v>
      </c>
    </row>
    <row r="185" spans="1:4" x14ac:dyDescent="0.25">
      <c r="A185" s="45">
        <v>41549</v>
      </c>
      <c r="B185" s="46">
        <v>0.53780239131247154</v>
      </c>
      <c r="C185" s="46">
        <v>7.3231176433564443E-2</v>
      </c>
      <c r="D185" s="46">
        <v>0.46457121487890718</v>
      </c>
    </row>
  </sheetData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4"/>
  <sheetViews>
    <sheetView topLeftCell="H1" workbookViewId="0">
      <selection activeCell="P30" sqref="P30"/>
    </sheetView>
  </sheetViews>
  <sheetFormatPr defaultRowHeight="15" x14ac:dyDescent="0.25"/>
  <cols>
    <col min="1" max="1" width="33.5703125" customWidth="1"/>
    <col min="2" max="7" width="12.42578125" bestFit="1" customWidth="1"/>
  </cols>
  <sheetData>
    <row r="2" spans="1:7" x14ac:dyDescent="0.25">
      <c r="A2" s="153" t="s">
        <v>160</v>
      </c>
    </row>
    <row r="4" spans="1:7" x14ac:dyDescent="0.25">
      <c r="A4" s="133"/>
      <c r="B4" s="152">
        <v>41365</v>
      </c>
      <c r="C4" s="152">
        <v>41395</v>
      </c>
      <c r="D4" s="152">
        <v>41426</v>
      </c>
      <c r="E4" s="152">
        <v>41456</v>
      </c>
      <c r="F4" s="152">
        <v>41487</v>
      </c>
      <c r="G4" s="152">
        <v>41518</v>
      </c>
    </row>
    <row r="5" spans="1:7" x14ac:dyDescent="0.25">
      <c r="A5" s="134" t="s">
        <v>157</v>
      </c>
      <c r="B5" s="135"/>
      <c r="C5" s="135"/>
      <c r="D5" s="135"/>
      <c r="E5" s="135"/>
      <c r="F5" s="135"/>
      <c r="G5" s="135">
        <v>225.7166325</v>
      </c>
    </row>
    <row r="6" spans="1:7" x14ac:dyDescent="0.25">
      <c r="A6" s="134" t="s">
        <v>156</v>
      </c>
      <c r="B6" s="135"/>
      <c r="C6" s="135">
        <v>150</v>
      </c>
      <c r="D6" s="135"/>
      <c r="E6" s="135">
        <v>-50</v>
      </c>
      <c r="F6" s="135"/>
      <c r="G6" s="135">
        <v>150</v>
      </c>
    </row>
    <row r="7" spans="1:7" x14ac:dyDescent="0.25">
      <c r="A7" s="134" t="s">
        <v>155</v>
      </c>
      <c r="B7" s="135">
        <v>-71.159220000000005</v>
      </c>
      <c r="C7" s="135">
        <v>-64.690200000000004</v>
      </c>
      <c r="D7" s="135">
        <v>25.586275000000001</v>
      </c>
      <c r="E7" s="135">
        <v>1.3274499999999989</v>
      </c>
      <c r="F7" s="135">
        <v>-19.407060000000001</v>
      </c>
      <c r="G7" s="135"/>
    </row>
    <row r="8" spans="1:7" x14ac:dyDescent="0.25">
      <c r="A8" s="134" t="s">
        <v>158</v>
      </c>
      <c r="B8" s="135">
        <v>129.608676</v>
      </c>
      <c r="C8" s="135">
        <v>-24.025000000000002</v>
      </c>
      <c r="D8" s="135">
        <v>96.652999999999992</v>
      </c>
      <c r="E8" s="135">
        <v>185.152862</v>
      </c>
      <c r="F8" s="135">
        <v>86</v>
      </c>
      <c r="G8" s="135">
        <v>10.731862999999997</v>
      </c>
    </row>
    <row r="9" spans="1:7" x14ac:dyDescent="0.25">
      <c r="A9" s="134" t="s">
        <v>159</v>
      </c>
      <c r="B9" s="135">
        <v>58.449455999999998</v>
      </c>
      <c r="C9" s="135">
        <v>61.28479999999999</v>
      </c>
      <c r="D9" s="135">
        <v>122.23927499999999</v>
      </c>
      <c r="E9" s="135">
        <v>136.480312</v>
      </c>
      <c r="F9" s="135">
        <v>66.592939999999999</v>
      </c>
      <c r="G9" s="135">
        <v>386.44849549999998</v>
      </c>
    </row>
    <row r="20" spans="4:4" x14ac:dyDescent="0.25">
      <c r="D20" s="140"/>
    </row>
    <row r="21" spans="4:4" x14ac:dyDescent="0.25">
      <c r="D21" s="140"/>
    </row>
    <row r="22" spans="4:4" x14ac:dyDescent="0.25">
      <c r="D22" s="140"/>
    </row>
    <row r="23" spans="4:4" x14ac:dyDescent="0.25">
      <c r="D23" s="140"/>
    </row>
    <row r="24" spans="4:4" x14ac:dyDescent="0.25">
      <c r="D24" s="140"/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89"/>
  <sheetViews>
    <sheetView topLeftCell="A2" workbookViewId="0">
      <selection activeCell="E2" sqref="E2"/>
    </sheetView>
  </sheetViews>
  <sheetFormatPr defaultRowHeight="15" x14ac:dyDescent="0.25"/>
  <cols>
    <col min="1" max="1" width="10.7109375" style="22" customWidth="1"/>
    <col min="2" max="2" width="17" style="22" customWidth="1"/>
    <col min="3" max="3" width="25.140625" style="22" customWidth="1"/>
    <col min="4" max="4" width="21.140625" style="2" customWidth="1"/>
    <col min="5" max="5" width="20.140625" style="2" customWidth="1"/>
    <col min="16" max="16" width="11.5703125" style="25" customWidth="1"/>
  </cols>
  <sheetData>
    <row r="2" spans="1:6" x14ac:dyDescent="0.25">
      <c r="A2" s="154" t="s">
        <v>161</v>
      </c>
    </row>
    <row r="4" spans="1:6" ht="72.75" customHeight="1" x14ac:dyDescent="0.25">
      <c r="A4" s="11" t="s">
        <v>142</v>
      </c>
      <c r="B4" s="24" t="s">
        <v>263</v>
      </c>
      <c r="C4" s="24" t="s">
        <v>162</v>
      </c>
      <c r="D4" s="24" t="s">
        <v>264</v>
      </c>
      <c r="E4" s="24"/>
    </row>
    <row r="5" spans="1:6" x14ac:dyDescent="0.25">
      <c r="A5" s="25">
        <v>41283</v>
      </c>
      <c r="B5" s="26">
        <v>0.53300000000000003</v>
      </c>
      <c r="C5" s="27">
        <v>504</v>
      </c>
      <c r="D5" s="26">
        <v>0.3</v>
      </c>
      <c r="E5" s="26"/>
      <c r="F5" s="40"/>
    </row>
    <row r="6" spans="1:6" x14ac:dyDescent="0.25">
      <c r="A6" s="25">
        <v>41284</v>
      </c>
      <c r="B6" s="26">
        <v>0.39600000000000002</v>
      </c>
      <c r="C6" s="27">
        <v>504</v>
      </c>
      <c r="D6" s="26">
        <v>0.3</v>
      </c>
      <c r="E6" s="26"/>
      <c r="F6" s="40"/>
    </row>
    <row r="7" spans="1:6" x14ac:dyDescent="0.25">
      <c r="A7" s="25">
        <v>41285</v>
      </c>
      <c r="B7" s="26">
        <v>0.377</v>
      </c>
      <c r="C7" s="27">
        <v>504</v>
      </c>
      <c r="D7" s="26">
        <v>0.29099999999999998</v>
      </c>
      <c r="E7" s="26"/>
      <c r="F7" s="40"/>
    </row>
    <row r="8" spans="1:6" x14ac:dyDescent="0.25">
      <c r="A8" s="25">
        <v>41288</v>
      </c>
      <c r="B8" s="26">
        <v>0.375</v>
      </c>
      <c r="C8" s="27">
        <v>387.5</v>
      </c>
      <c r="D8" s="26">
        <v>0.29099999999999998</v>
      </c>
      <c r="E8" s="26"/>
      <c r="F8" s="40"/>
    </row>
    <row r="9" spans="1:6" x14ac:dyDescent="0.25">
      <c r="A9" s="25">
        <v>41289</v>
      </c>
      <c r="B9" s="26">
        <v>0.375</v>
      </c>
      <c r="C9" s="27">
        <v>387.5</v>
      </c>
      <c r="D9" s="26">
        <v>0.29099999999999998</v>
      </c>
      <c r="E9" s="26"/>
      <c r="F9" s="40"/>
    </row>
    <row r="10" spans="1:6" x14ac:dyDescent="0.25">
      <c r="A10" s="25">
        <v>41290</v>
      </c>
      <c r="B10" s="26">
        <v>0.375</v>
      </c>
      <c r="C10" s="27">
        <v>387.5</v>
      </c>
      <c r="D10" s="26">
        <v>0.29099999999999998</v>
      </c>
      <c r="E10" s="26"/>
      <c r="F10" s="40"/>
    </row>
    <row r="11" spans="1:6" x14ac:dyDescent="0.25">
      <c r="A11" s="25">
        <v>41291</v>
      </c>
      <c r="B11" s="26">
        <v>0.29599999999999999</v>
      </c>
      <c r="C11" s="27">
        <v>310.2</v>
      </c>
      <c r="D11" s="26">
        <v>0.29099999999999998</v>
      </c>
      <c r="E11" s="26"/>
      <c r="F11" s="40"/>
    </row>
    <row r="12" spans="1:6" x14ac:dyDescent="0.25">
      <c r="A12" s="25">
        <v>41292</v>
      </c>
      <c r="B12" s="26">
        <v>0.29399999999999998</v>
      </c>
      <c r="C12" s="27">
        <v>310.2</v>
      </c>
      <c r="D12" s="26">
        <v>0.28100000000000003</v>
      </c>
      <c r="E12" s="26"/>
      <c r="F12" s="40"/>
    </row>
    <row r="13" spans="1:6" x14ac:dyDescent="0.25">
      <c r="A13" s="25">
        <v>41295</v>
      </c>
      <c r="B13" s="26">
        <v>0.30599999999999999</v>
      </c>
      <c r="C13" s="27">
        <v>239</v>
      </c>
      <c r="D13" s="26">
        <v>0.28100000000000003</v>
      </c>
      <c r="E13" s="26"/>
      <c r="F13" s="40"/>
    </row>
    <row r="14" spans="1:6" x14ac:dyDescent="0.25">
      <c r="A14" s="25">
        <v>41296</v>
      </c>
      <c r="B14" s="26">
        <v>0.34899999999999998</v>
      </c>
      <c r="C14" s="27">
        <v>239</v>
      </c>
      <c r="D14" s="26">
        <v>0.28100000000000003</v>
      </c>
      <c r="E14" s="26"/>
      <c r="F14" s="40"/>
    </row>
    <row r="15" spans="1:6" x14ac:dyDescent="0.25">
      <c r="A15" s="25">
        <v>41297</v>
      </c>
      <c r="B15" s="26">
        <v>0.34399999999999997</v>
      </c>
      <c r="C15" s="27">
        <v>239</v>
      </c>
      <c r="D15" s="26">
        <v>0.28100000000000003</v>
      </c>
      <c r="E15" s="26"/>
      <c r="F15" s="40"/>
    </row>
    <row r="16" spans="1:6" x14ac:dyDescent="0.25">
      <c r="A16" s="25">
        <v>41298</v>
      </c>
      <c r="B16" s="26">
        <v>0.38500000000000001</v>
      </c>
      <c r="C16" s="27">
        <v>236.9</v>
      </c>
      <c r="D16" s="26">
        <v>0.28100000000000003</v>
      </c>
      <c r="E16" s="26"/>
      <c r="F16" s="40"/>
    </row>
    <row r="17" spans="1:8" x14ac:dyDescent="0.25">
      <c r="A17" s="25">
        <v>41299</v>
      </c>
      <c r="B17" s="26">
        <v>0.38400000000000001</v>
      </c>
      <c r="C17" s="27">
        <v>236.9</v>
      </c>
      <c r="D17" s="26">
        <v>0.24399999999999999</v>
      </c>
      <c r="E17" s="26"/>
      <c r="F17" s="40"/>
    </row>
    <row r="18" spans="1:8" x14ac:dyDescent="0.25">
      <c r="A18" s="25">
        <v>41302</v>
      </c>
      <c r="B18" s="26">
        <v>0.44</v>
      </c>
      <c r="C18" s="27">
        <v>159.69999999999999</v>
      </c>
      <c r="D18" s="26">
        <v>0.24399999999999999</v>
      </c>
      <c r="E18" s="26"/>
      <c r="F18" s="40"/>
    </row>
    <row r="19" spans="1:8" x14ac:dyDescent="0.25">
      <c r="A19" s="25">
        <v>41303</v>
      </c>
      <c r="B19" s="26">
        <v>0.41799999999999998</v>
      </c>
      <c r="C19" s="27">
        <v>159.69999999999999</v>
      </c>
      <c r="D19" s="26">
        <v>0.24399999999999999</v>
      </c>
      <c r="E19" s="26"/>
      <c r="F19" s="40"/>
    </row>
    <row r="20" spans="1:8" x14ac:dyDescent="0.25">
      <c r="A20" s="25">
        <v>41304</v>
      </c>
      <c r="B20" s="26">
        <v>0.41699999999999998</v>
      </c>
      <c r="C20" s="27">
        <v>159.69999999999999</v>
      </c>
      <c r="D20" s="26">
        <v>0.24399999999999999</v>
      </c>
      <c r="E20" s="26"/>
      <c r="F20" s="40"/>
    </row>
    <row r="21" spans="1:8" x14ac:dyDescent="0.25">
      <c r="A21" s="25">
        <v>41305</v>
      </c>
      <c r="B21" s="26">
        <v>0.41</v>
      </c>
      <c r="C21" s="27">
        <v>81.099999999999994</v>
      </c>
      <c r="D21" s="26">
        <v>0.24399999999999999</v>
      </c>
      <c r="E21" s="26"/>
      <c r="F21" s="40"/>
    </row>
    <row r="22" spans="1:8" x14ac:dyDescent="0.25">
      <c r="A22" s="25">
        <v>41306</v>
      </c>
      <c r="B22" s="26">
        <v>0.378</v>
      </c>
      <c r="C22" s="27">
        <v>81.099999999999994</v>
      </c>
      <c r="D22" s="26">
        <v>0.23799999999999999</v>
      </c>
      <c r="E22" s="26"/>
      <c r="F22" s="40"/>
    </row>
    <row r="23" spans="1:8" x14ac:dyDescent="0.25">
      <c r="A23" s="25">
        <v>41309</v>
      </c>
      <c r="B23" s="26">
        <v>0.36099999999999999</v>
      </c>
      <c r="C23" s="27">
        <v>70.099999999999994</v>
      </c>
      <c r="D23" s="26">
        <v>0.23799999999999999</v>
      </c>
      <c r="E23" s="26"/>
      <c r="F23" s="40"/>
    </row>
    <row r="24" spans="1:8" x14ac:dyDescent="0.25">
      <c r="A24" s="25">
        <v>41310</v>
      </c>
      <c r="B24" s="26">
        <v>0.35899999999999999</v>
      </c>
      <c r="C24" s="27">
        <v>70.099999999999994</v>
      </c>
      <c r="D24" s="26">
        <v>0.23799999999999999</v>
      </c>
      <c r="E24" s="26"/>
      <c r="F24" s="40"/>
      <c r="H24" s="140"/>
    </row>
    <row r="25" spans="1:8" x14ac:dyDescent="0.25">
      <c r="A25" s="25">
        <v>41311</v>
      </c>
      <c r="B25" s="26">
        <v>0.35899999999999999</v>
      </c>
      <c r="C25" s="27">
        <v>105.1</v>
      </c>
      <c r="D25" s="26">
        <v>0.23799999999999999</v>
      </c>
      <c r="E25" s="26"/>
      <c r="F25" s="40"/>
      <c r="H25" s="140"/>
    </row>
    <row r="26" spans="1:8" x14ac:dyDescent="0.25">
      <c r="A26" s="25">
        <v>41312</v>
      </c>
      <c r="B26" s="26">
        <v>0.22500000000000001</v>
      </c>
      <c r="C26" s="27">
        <v>35.700000000000003</v>
      </c>
      <c r="D26" s="26">
        <v>0.23799999999999999</v>
      </c>
      <c r="E26" s="26"/>
      <c r="F26" s="40"/>
      <c r="H26" s="140"/>
    </row>
    <row r="27" spans="1:8" x14ac:dyDescent="0.25">
      <c r="A27" s="25">
        <v>41313</v>
      </c>
      <c r="B27" s="26">
        <v>0.22500000000000001</v>
      </c>
      <c r="C27" s="27">
        <v>35.700000000000003</v>
      </c>
      <c r="D27" s="26">
        <v>0.115</v>
      </c>
      <c r="E27" s="26"/>
      <c r="F27" s="40"/>
    </row>
    <row r="28" spans="1:8" x14ac:dyDescent="0.25">
      <c r="A28" s="25">
        <v>41316</v>
      </c>
      <c r="B28" s="26">
        <v>0.224</v>
      </c>
      <c r="C28" s="27">
        <v>37.1</v>
      </c>
      <c r="D28" s="26">
        <v>0.115</v>
      </c>
      <c r="E28" s="26"/>
      <c r="F28" s="40"/>
    </row>
    <row r="29" spans="1:8" x14ac:dyDescent="0.25">
      <c r="A29" s="25">
        <v>41317</v>
      </c>
      <c r="B29" s="26">
        <v>0.23100000000000001</v>
      </c>
      <c r="C29" s="27">
        <v>37.1</v>
      </c>
      <c r="D29" s="26">
        <v>0.115</v>
      </c>
      <c r="E29" s="26"/>
      <c r="F29" s="40"/>
    </row>
    <row r="30" spans="1:8" x14ac:dyDescent="0.25">
      <c r="A30" s="25">
        <v>41318</v>
      </c>
      <c r="B30" s="26">
        <v>0.23799999999999999</v>
      </c>
      <c r="C30" s="27">
        <v>37.1</v>
      </c>
      <c r="D30" s="26">
        <v>0.115</v>
      </c>
      <c r="E30" s="26"/>
      <c r="F30" s="40"/>
    </row>
    <row r="31" spans="1:8" x14ac:dyDescent="0.25">
      <c r="A31" s="25">
        <v>41319</v>
      </c>
      <c r="B31" s="26">
        <v>0.26700000000000002</v>
      </c>
      <c r="C31" s="27">
        <v>12.1</v>
      </c>
      <c r="D31" s="26">
        <v>0.115</v>
      </c>
      <c r="E31" s="26"/>
      <c r="F31" s="40"/>
    </row>
    <row r="32" spans="1:8" x14ac:dyDescent="0.25">
      <c r="A32" s="25">
        <v>41320</v>
      </c>
      <c r="B32" s="26">
        <v>0.27500000000000002</v>
      </c>
      <c r="C32" s="27">
        <v>12.1</v>
      </c>
      <c r="D32" s="26">
        <v>0.16300000000000001</v>
      </c>
      <c r="E32" s="26"/>
      <c r="F32" s="40"/>
    </row>
    <row r="33" spans="1:6" x14ac:dyDescent="0.25">
      <c r="A33" s="25">
        <v>41323</v>
      </c>
      <c r="B33" s="26">
        <v>0.29099999999999998</v>
      </c>
      <c r="C33" s="27">
        <v>20</v>
      </c>
      <c r="D33" s="26">
        <v>0.16300000000000001</v>
      </c>
      <c r="E33" s="26"/>
      <c r="F33" s="40"/>
    </row>
    <row r="34" spans="1:6" x14ac:dyDescent="0.25">
      <c r="A34" s="25">
        <v>41324</v>
      </c>
      <c r="B34" s="26">
        <v>0.30199999999999999</v>
      </c>
      <c r="C34" s="27">
        <v>20</v>
      </c>
      <c r="D34" s="26">
        <v>0.16300000000000001</v>
      </c>
      <c r="E34" s="26"/>
      <c r="F34" s="40"/>
    </row>
    <row r="35" spans="1:6" x14ac:dyDescent="0.25">
      <c r="A35" s="25">
        <v>41325</v>
      </c>
      <c r="B35" s="26">
        <v>0.30499999999999999</v>
      </c>
      <c r="C35" s="27">
        <v>20</v>
      </c>
      <c r="D35" s="26">
        <v>0.16300000000000001</v>
      </c>
      <c r="E35" s="26"/>
      <c r="F35" s="40"/>
    </row>
    <row r="36" spans="1:6" x14ac:dyDescent="0.25">
      <c r="A36" s="25">
        <v>41326</v>
      </c>
      <c r="B36" s="26">
        <v>0.35899999999999999</v>
      </c>
      <c r="C36" s="27">
        <v>18.399999999999999</v>
      </c>
      <c r="D36" s="26">
        <v>0.16300000000000001</v>
      </c>
      <c r="E36" s="26"/>
      <c r="F36" s="40"/>
    </row>
    <row r="37" spans="1:6" x14ac:dyDescent="0.25">
      <c r="A37" s="25">
        <v>41327</v>
      </c>
      <c r="B37" s="26">
        <v>0.34499999999999997</v>
      </c>
      <c r="C37" s="27">
        <v>18.399999999999999</v>
      </c>
      <c r="D37" s="26">
        <v>0.32500000000000001</v>
      </c>
      <c r="E37" s="26"/>
      <c r="F37" s="40"/>
    </row>
    <row r="38" spans="1:6" x14ac:dyDescent="0.25">
      <c r="A38" s="25">
        <v>41330</v>
      </c>
      <c r="B38" s="26">
        <v>0.36199999999999999</v>
      </c>
      <c r="C38" s="27">
        <v>18.399999999999999</v>
      </c>
      <c r="D38" s="26">
        <v>0.32500000000000001</v>
      </c>
      <c r="E38" s="26"/>
      <c r="F38" s="40"/>
    </row>
    <row r="39" spans="1:6" x14ac:dyDescent="0.25">
      <c r="A39" s="25">
        <v>41331</v>
      </c>
      <c r="B39" s="26">
        <v>0.40899999999999997</v>
      </c>
      <c r="C39" s="27">
        <v>18.399999999999999</v>
      </c>
      <c r="D39" s="26">
        <v>0.32500000000000001</v>
      </c>
      <c r="E39" s="26"/>
      <c r="F39" s="40"/>
    </row>
    <row r="40" spans="1:6" x14ac:dyDescent="0.25">
      <c r="A40" s="25">
        <v>41332</v>
      </c>
      <c r="B40" s="26">
        <v>0.39</v>
      </c>
      <c r="C40" s="27">
        <v>18.399999999999999</v>
      </c>
      <c r="D40" s="26">
        <v>0.32500000000000001</v>
      </c>
      <c r="E40" s="26"/>
      <c r="F40" s="40"/>
    </row>
    <row r="41" spans="1:6" x14ac:dyDescent="0.25">
      <c r="A41" s="25">
        <v>41333</v>
      </c>
      <c r="B41" s="26">
        <v>0.38200000000000001</v>
      </c>
      <c r="C41" s="27">
        <v>30</v>
      </c>
      <c r="D41" s="26">
        <v>0.32500000000000001</v>
      </c>
      <c r="E41" s="26"/>
      <c r="F41" s="40"/>
    </row>
    <row r="42" spans="1:6" x14ac:dyDescent="0.25">
      <c r="A42" s="25">
        <v>41334</v>
      </c>
      <c r="B42" s="26">
        <v>0.40400000000000003</v>
      </c>
      <c r="C42" s="27">
        <v>30</v>
      </c>
      <c r="D42" s="26">
        <v>0.32400000000000001</v>
      </c>
      <c r="E42" s="26"/>
      <c r="F42" s="40"/>
    </row>
    <row r="43" spans="1:6" x14ac:dyDescent="0.25">
      <c r="A43" s="25">
        <v>41337</v>
      </c>
      <c r="B43" s="26">
        <v>0.38800000000000001</v>
      </c>
      <c r="C43" s="27">
        <v>27.1</v>
      </c>
      <c r="D43" s="26">
        <v>0.32400000000000001</v>
      </c>
      <c r="E43" s="26"/>
      <c r="F43" s="40"/>
    </row>
    <row r="44" spans="1:6" x14ac:dyDescent="0.25">
      <c r="A44" s="25">
        <v>41338</v>
      </c>
      <c r="B44" s="26">
        <v>0.36899999999999999</v>
      </c>
      <c r="C44" s="27">
        <v>27.1</v>
      </c>
      <c r="D44" s="26">
        <v>0.32400000000000001</v>
      </c>
      <c r="E44" s="26"/>
      <c r="F44" s="40"/>
    </row>
    <row r="45" spans="1:6" x14ac:dyDescent="0.25">
      <c r="A45" s="25">
        <v>41339</v>
      </c>
      <c r="B45" s="26">
        <v>0.35699999999999998</v>
      </c>
      <c r="C45" s="27">
        <v>27.1</v>
      </c>
      <c r="D45" s="26">
        <v>0.32400000000000001</v>
      </c>
      <c r="E45" s="26"/>
      <c r="F45" s="40"/>
    </row>
    <row r="46" spans="1:6" x14ac:dyDescent="0.25">
      <c r="A46" s="25">
        <v>41340</v>
      </c>
      <c r="B46" s="26">
        <v>0.36099999999999999</v>
      </c>
      <c r="C46" s="27">
        <v>6.1</v>
      </c>
      <c r="D46" s="26">
        <v>0.154</v>
      </c>
      <c r="E46" s="26"/>
      <c r="F46" s="40"/>
    </row>
    <row r="47" spans="1:6" x14ac:dyDescent="0.25">
      <c r="A47" s="25">
        <v>41344</v>
      </c>
      <c r="B47" s="26">
        <v>0.38100000000000001</v>
      </c>
      <c r="C47" s="27">
        <v>6.1</v>
      </c>
      <c r="D47" s="26">
        <v>0.154</v>
      </c>
      <c r="E47" s="26"/>
      <c r="F47" s="40"/>
    </row>
    <row r="48" spans="1:6" x14ac:dyDescent="0.25">
      <c r="A48" s="25">
        <v>41345</v>
      </c>
      <c r="B48" s="26">
        <v>0.39600000000000002</v>
      </c>
      <c r="C48" s="27">
        <v>6.1</v>
      </c>
      <c r="D48" s="26">
        <v>0.154</v>
      </c>
      <c r="E48" s="26"/>
      <c r="F48" s="40"/>
    </row>
    <row r="49" spans="1:6" x14ac:dyDescent="0.25">
      <c r="A49" s="25">
        <v>41346</v>
      </c>
      <c r="B49" s="26">
        <v>0.375</v>
      </c>
      <c r="C49" s="27">
        <v>6.1</v>
      </c>
      <c r="D49" s="26">
        <v>0.154</v>
      </c>
      <c r="E49" s="26"/>
      <c r="F49" s="40"/>
    </row>
    <row r="50" spans="1:6" x14ac:dyDescent="0.25">
      <c r="A50" s="25">
        <v>41347</v>
      </c>
      <c r="B50" s="26">
        <v>0.35399999999999998</v>
      </c>
      <c r="C50" s="27">
        <v>63.2</v>
      </c>
      <c r="D50" s="26">
        <v>0.154</v>
      </c>
      <c r="E50" s="26"/>
      <c r="F50" s="40"/>
    </row>
    <row r="51" spans="1:6" x14ac:dyDescent="0.25">
      <c r="A51" s="25">
        <v>41348</v>
      </c>
      <c r="B51" s="26">
        <v>0.36199999999999999</v>
      </c>
      <c r="C51" s="27">
        <v>63.2</v>
      </c>
      <c r="D51" s="26">
        <v>0.154</v>
      </c>
      <c r="E51" s="26"/>
      <c r="F51" s="40"/>
    </row>
    <row r="52" spans="1:6" x14ac:dyDescent="0.25">
      <c r="A52" s="25">
        <v>41351</v>
      </c>
      <c r="B52" s="26">
        <v>0.36699999999999999</v>
      </c>
      <c r="C52" s="27">
        <v>72.7</v>
      </c>
      <c r="D52" s="26">
        <v>0.154</v>
      </c>
      <c r="E52" s="26"/>
      <c r="F52" s="40"/>
    </row>
    <row r="53" spans="1:6" x14ac:dyDescent="0.25">
      <c r="A53" s="25">
        <v>41352</v>
      </c>
      <c r="B53" s="26">
        <v>0.35699999999999998</v>
      </c>
      <c r="C53" s="27">
        <v>72.7</v>
      </c>
      <c r="D53" s="26">
        <v>0.154</v>
      </c>
      <c r="E53" s="26"/>
      <c r="F53" s="40"/>
    </row>
    <row r="54" spans="1:6" x14ac:dyDescent="0.25">
      <c r="A54" s="25">
        <v>41353</v>
      </c>
      <c r="B54" s="26">
        <v>0.35699999999999998</v>
      </c>
      <c r="C54" s="27">
        <v>72.7</v>
      </c>
      <c r="D54" s="26">
        <v>0.154</v>
      </c>
      <c r="E54" s="26"/>
      <c r="F54" s="40"/>
    </row>
    <row r="55" spans="1:6" x14ac:dyDescent="0.25">
      <c r="A55" s="25">
        <v>41354</v>
      </c>
      <c r="B55" s="26">
        <v>0.38700000000000001</v>
      </c>
      <c r="C55" s="27">
        <v>136.9</v>
      </c>
      <c r="D55" s="26">
        <v>0.154</v>
      </c>
      <c r="E55" s="26"/>
      <c r="F55" s="40"/>
    </row>
    <row r="56" spans="1:6" x14ac:dyDescent="0.25">
      <c r="A56" s="25">
        <v>41355</v>
      </c>
      <c r="B56" s="26">
        <v>0.38700000000000001</v>
      </c>
      <c r="C56" s="27">
        <v>136.9</v>
      </c>
      <c r="D56" s="26">
        <v>0.156</v>
      </c>
      <c r="E56" s="26"/>
      <c r="F56" s="40"/>
    </row>
    <row r="57" spans="1:6" x14ac:dyDescent="0.25">
      <c r="A57" s="25">
        <v>41358</v>
      </c>
      <c r="B57" s="26">
        <v>0.38700000000000001</v>
      </c>
      <c r="C57" s="27">
        <v>167.1</v>
      </c>
      <c r="D57" s="26">
        <v>0.156</v>
      </c>
      <c r="E57" s="26"/>
      <c r="F57" s="40"/>
    </row>
    <row r="58" spans="1:6" x14ac:dyDescent="0.25">
      <c r="A58" s="25">
        <v>41359</v>
      </c>
      <c r="B58" s="26">
        <v>0.44</v>
      </c>
      <c r="C58" s="27">
        <v>167.1</v>
      </c>
      <c r="D58" s="26">
        <v>0.156</v>
      </c>
      <c r="E58" s="26"/>
      <c r="F58" s="40"/>
    </row>
    <row r="59" spans="1:6" x14ac:dyDescent="0.25">
      <c r="A59" s="25">
        <v>41360</v>
      </c>
      <c r="B59" s="26">
        <v>0.40600000000000003</v>
      </c>
      <c r="C59" s="27">
        <v>167.1</v>
      </c>
      <c r="D59" s="26">
        <v>0.156</v>
      </c>
      <c r="E59" s="26"/>
      <c r="F59" s="40"/>
    </row>
    <row r="60" spans="1:6" x14ac:dyDescent="0.25">
      <c r="A60" s="25">
        <v>41361</v>
      </c>
      <c r="B60" s="26">
        <v>0.41399999999999998</v>
      </c>
      <c r="C60" s="27">
        <v>130.19999999999999</v>
      </c>
      <c r="D60" s="26">
        <v>0.156</v>
      </c>
      <c r="E60" s="26"/>
      <c r="F60" s="40"/>
    </row>
    <row r="61" spans="1:6" x14ac:dyDescent="0.25">
      <c r="A61" s="25">
        <v>41362</v>
      </c>
      <c r="B61" s="26">
        <v>0.47599999999999998</v>
      </c>
      <c r="C61" s="27">
        <v>130.19999999999999</v>
      </c>
      <c r="D61" s="26">
        <v>0.153</v>
      </c>
      <c r="E61" s="26"/>
      <c r="F61" s="40"/>
    </row>
    <row r="62" spans="1:6" x14ac:dyDescent="0.25">
      <c r="A62" s="25">
        <v>41365</v>
      </c>
      <c r="B62" s="26">
        <v>0.41599999999999998</v>
      </c>
      <c r="C62" s="27">
        <v>155.69999999999999</v>
      </c>
      <c r="D62" s="26">
        <v>0.153</v>
      </c>
      <c r="E62" s="26"/>
      <c r="F62" s="40"/>
    </row>
    <row r="63" spans="1:6" x14ac:dyDescent="0.25">
      <c r="A63" s="25">
        <v>41366</v>
      </c>
      <c r="B63" s="26">
        <v>0.41099999999999998</v>
      </c>
      <c r="C63" s="27">
        <v>155.69999999999999</v>
      </c>
      <c r="D63" s="26">
        <v>0.153</v>
      </c>
      <c r="E63" s="26"/>
      <c r="F63" s="40"/>
    </row>
    <row r="64" spans="1:6" x14ac:dyDescent="0.25">
      <c r="A64" s="25">
        <v>41367</v>
      </c>
      <c r="B64" s="26">
        <v>0.39200000000000002</v>
      </c>
      <c r="C64" s="27">
        <v>155.69999999999999</v>
      </c>
      <c r="D64" s="26">
        <v>0.153</v>
      </c>
      <c r="E64" s="26"/>
      <c r="F64" s="40"/>
    </row>
    <row r="65" spans="1:18" x14ac:dyDescent="0.25">
      <c r="A65" s="25">
        <v>41368</v>
      </c>
      <c r="B65" s="26">
        <v>0.36599999999999999</v>
      </c>
      <c r="C65" s="27">
        <v>155.69999999999999</v>
      </c>
      <c r="D65" s="26">
        <v>0.153</v>
      </c>
      <c r="E65" s="26"/>
      <c r="F65" s="40"/>
    </row>
    <row r="66" spans="1:18" x14ac:dyDescent="0.25">
      <c r="A66" s="25">
        <v>41369</v>
      </c>
      <c r="B66" s="26">
        <v>0.33400000000000002</v>
      </c>
      <c r="C66" s="27">
        <v>161.5</v>
      </c>
      <c r="D66" s="26">
        <v>0.155</v>
      </c>
      <c r="E66" s="26"/>
      <c r="F66" s="40"/>
    </row>
    <row r="67" spans="1:18" x14ac:dyDescent="0.25">
      <c r="A67" s="25">
        <v>41372</v>
      </c>
      <c r="B67" s="26">
        <v>0.315</v>
      </c>
      <c r="C67" s="27">
        <v>178.5</v>
      </c>
      <c r="D67" s="26">
        <v>0.155</v>
      </c>
      <c r="E67" s="26"/>
      <c r="F67" s="40"/>
      <c r="R67" s="41"/>
    </row>
    <row r="68" spans="1:18" x14ac:dyDescent="0.25">
      <c r="A68" s="25">
        <v>41373</v>
      </c>
      <c r="B68" s="26">
        <v>0.32900000000000001</v>
      </c>
      <c r="C68" s="27">
        <v>178.5</v>
      </c>
      <c r="D68" s="26">
        <v>0.155</v>
      </c>
      <c r="E68" s="26"/>
      <c r="F68" s="40"/>
      <c r="R68" s="41"/>
    </row>
    <row r="69" spans="1:18" x14ac:dyDescent="0.25">
      <c r="A69" s="25">
        <v>41374</v>
      </c>
      <c r="B69" s="26">
        <v>0.35599999999999998</v>
      </c>
      <c r="C69" s="27">
        <v>178.5</v>
      </c>
      <c r="D69" s="26">
        <v>0.155</v>
      </c>
      <c r="E69" s="26"/>
      <c r="F69" s="40"/>
      <c r="R69" s="41"/>
    </row>
    <row r="70" spans="1:18" x14ac:dyDescent="0.25">
      <c r="A70" s="25">
        <v>41375</v>
      </c>
      <c r="B70" s="26">
        <v>0.371</v>
      </c>
      <c r="C70" s="27">
        <v>202</v>
      </c>
      <c r="D70" s="26">
        <v>0.155</v>
      </c>
      <c r="E70" s="26"/>
      <c r="G70" s="42"/>
      <c r="H70" s="42"/>
      <c r="M70" s="41"/>
      <c r="N70" s="25"/>
      <c r="R70" s="41"/>
    </row>
    <row r="71" spans="1:18" x14ac:dyDescent="0.25">
      <c r="A71" s="25">
        <v>41376</v>
      </c>
      <c r="B71" s="26">
        <v>0.38800000000000001</v>
      </c>
      <c r="C71" s="27">
        <v>202</v>
      </c>
      <c r="D71" s="26">
        <v>8.3000000000000004E-2</v>
      </c>
      <c r="E71" s="26"/>
      <c r="G71" s="42"/>
      <c r="H71" s="42"/>
      <c r="M71" s="41"/>
      <c r="N71" s="25"/>
      <c r="R71" s="41"/>
    </row>
    <row r="72" spans="1:18" x14ac:dyDescent="0.25">
      <c r="A72" s="25">
        <v>41379</v>
      </c>
      <c r="B72" s="26">
        <v>0.38500000000000001</v>
      </c>
      <c r="C72" s="27">
        <v>252</v>
      </c>
      <c r="D72" s="26">
        <v>8.3000000000000004E-2</v>
      </c>
      <c r="E72" s="26"/>
      <c r="G72" s="42"/>
      <c r="H72" s="42"/>
      <c r="M72" s="41"/>
      <c r="N72" s="25"/>
      <c r="R72" s="41"/>
    </row>
    <row r="73" spans="1:18" x14ac:dyDescent="0.25">
      <c r="A73" s="25">
        <v>41380</v>
      </c>
      <c r="B73" s="26">
        <v>0.39200000000000002</v>
      </c>
      <c r="C73" s="27">
        <v>252</v>
      </c>
      <c r="D73" s="26">
        <v>8.3000000000000004E-2</v>
      </c>
      <c r="E73" s="26"/>
      <c r="G73" s="42"/>
      <c r="H73" s="42"/>
      <c r="M73" s="41"/>
      <c r="N73" s="25"/>
      <c r="R73" s="41"/>
    </row>
    <row r="74" spans="1:18" x14ac:dyDescent="0.25">
      <c r="A74" s="25">
        <v>41381</v>
      </c>
      <c r="B74" s="26">
        <v>0.42399999999999999</v>
      </c>
      <c r="C74" s="27">
        <v>252</v>
      </c>
      <c r="D74" s="26">
        <v>8.3000000000000004E-2</v>
      </c>
      <c r="E74" s="26"/>
      <c r="G74" s="42"/>
      <c r="H74" s="42"/>
      <c r="M74" s="41"/>
      <c r="N74" s="25"/>
      <c r="R74" s="41"/>
    </row>
    <row r="75" spans="1:18" x14ac:dyDescent="0.25">
      <c r="A75" s="25">
        <v>41382</v>
      </c>
      <c r="B75" s="26">
        <v>0.41399999999999998</v>
      </c>
      <c r="C75" s="27">
        <v>262</v>
      </c>
      <c r="D75" s="26">
        <v>8.3000000000000004E-2</v>
      </c>
      <c r="E75" s="26"/>
      <c r="G75" s="42"/>
      <c r="H75" s="42"/>
      <c r="M75" s="41"/>
      <c r="N75" s="25"/>
      <c r="R75" s="41"/>
    </row>
    <row r="76" spans="1:18" x14ac:dyDescent="0.25">
      <c r="A76" s="25">
        <v>41383</v>
      </c>
      <c r="B76" s="26">
        <v>0.43099999999999999</v>
      </c>
      <c r="C76" s="27">
        <v>262</v>
      </c>
      <c r="D76" s="26">
        <v>0.06</v>
      </c>
      <c r="E76" s="26"/>
      <c r="G76" s="42"/>
      <c r="H76" s="42"/>
      <c r="M76" s="41"/>
      <c r="N76" s="25"/>
      <c r="R76" s="41"/>
    </row>
    <row r="77" spans="1:18" x14ac:dyDescent="0.25">
      <c r="A77" s="25">
        <v>41386</v>
      </c>
      <c r="B77" s="26">
        <v>0.45200000000000001</v>
      </c>
      <c r="C77" s="27">
        <v>275</v>
      </c>
      <c r="D77" s="26">
        <v>0.06</v>
      </c>
      <c r="E77" s="26"/>
      <c r="G77" s="42"/>
      <c r="H77" s="42"/>
      <c r="M77" s="41"/>
      <c r="N77" s="25"/>
      <c r="R77" s="41"/>
    </row>
    <row r="78" spans="1:18" x14ac:dyDescent="0.25">
      <c r="A78" s="25">
        <v>41387</v>
      </c>
      <c r="B78" s="26">
        <v>0.47399999999999998</v>
      </c>
      <c r="C78" s="27">
        <v>275</v>
      </c>
      <c r="D78" s="26">
        <v>0.06</v>
      </c>
      <c r="E78" s="26"/>
      <c r="G78" s="42"/>
      <c r="H78" s="42"/>
      <c r="M78" s="41"/>
      <c r="N78" s="25"/>
      <c r="R78" s="41"/>
    </row>
    <row r="79" spans="1:18" x14ac:dyDescent="0.25">
      <c r="A79" s="25">
        <v>41388</v>
      </c>
      <c r="B79" s="26">
        <v>0.47599999999999998</v>
      </c>
      <c r="C79" s="27">
        <v>275</v>
      </c>
      <c r="D79" s="26">
        <v>0.06</v>
      </c>
      <c r="E79" s="26"/>
      <c r="G79" s="42"/>
      <c r="H79" s="42"/>
      <c r="M79" s="41"/>
      <c r="N79" s="25"/>
      <c r="R79" s="41"/>
    </row>
    <row r="80" spans="1:18" x14ac:dyDescent="0.25">
      <c r="A80" s="25">
        <v>41389</v>
      </c>
      <c r="B80" s="26">
        <v>0.502</v>
      </c>
      <c r="C80" s="27">
        <v>304.3</v>
      </c>
      <c r="D80" s="26">
        <v>0.06</v>
      </c>
      <c r="E80" s="26"/>
      <c r="G80" s="42"/>
      <c r="H80" s="42"/>
      <c r="M80" s="41"/>
      <c r="N80" s="25"/>
      <c r="R80" s="41"/>
    </row>
    <row r="81" spans="1:18" x14ac:dyDescent="0.25">
      <c r="A81" s="25">
        <v>41390</v>
      </c>
      <c r="B81" s="26">
        <v>0.55700000000000005</v>
      </c>
      <c r="C81" s="27">
        <v>304.3</v>
      </c>
      <c r="D81" s="26">
        <v>3.4000000000000002E-2</v>
      </c>
      <c r="E81" s="26"/>
      <c r="G81" s="42"/>
      <c r="H81" s="42"/>
      <c r="M81" s="41"/>
      <c r="N81" s="25"/>
      <c r="R81" s="41"/>
    </row>
    <row r="82" spans="1:18" x14ac:dyDescent="0.25">
      <c r="A82" s="25">
        <v>41393</v>
      </c>
      <c r="B82" s="26">
        <v>0.55700000000000005</v>
      </c>
      <c r="C82" s="27">
        <v>299.8</v>
      </c>
      <c r="D82" s="26">
        <v>3.4000000000000002E-2</v>
      </c>
      <c r="E82" s="26"/>
      <c r="G82" s="42"/>
      <c r="H82" s="42"/>
      <c r="M82" s="41"/>
      <c r="N82" s="25"/>
      <c r="R82" s="41"/>
    </row>
    <row r="83" spans="1:18" x14ac:dyDescent="0.25">
      <c r="A83" s="25">
        <v>41394</v>
      </c>
      <c r="B83" s="26">
        <v>0.54300000000000004</v>
      </c>
      <c r="C83" s="27">
        <v>299.8</v>
      </c>
      <c r="D83" s="26">
        <v>3.1E-2</v>
      </c>
      <c r="E83" s="26"/>
      <c r="G83" s="42"/>
      <c r="H83" s="42"/>
      <c r="M83" s="41"/>
      <c r="N83" s="25"/>
      <c r="R83" s="41"/>
    </row>
    <row r="84" spans="1:18" x14ac:dyDescent="0.25">
      <c r="A84" s="25">
        <v>41397</v>
      </c>
      <c r="B84" s="26">
        <v>0.47199999999999998</v>
      </c>
      <c r="C84" s="27">
        <v>299.8</v>
      </c>
      <c r="D84" s="26">
        <v>3.1E-2</v>
      </c>
      <c r="E84" s="26"/>
      <c r="G84" s="42"/>
      <c r="H84" s="42"/>
      <c r="M84" s="41"/>
      <c r="N84" s="25"/>
      <c r="R84" s="41"/>
    </row>
    <row r="85" spans="1:18" x14ac:dyDescent="0.25">
      <c r="A85" s="25">
        <v>41400</v>
      </c>
      <c r="B85" s="26">
        <v>0.47299999999999998</v>
      </c>
      <c r="C85" s="27">
        <v>299.8</v>
      </c>
      <c r="D85" s="26">
        <v>3.1E-2</v>
      </c>
      <c r="E85" s="26"/>
      <c r="G85" s="42"/>
      <c r="H85" s="42"/>
      <c r="M85" s="41"/>
      <c r="N85" s="25"/>
    </row>
    <row r="86" spans="1:18" x14ac:dyDescent="0.25">
      <c r="A86" s="25">
        <v>41401</v>
      </c>
      <c r="B86" s="26">
        <v>0.51500000000000001</v>
      </c>
      <c r="C86" s="27">
        <v>299.8</v>
      </c>
      <c r="D86" s="26">
        <v>3.1E-2</v>
      </c>
      <c r="E86" s="26"/>
      <c r="G86" s="42"/>
      <c r="H86" s="42"/>
      <c r="M86" s="41"/>
      <c r="N86" s="25"/>
    </row>
    <row r="87" spans="1:18" x14ac:dyDescent="0.25">
      <c r="A87" s="25">
        <v>41402</v>
      </c>
      <c r="B87" s="26">
        <v>0.45800000000000002</v>
      </c>
      <c r="C87" s="27">
        <v>299.8</v>
      </c>
      <c r="D87" s="26">
        <v>3.1E-2</v>
      </c>
      <c r="E87" s="26"/>
      <c r="G87" s="42"/>
      <c r="H87" s="42"/>
      <c r="M87" s="41"/>
      <c r="N87" s="25"/>
    </row>
    <row r="88" spans="1:18" x14ac:dyDescent="0.25">
      <c r="A88" s="25">
        <v>41404</v>
      </c>
      <c r="B88" s="26">
        <v>0.42299999999999999</v>
      </c>
      <c r="C88" s="27">
        <v>349.8</v>
      </c>
      <c r="D88" s="26">
        <v>3.1E-2</v>
      </c>
      <c r="E88" s="26"/>
      <c r="G88" s="42"/>
      <c r="H88" s="42"/>
      <c r="M88" s="41"/>
      <c r="N88" s="25"/>
    </row>
    <row r="89" spans="1:18" x14ac:dyDescent="0.25">
      <c r="A89" s="25">
        <v>41407</v>
      </c>
      <c r="B89" s="26">
        <v>0.42299999999999999</v>
      </c>
      <c r="C89" s="27">
        <v>349.8</v>
      </c>
      <c r="D89" s="26">
        <v>3.1E-2</v>
      </c>
      <c r="E89" s="26"/>
      <c r="G89" s="42"/>
      <c r="H89" s="42"/>
      <c r="M89" s="41"/>
      <c r="N89" s="25"/>
    </row>
    <row r="90" spans="1:18" x14ac:dyDescent="0.25">
      <c r="A90" s="25">
        <v>41408</v>
      </c>
      <c r="B90" s="26">
        <v>0.48</v>
      </c>
      <c r="C90" s="27">
        <v>349.8</v>
      </c>
      <c r="D90" s="26">
        <v>3.1E-2</v>
      </c>
      <c r="E90" s="26"/>
      <c r="G90" s="42"/>
      <c r="H90" s="42"/>
      <c r="M90" s="41"/>
      <c r="N90" s="25"/>
    </row>
    <row r="91" spans="1:18" x14ac:dyDescent="0.25">
      <c r="A91" s="25">
        <v>41409</v>
      </c>
      <c r="B91" s="26">
        <v>0.498</v>
      </c>
      <c r="C91" s="27">
        <v>347.6</v>
      </c>
      <c r="D91" s="26">
        <v>3.1E-2</v>
      </c>
      <c r="E91" s="26"/>
      <c r="G91" s="42"/>
      <c r="H91" s="42"/>
      <c r="M91" s="41"/>
      <c r="N91" s="25"/>
    </row>
    <row r="92" spans="1:18" x14ac:dyDescent="0.25">
      <c r="A92" s="25">
        <v>41410</v>
      </c>
      <c r="B92" s="26">
        <v>0.503</v>
      </c>
      <c r="C92" s="27">
        <v>345.1</v>
      </c>
      <c r="D92" s="26">
        <v>3.1E-2</v>
      </c>
      <c r="E92" s="26"/>
      <c r="G92" s="42"/>
      <c r="H92" s="42"/>
      <c r="M92" s="41"/>
      <c r="N92" s="25"/>
    </row>
    <row r="93" spans="1:18" x14ac:dyDescent="0.25">
      <c r="A93" s="25">
        <v>41411</v>
      </c>
      <c r="B93" s="26">
        <v>0.502</v>
      </c>
      <c r="C93" s="27">
        <v>345.1</v>
      </c>
      <c r="D93" s="26">
        <v>2.9000000000000001E-2</v>
      </c>
      <c r="E93" s="26"/>
      <c r="G93" s="42"/>
      <c r="H93" s="42"/>
      <c r="M93" s="41"/>
      <c r="N93" s="25"/>
    </row>
    <row r="94" spans="1:18" x14ac:dyDescent="0.25">
      <c r="A94" s="25">
        <v>41414</v>
      </c>
      <c r="B94" s="26">
        <v>0.503</v>
      </c>
      <c r="C94" s="27">
        <v>352.2</v>
      </c>
      <c r="D94" s="26">
        <v>2.9000000000000001E-2</v>
      </c>
      <c r="E94" s="26"/>
      <c r="G94" s="42"/>
      <c r="H94" s="42"/>
      <c r="M94" s="41"/>
      <c r="N94" s="25"/>
    </row>
    <row r="95" spans="1:18" x14ac:dyDescent="0.25">
      <c r="A95" s="25">
        <v>41415</v>
      </c>
      <c r="B95" s="26">
        <v>0.48699999999999999</v>
      </c>
      <c r="C95" s="27">
        <v>352.2</v>
      </c>
      <c r="D95" s="26">
        <v>2.9000000000000001E-2</v>
      </c>
      <c r="E95" s="26"/>
      <c r="G95" s="42"/>
      <c r="H95" s="42"/>
      <c r="M95" s="41"/>
      <c r="N95" s="25"/>
    </row>
    <row r="96" spans="1:18" x14ac:dyDescent="0.25">
      <c r="A96" s="25">
        <v>41416</v>
      </c>
      <c r="B96" s="26">
        <v>0.49</v>
      </c>
      <c r="C96" s="27">
        <v>352.2</v>
      </c>
      <c r="D96" s="26">
        <v>2.9000000000000001E-2</v>
      </c>
      <c r="E96" s="26"/>
      <c r="G96" s="42"/>
      <c r="H96" s="42"/>
      <c r="M96" s="41"/>
      <c r="N96" s="25"/>
    </row>
    <row r="97" spans="1:14" x14ac:dyDescent="0.25">
      <c r="A97" s="25">
        <v>41417</v>
      </c>
      <c r="B97" s="26">
        <v>0.503</v>
      </c>
      <c r="C97" s="27">
        <v>342.6</v>
      </c>
      <c r="D97" s="26">
        <v>2.9000000000000001E-2</v>
      </c>
      <c r="E97" s="26"/>
      <c r="G97" s="42"/>
      <c r="H97" s="42"/>
      <c r="M97" s="41"/>
      <c r="N97" s="25"/>
    </row>
    <row r="98" spans="1:14" x14ac:dyDescent="0.25">
      <c r="A98" s="25">
        <v>41418</v>
      </c>
      <c r="B98" s="26">
        <v>0.502</v>
      </c>
      <c r="C98" s="27">
        <v>342.6</v>
      </c>
      <c r="D98" s="26">
        <v>2.9000000000000001E-2</v>
      </c>
      <c r="E98" s="26"/>
      <c r="G98" s="42"/>
      <c r="H98" s="42"/>
      <c r="M98" s="41"/>
      <c r="N98" s="25"/>
    </row>
    <row r="99" spans="1:14" x14ac:dyDescent="0.25">
      <c r="A99" s="25">
        <v>41421</v>
      </c>
      <c r="B99" s="26">
        <v>0.52400000000000002</v>
      </c>
      <c r="C99" s="27">
        <v>328.2</v>
      </c>
      <c r="D99" s="26">
        <v>2.9000000000000001E-2</v>
      </c>
      <c r="E99" s="26"/>
      <c r="G99" s="42"/>
      <c r="H99" s="42"/>
      <c r="M99" s="41"/>
      <c r="N99" s="25"/>
    </row>
    <row r="100" spans="1:14" x14ac:dyDescent="0.25">
      <c r="A100" s="25">
        <v>41422</v>
      </c>
      <c r="B100" s="26">
        <v>0.53900000000000003</v>
      </c>
      <c r="C100" s="27">
        <v>330.4</v>
      </c>
      <c r="D100" s="26">
        <v>2.9000000000000001E-2</v>
      </c>
      <c r="E100" s="26"/>
      <c r="G100" s="42"/>
      <c r="H100" s="42"/>
      <c r="M100" s="41"/>
      <c r="N100" s="25"/>
    </row>
    <row r="101" spans="1:14" x14ac:dyDescent="0.25">
      <c r="A101" s="25">
        <v>41423</v>
      </c>
      <c r="B101" s="26">
        <v>0.55400000000000005</v>
      </c>
      <c r="C101" s="27">
        <v>330.4</v>
      </c>
      <c r="D101" s="26">
        <v>2.9000000000000001E-2</v>
      </c>
      <c r="E101" s="26"/>
      <c r="G101" s="42"/>
      <c r="H101" s="42"/>
      <c r="M101" s="41"/>
      <c r="N101" s="25"/>
    </row>
    <row r="102" spans="1:14" x14ac:dyDescent="0.25">
      <c r="A102" s="25">
        <v>41424</v>
      </c>
      <c r="B102" s="26">
        <v>0.52600000000000002</v>
      </c>
      <c r="C102" s="27">
        <v>328.5</v>
      </c>
      <c r="D102" s="26">
        <v>2.9000000000000001E-2</v>
      </c>
      <c r="E102" s="26"/>
      <c r="G102" s="42"/>
      <c r="H102" s="42"/>
      <c r="M102" s="41"/>
      <c r="N102" s="25"/>
    </row>
    <row r="103" spans="1:14" x14ac:dyDescent="0.25">
      <c r="A103" s="25">
        <v>41425</v>
      </c>
      <c r="B103" s="26">
        <v>0.52900000000000003</v>
      </c>
      <c r="C103" s="27">
        <v>328.5</v>
      </c>
      <c r="D103" s="26">
        <v>2.8000000000000001E-2</v>
      </c>
      <c r="E103" s="26"/>
      <c r="G103" s="42"/>
      <c r="H103" s="42"/>
      <c r="M103" s="41"/>
      <c r="N103" s="25"/>
    </row>
    <row r="104" spans="1:14" x14ac:dyDescent="0.25">
      <c r="A104" s="25">
        <v>41428</v>
      </c>
      <c r="B104" s="26">
        <v>0.51600000000000001</v>
      </c>
      <c r="C104" s="27">
        <v>275.2</v>
      </c>
      <c r="D104" s="26">
        <v>2.8000000000000001E-2</v>
      </c>
      <c r="E104" s="26"/>
      <c r="G104" s="42"/>
      <c r="H104" s="42"/>
      <c r="M104" s="41"/>
      <c r="N104" s="25"/>
    </row>
    <row r="105" spans="1:14" x14ac:dyDescent="0.25">
      <c r="A105" s="25">
        <v>41429</v>
      </c>
      <c r="B105" s="26">
        <v>0.504</v>
      </c>
      <c r="C105" s="27">
        <v>275.2</v>
      </c>
      <c r="D105" s="26">
        <v>2.8000000000000001E-2</v>
      </c>
      <c r="E105" s="26"/>
      <c r="G105" s="42"/>
      <c r="H105" s="42"/>
      <c r="M105" s="41"/>
      <c r="N105" s="25"/>
    </row>
    <row r="106" spans="1:14" x14ac:dyDescent="0.25">
      <c r="A106" s="25">
        <v>41430</v>
      </c>
      <c r="B106" s="26">
        <v>0.495</v>
      </c>
      <c r="C106" s="27">
        <v>275.2</v>
      </c>
      <c r="D106" s="26">
        <v>2.8000000000000001E-2</v>
      </c>
      <c r="E106" s="26"/>
      <c r="G106" s="42"/>
      <c r="H106" s="42"/>
      <c r="M106" s="41"/>
      <c r="N106" s="25"/>
    </row>
    <row r="107" spans="1:14" x14ac:dyDescent="0.25">
      <c r="A107" s="25">
        <v>41431</v>
      </c>
      <c r="B107" s="26">
        <v>0.46</v>
      </c>
      <c r="C107" s="27">
        <v>375.2</v>
      </c>
      <c r="D107" s="26">
        <v>2.8000000000000001E-2</v>
      </c>
      <c r="E107" s="26"/>
      <c r="G107" s="42"/>
      <c r="H107" s="42"/>
      <c r="M107" s="41"/>
      <c r="N107" s="25"/>
    </row>
    <row r="108" spans="1:14" x14ac:dyDescent="0.25">
      <c r="A108" s="25">
        <v>41432</v>
      </c>
      <c r="B108" s="26">
        <v>0.437</v>
      </c>
      <c r="C108" s="27">
        <v>375.2</v>
      </c>
      <c r="D108" s="26">
        <v>3.6999999999999998E-2</v>
      </c>
      <c r="E108" s="26"/>
      <c r="G108" s="42"/>
      <c r="H108" s="42"/>
      <c r="M108" s="41"/>
      <c r="N108" s="25"/>
    </row>
    <row r="109" spans="1:14" x14ac:dyDescent="0.25">
      <c r="A109" s="25">
        <v>41435</v>
      </c>
      <c r="B109" s="26">
        <v>0.41399999999999998</v>
      </c>
      <c r="C109" s="27">
        <v>450.2</v>
      </c>
      <c r="D109" s="26">
        <v>3.6999999999999998E-2</v>
      </c>
      <c r="E109" s="26"/>
      <c r="G109" s="42"/>
      <c r="H109" s="42"/>
      <c r="M109" s="41"/>
      <c r="N109" s="25"/>
    </row>
    <row r="110" spans="1:14" x14ac:dyDescent="0.25">
      <c r="A110" s="25">
        <v>41436</v>
      </c>
      <c r="B110" s="26">
        <v>0.443</v>
      </c>
      <c r="C110" s="27">
        <v>450.2</v>
      </c>
      <c r="D110" s="26">
        <v>3.6999999999999998E-2</v>
      </c>
      <c r="E110" s="26"/>
      <c r="G110" s="42"/>
      <c r="H110" s="42"/>
      <c r="M110" s="41"/>
      <c r="N110" s="25"/>
    </row>
    <row r="111" spans="1:14" x14ac:dyDescent="0.25">
      <c r="A111" s="25">
        <v>41438</v>
      </c>
      <c r="B111" s="26">
        <v>0.46400000000000002</v>
      </c>
      <c r="C111" s="27">
        <v>450.2</v>
      </c>
      <c r="D111" s="26">
        <v>3.6999999999999998E-2</v>
      </c>
      <c r="E111" s="26"/>
      <c r="G111" s="42"/>
      <c r="H111" s="42"/>
      <c r="M111" s="41"/>
      <c r="N111" s="25"/>
    </row>
    <row r="112" spans="1:14" x14ac:dyDescent="0.25">
      <c r="A112" s="25">
        <v>41439</v>
      </c>
      <c r="B112" s="26">
        <v>0.46200000000000002</v>
      </c>
      <c r="C112" s="27">
        <v>450.2</v>
      </c>
      <c r="D112" s="26">
        <v>2.1999999999999999E-2</v>
      </c>
      <c r="E112" s="26"/>
      <c r="G112" s="42"/>
      <c r="H112" s="42"/>
      <c r="M112" s="41"/>
      <c r="N112" s="25"/>
    </row>
    <row r="113" spans="1:14" x14ac:dyDescent="0.25">
      <c r="A113" s="25">
        <v>41442</v>
      </c>
      <c r="B113" s="26">
        <v>0.47199999999999998</v>
      </c>
      <c r="C113" s="27">
        <v>474.2</v>
      </c>
      <c r="D113" s="26">
        <v>2.1999999999999999E-2</v>
      </c>
      <c r="E113" s="26"/>
      <c r="G113" s="42"/>
      <c r="H113" s="42"/>
      <c r="M113" s="41"/>
      <c r="N113" s="25"/>
    </row>
    <row r="114" spans="1:14" x14ac:dyDescent="0.25">
      <c r="A114" s="25">
        <v>41443</v>
      </c>
      <c r="B114" s="26">
        <v>0.48099999999999998</v>
      </c>
      <c r="C114" s="27">
        <v>474.2</v>
      </c>
      <c r="D114" s="26">
        <v>2.1999999999999999E-2</v>
      </c>
      <c r="E114" s="26"/>
      <c r="G114" s="42"/>
      <c r="H114" s="42"/>
      <c r="M114" s="41"/>
      <c r="N114" s="25"/>
    </row>
    <row r="115" spans="1:14" x14ac:dyDescent="0.25">
      <c r="A115" s="25">
        <v>41444</v>
      </c>
      <c r="B115" s="26">
        <v>0.499</v>
      </c>
      <c r="C115" s="27">
        <v>474.2</v>
      </c>
      <c r="D115" s="26">
        <v>2.1999999999999999E-2</v>
      </c>
      <c r="E115" s="26"/>
      <c r="G115" s="42"/>
      <c r="H115" s="42"/>
      <c r="M115" s="41"/>
      <c r="N115" s="25"/>
    </row>
    <row r="116" spans="1:14" x14ac:dyDescent="0.25">
      <c r="A116" s="25">
        <v>41445</v>
      </c>
      <c r="B116" s="26">
        <v>0.49099999999999999</v>
      </c>
      <c r="C116" s="27">
        <v>497.2</v>
      </c>
      <c r="D116" s="26">
        <v>2.1999999999999999E-2</v>
      </c>
      <c r="E116" s="26"/>
      <c r="G116" s="42"/>
      <c r="H116" s="42"/>
      <c r="M116" s="41"/>
      <c r="N116" s="25"/>
    </row>
    <row r="117" spans="1:14" x14ac:dyDescent="0.25">
      <c r="A117" s="25">
        <v>41446</v>
      </c>
      <c r="B117" s="26">
        <v>0.51300000000000001</v>
      </c>
      <c r="C117" s="27">
        <v>497.2</v>
      </c>
      <c r="D117" s="26">
        <v>2.1999999999999999E-2</v>
      </c>
      <c r="E117" s="26"/>
      <c r="G117" s="42"/>
      <c r="H117" s="42"/>
      <c r="M117" s="41"/>
      <c r="N117" s="25"/>
    </row>
    <row r="118" spans="1:14" x14ac:dyDescent="0.25">
      <c r="A118" s="25">
        <v>41449</v>
      </c>
      <c r="B118" s="26">
        <v>0.50700000000000001</v>
      </c>
      <c r="C118" s="27">
        <v>540.1</v>
      </c>
      <c r="D118" s="26">
        <v>2.1999999999999999E-2</v>
      </c>
      <c r="E118" s="26"/>
      <c r="G118" s="42"/>
      <c r="H118" s="42"/>
      <c r="M118" s="41"/>
      <c r="N118" s="25"/>
    </row>
    <row r="119" spans="1:14" x14ac:dyDescent="0.25">
      <c r="A119" s="25">
        <v>41450</v>
      </c>
      <c r="B119" s="26">
        <v>0.51100000000000001</v>
      </c>
      <c r="C119" s="27">
        <v>540.1</v>
      </c>
      <c r="D119" s="26">
        <v>2.1999999999999999E-2</v>
      </c>
      <c r="E119" s="26"/>
      <c r="G119" s="42"/>
      <c r="H119" s="42"/>
      <c r="M119" s="41"/>
      <c r="N119" s="25"/>
    </row>
    <row r="120" spans="1:14" x14ac:dyDescent="0.25">
      <c r="A120" s="25">
        <v>41451</v>
      </c>
      <c r="B120" s="26">
        <v>0.55700000000000005</v>
      </c>
      <c r="C120" s="27">
        <v>540.1</v>
      </c>
      <c r="D120" s="26">
        <v>2.1999999999999999E-2</v>
      </c>
      <c r="E120" s="26"/>
      <c r="G120" s="42"/>
      <c r="H120" s="42"/>
      <c r="M120" s="41"/>
      <c r="N120" s="25"/>
    </row>
    <row r="121" spans="1:14" x14ac:dyDescent="0.25">
      <c r="A121" s="25">
        <v>41452</v>
      </c>
      <c r="B121" s="26">
        <v>0.55800000000000005</v>
      </c>
      <c r="C121" s="27">
        <v>539.70000000000005</v>
      </c>
      <c r="D121" s="26">
        <v>2.1999999999999999E-2</v>
      </c>
      <c r="E121" s="26"/>
      <c r="G121" s="42"/>
      <c r="H121" s="42"/>
      <c r="M121" s="41"/>
      <c r="N121" s="25"/>
    </row>
    <row r="122" spans="1:14" x14ac:dyDescent="0.25">
      <c r="A122" s="25">
        <v>41453</v>
      </c>
      <c r="B122" s="26">
        <v>0.55600000000000005</v>
      </c>
      <c r="C122" s="27">
        <v>539.70000000000005</v>
      </c>
      <c r="D122" s="26">
        <v>2.1999999999999999E-2</v>
      </c>
      <c r="E122" s="26"/>
      <c r="G122" s="42"/>
      <c r="H122" s="42"/>
      <c r="M122" s="41"/>
      <c r="N122" s="25"/>
    </row>
    <row r="123" spans="1:14" x14ac:dyDescent="0.25">
      <c r="A123" s="25">
        <v>41456</v>
      </c>
      <c r="B123" s="26">
        <v>0.51</v>
      </c>
      <c r="C123" s="27">
        <v>599.1</v>
      </c>
      <c r="D123" s="26">
        <v>2.1999999999999999E-2</v>
      </c>
      <c r="E123" s="26"/>
      <c r="G123" s="42"/>
      <c r="H123" s="42"/>
      <c r="M123" s="41"/>
      <c r="N123" s="25"/>
    </row>
    <row r="124" spans="1:14" x14ac:dyDescent="0.25">
      <c r="A124" s="25">
        <v>41457</v>
      </c>
      <c r="B124" s="26">
        <v>0.497</v>
      </c>
      <c r="C124" s="28">
        <v>599.1</v>
      </c>
      <c r="D124" s="26">
        <v>2.1657454401642198E-2</v>
      </c>
      <c r="E124" s="26"/>
      <c r="G124" s="42"/>
      <c r="H124" s="42"/>
      <c r="M124" s="41"/>
      <c r="N124" s="25"/>
    </row>
    <row r="125" spans="1:14" x14ac:dyDescent="0.25">
      <c r="A125" s="25">
        <v>41458</v>
      </c>
      <c r="B125" s="26">
        <v>0.48699999999999999</v>
      </c>
      <c r="C125" s="28">
        <v>601.70000000000005</v>
      </c>
      <c r="D125" s="26">
        <v>2.1657454401642198E-2</v>
      </c>
      <c r="E125" s="26"/>
      <c r="G125" s="42"/>
      <c r="H125" s="42"/>
      <c r="M125" s="41"/>
      <c r="N125" s="25"/>
    </row>
    <row r="126" spans="1:14" x14ac:dyDescent="0.25">
      <c r="A126" s="25">
        <v>41459</v>
      </c>
      <c r="B126" s="26">
        <v>0.47399999999999998</v>
      </c>
      <c r="C126" s="28">
        <v>601.70000000000005</v>
      </c>
      <c r="D126" s="26">
        <v>2.1657454401642198E-2</v>
      </c>
      <c r="E126" s="26"/>
      <c r="G126" s="42"/>
      <c r="H126" s="42"/>
      <c r="M126" s="41"/>
      <c r="N126" s="25"/>
    </row>
    <row r="127" spans="1:14" x14ac:dyDescent="0.25">
      <c r="A127" s="25">
        <v>41460</v>
      </c>
      <c r="B127" s="26">
        <v>0.46700000000000003</v>
      </c>
      <c r="C127" s="28">
        <v>601.4</v>
      </c>
      <c r="D127" s="26">
        <v>2.0440528634361233E-2</v>
      </c>
      <c r="E127" s="26"/>
      <c r="G127" s="42"/>
      <c r="H127" s="42"/>
      <c r="M127" s="41"/>
      <c r="N127" s="25"/>
    </row>
    <row r="128" spans="1:14" x14ac:dyDescent="0.25">
      <c r="A128" s="25">
        <v>41463</v>
      </c>
      <c r="B128" s="26">
        <v>0.45800000000000002</v>
      </c>
      <c r="C128" s="28">
        <v>601.4</v>
      </c>
      <c r="D128" s="26">
        <v>2.0440528634361233E-2</v>
      </c>
      <c r="M128" s="41"/>
      <c r="N128" s="25"/>
    </row>
    <row r="129" spans="1:4" x14ac:dyDescent="0.25">
      <c r="A129" s="25">
        <v>41464</v>
      </c>
      <c r="B129" s="26">
        <v>0.45100000000000001</v>
      </c>
      <c r="C129" s="28">
        <v>601.4</v>
      </c>
      <c r="D129" s="26">
        <v>2.0440528634361233E-2</v>
      </c>
    </row>
    <row r="130" spans="1:4" x14ac:dyDescent="0.25">
      <c r="A130" s="25">
        <v>41465</v>
      </c>
      <c r="B130" s="26">
        <v>0.44400000000000001</v>
      </c>
      <c r="C130" s="28">
        <v>562.79999999999995</v>
      </c>
      <c r="D130" s="26">
        <v>2.0440528634361233E-2</v>
      </c>
    </row>
    <row r="131" spans="1:4" x14ac:dyDescent="0.25">
      <c r="A131" s="25">
        <v>41466</v>
      </c>
      <c r="B131" s="26">
        <v>0.46400000000000002</v>
      </c>
      <c r="C131" s="28">
        <v>562.79999999999995</v>
      </c>
      <c r="D131" s="26">
        <v>2.0440528634361233E-2</v>
      </c>
    </row>
    <row r="132" spans="1:4" x14ac:dyDescent="0.25">
      <c r="A132" s="25">
        <v>41467</v>
      </c>
      <c r="B132" s="26">
        <v>0.48199999999999998</v>
      </c>
      <c r="C132" s="28">
        <v>562.79999999999995</v>
      </c>
      <c r="D132" s="26">
        <v>2.1025826723825768E-2</v>
      </c>
    </row>
    <row r="133" spans="1:4" x14ac:dyDescent="0.25">
      <c r="A133" s="25">
        <v>41470</v>
      </c>
      <c r="B133" s="26">
        <v>0.50800000000000001</v>
      </c>
      <c r="C133" s="28">
        <v>562.79999999999995</v>
      </c>
      <c r="D133" s="26">
        <v>2.1025826723825768E-2</v>
      </c>
    </row>
    <row r="134" spans="1:4" x14ac:dyDescent="0.25">
      <c r="A134" s="25">
        <v>41471</v>
      </c>
      <c r="B134" s="26">
        <v>0.52300000000000002</v>
      </c>
      <c r="C134" s="28">
        <v>562.79999999999995</v>
      </c>
      <c r="D134" s="26">
        <v>2.1025826723825768E-2</v>
      </c>
    </row>
    <row r="135" spans="1:4" x14ac:dyDescent="0.25">
      <c r="A135" s="25">
        <v>41472</v>
      </c>
      <c r="B135" s="26">
        <v>0.53300000000000003</v>
      </c>
      <c r="C135" s="28">
        <v>611.4</v>
      </c>
      <c r="D135" s="26">
        <v>2.1025826723825768E-2</v>
      </c>
    </row>
    <row r="136" spans="1:4" x14ac:dyDescent="0.25">
      <c r="A136" s="25">
        <v>41473</v>
      </c>
      <c r="B136" s="26">
        <v>0.51700000000000002</v>
      </c>
      <c r="C136" s="28">
        <v>611.4</v>
      </c>
      <c r="D136" s="26">
        <v>2.1025826723825768E-2</v>
      </c>
    </row>
    <row r="137" spans="1:4" x14ac:dyDescent="0.25">
      <c r="A137" s="25">
        <v>41474</v>
      </c>
      <c r="B137" s="26">
        <v>0.51900000000000002</v>
      </c>
      <c r="C137" s="28">
        <v>613.70000000000005</v>
      </c>
      <c r="D137" s="26">
        <v>2.3743135798560803E-2</v>
      </c>
    </row>
    <row r="138" spans="1:4" x14ac:dyDescent="0.25">
      <c r="A138" s="25">
        <v>41477</v>
      </c>
      <c r="B138" s="26">
        <v>0.51700000000000002</v>
      </c>
      <c r="C138" s="28">
        <v>613.70000000000005</v>
      </c>
      <c r="D138" s="26">
        <v>2.3743135798560803E-2</v>
      </c>
    </row>
    <row r="139" spans="1:4" x14ac:dyDescent="0.25">
      <c r="A139" s="25">
        <v>41478</v>
      </c>
      <c r="B139" s="26">
        <v>0.55000000000000004</v>
      </c>
      <c r="C139" s="28">
        <v>613.70000000000005</v>
      </c>
      <c r="D139" s="26">
        <v>2.3743135798560803E-2</v>
      </c>
    </row>
    <row r="140" spans="1:4" x14ac:dyDescent="0.25">
      <c r="A140" s="25">
        <v>41479</v>
      </c>
      <c r="B140" s="26">
        <v>0.55600000000000005</v>
      </c>
      <c r="C140" s="28">
        <v>613.4</v>
      </c>
      <c r="D140" s="26">
        <v>2.3743135798560803E-2</v>
      </c>
    </row>
    <row r="141" spans="1:4" x14ac:dyDescent="0.25">
      <c r="A141" s="25">
        <v>41480</v>
      </c>
      <c r="B141" s="26">
        <v>0.55500000000000005</v>
      </c>
      <c r="C141" s="28">
        <v>613.4</v>
      </c>
      <c r="D141" s="26">
        <v>2.3743135798560803E-2</v>
      </c>
    </row>
    <row r="142" spans="1:4" x14ac:dyDescent="0.25">
      <c r="A142" s="25">
        <v>41481</v>
      </c>
      <c r="B142" s="26">
        <v>0.56999999999999995</v>
      </c>
      <c r="C142" s="28">
        <v>638.79999999999995</v>
      </c>
      <c r="D142" s="26">
        <v>3.1142904851136913E-2</v>
      </c>
    </row>
    <row r="143" spans="1:4" x14ac:dyDescent="0.25">
      <c r="A143" s="25">
        <v>41484</v>
      </c>
      <c r="B143" s="26">
        <v>0.57799999999999996</v>
      </c>
      <c r="C143" s="28">
        <v>638.79999999999995</v>
      </c>
      <c r="D143" s="26">
        <v>3.1142904851136913E-2</v>
      </c>
    </row>
    <row r="144" spans="1:4" x14ac:dyDescent="0.25">
      <c r="A144" s="25">
        <v>41485</v>
      </c>
      <c r="B144" s="26">
        <v>0.58799999999999997</v>
      </c>
      <c r="C144" s="28">
        <v>638.79999999999995</v>
      </c>
      <c r="D144" s="26">
        <v>3.1142904851136913E-2</v>
      </c>
    </row>
    <row r="145" spans="1:4" x14ac:dyDescent="0.25">
      <c r="A145" s="25">
        <v>41486</v>
      </c>
      <c r="B145" s="26">
        <v>0.56699999999999995</v>
      </c>
      <c r="C145" s="28">
        <v>638.79999999999995</v>
      </c>
      <c r="D145" s="26">
        <v>3.1142904851136913E-2</v>
      </c>
    </row>
    <row r="146" spans="1:4" x14ac:dyDescent="0.25">
      <c r="A146" s="25">
        <v>41487</v>
      </c>
      <c r="B146" s="26">
        <v>0.46500000000000002</v>
      </c>
      <c r="C146" s="28">
        <v>638.79999999999995</v>
      </c>
      <c r="D146" s="26">
        <v>3.1142904851136913E-2</v>
      </c>
    </row>
    <row r="147" spans="1:4" x14ac:dyDescent="0.25">
      <c r="A147" s="25">
        <v>41488</v>
      </c>
      <c r="B147" s="26">
        <v>0.46700000000000003</v>
      </c>
      <c r="C147" s="28">
        <v>653.79999999999995</v>
      </c>
      <c r="D147" s="26">
        <v>0.13671568614417628</v>
      </c>
    </row>
    <row r="148" spans="1:4" x14ac:dyDescent="0.25">
      <c r="A148" s="25">
        <v>41491</v>
      </c>
      <c r="B148" s="26">
        <v>0.46400000000000002</v>
      </c>
      <c r="C148" s="28">
        <v>653.79999999999995</v>
      </c>
      <c r="D148" s="26">
        <v>0.13671568614417628</v>
      </c>
    </row>
    <row r="149" spans="1:4" x14ac:dyDescent="0.25">
      <c r="A149" s="25">
        <v>41492</v>
      </c>
      <c r="B149" s="26">
        <v>0.44600000000000001</v>
      </c>
      <c r="C149" s="28">
        <v>653.79999999999995</v>
      </c>
      <c r="D149" s="26">
        <v>0.13671568614417628</v>
      </c>
    </row>
    <row r="150" spans="1:4" x14ac:dyDescent="0.25">
      <c r="A150" s="25">
        <v>41493</v>
      </c>
      <c r="B150" s="26">
        <v>0.438</v>
      </c>
      <c r="C150" s="28">
        <v>621.20000000000005</v>
      </c>
      <c r="D150" s="26">
        <v>0.13671568614417628</v>
      </c>
    </row>
    <row r="151" spans="1:4" x14ac:dyDescent="0.25">
      <c r="A151" s="25">
        <v>41494</v>
      </c>
      <c r="B151" s="26">
        <v>0.438</v>
      </c>
      <c r="C151" s="28">
        <v>621.20000000000005</v>
      </c>
      <c r="D151" s="26">
        <v>0.13671568614417628</v>
      </c>
    </row>
    <row r="152" spans="1:4" x14ac:dyDescent="0.25">
      <c r="A152" s="25">
        <v>41495</v>
      </c>
      <c r="B152" s="26">
        <v>0.42199999999999999</v>
      </c>
      <c r="C152" s="28">
        <v>641.20000000000005</v>
      </c>
      <c r="D152" s="26">
        <v>0.1401915266815793</v>
      </c>
    </row>
    <row r="153" spans="1:4" x14ac:dyDescent="0.25">
      <c r="A153" s="25">
        <v>41498</v>
      </c>
      <c r="B153" s="26">
        <v>0.41299999999999998</v>
      </c>
      <c r="C153" s="28">
        <v>641.20000000000005</v>
      </c>
      <c r="D153" s="26">
        <v>0.1401915266815793</v>
      </c>
    </row>
    <row r="154" spans="1:4" x14ac:dyDescent="0.25">
      <c r="A154" s="25">
        <v>41499</v>
      </c>
      <c r="B154" s="26">
        <v>0.42799999999999999</v>
      </c>
      <c r="C154" s="28">
        <v>641.20000000000005</v>
      </c>
      <c r="D154" s="26">
        <v>0.1401915266815793</v>
      </c>
    </row>
    <row r="155" spans="1:4" x14ac:dyDescent="0.25">
      <c r="A155" s="25">
        <v>41500</v>
      </c>
      <c r="B155" s="26">
        <v>0.41799999999999998</v>
      </c>
      <c r="C155" s="28">
        <v>644.79999999999995</v>
      </c>
      <c r="D155" s="26">
        <v>0.1401915266815793</v>
      </c>
    </row>
    <row r="156" spans="1:4" x14ac:dyDescent="0.25">
      <c r="A156" s="25">
        <v>41501</v>
      </c>
      <c r="B156" s="26">
        <v>0.42799999999999999</v>
      </c>
      <c r="C156" s="28">
        <v>644.79999999999995</v>
      </c>
      <c r="D156" s="26">
        <v>0.1401915266815793</v>
      </c>
    </row>
    <row r="157" spans="1:4" x14ac:dyDescent="0.25">
      <c r="A157" s="25">
        <v>41502</v>
      </c>
      <c r="B157" s="26">
        <v>0.44500000000000001</v>
      </c>
      <c r="C157" s="28">
        <v>655.7</v>
      </c>
      <c r="D157" s="26">
        <v>0.13889536214501963</v>
      </c>
    </row>
    <row r="158" spans="1:4" x14ac:dyDescent="0.25">
      <c r="A158" s="25">
        <v>41505</v>
      </c>
      <c r="B158" s="26">
        <v>0.46300000000000002</v>
      </c>
      <c r="C158" s="28">
        <v>655.7</v>
      </c>
      <c r="D158" s="26">
        <v>0.13889536214501963</v>
      </c>
    </row>
    <row r="159" spans="1:4" x14ac:dyDescent="0.25">
      <c r="A159" s="25">
        <v>41506</v>
      </c>
      <c r="B159" s="26">
        <v>0.46300000000000002</v>
      </c>
      <c r="C159" s="28">
        <v>655.7</v>
      </c>
      <c r="D159" s="26">
        <v>0.13889536214501963</v>
      </c>
    </row>
    <row r="160" spans="1:4" x14ac:dyDescent="0.25">
      <c r="A160" s="25">
        <v>41507</v>
      </c>
      <c r="B160" s="26">
        <v>0.47799999999999998</v>
      </c>
      <c r="C160" s="28">
        <v>635.29999999999995</v>
      </c>
      <c r="D160" s="26">
        <v>0.13889536214501963</v>
      </c>
    </row>
    <row r="161" spans="1:4" x14ac:dyDescent="0.25">
      <c r="A161" s="25">
        <v>41508</v>
      </c>
      <c r="B161" s="26">
        <v>0.50600000000000001</v>
      </c>
      <c r="C161" s="28">
        <v>635.29999999999995</v>
      </c>
      <c r="D161" s="26">
        <v>0.13889536214501963</v>
      </c>
    </row>
    <row r="162" spans="1:4" x14ac:dyDescent="0.25">
      <c r="A162" s="25">
        <v>41509</v>
      </c>
      <c r="B162" s="26">
        <v>0.50800000000000001</v>
      </c>
      <c r="C162" s="28">
        <v>660.3</v>
      </c>
      <c r="D162" s="26">
        <v>0.13925800768788166</v>
      </c>
    </row>
    <row r="163" spans="1:4" x14ac:dyDescent="0.25">
      <c r="A163" s="25">
        <v>41512</v>
      </c>
      <c r="B163" s="26">
        <v>0.502</v>
      </c>
      <c r="C163" s="28">
        <v>660.3</v>
      </c>
      <c r="D163" s="26">
        <v>0.13925800768788166</v>
      </c>
    </row>
    <row r="164" spans="1:4" x14ac:dyDescent="0.25">
      <c r="A164" s="25">
        <v>41513</v>
      </c>
      <c r="B164" s="26">
        <v>0.51400000000000001</v>
      </c>
      <c r="C164" s="28">
        <v>660.3</v>
      </c>
      <c r="D164" s="26">
        <v>0.13925800768788166</v>
      </c>
    </row>
    <row r="165" spans="1:4" x14ac:dyDescent="0.25">
      <c r="A165" s="25">
        <v>41514</v>
      </c>
      <c r="B165" s="26">
        <v>0.53100000000000003</v>
      </c>
      <c r="C165" s="28">
        <v>660.3</v>
      </c>
      <c r="D165" s="26">
        <v>0.13925800768788166</v>
      </c>
    </row>
    <row r="166" spans="1:4" x14ac:dyDescent="0.25">
      <c r="A166" s="25">
        <v>41515</v>
      </c>
      <c r="B166" s="26">
        <v>0.53300000000000003</v>
      </c>
      <c r="C166" s="28">
        <v>660.3</v>
      </c>
      <c r="D166" s="26">
        <v>0.13925800768788166</v>
      </c>
    </row>
    <row r="167" spans="1:4" x14ac:dyDescent="0.25">
      <c r="A167" s="25">
        <v>41516</v>
      </c>
      <c r="B167" s="26">
        <v>0.54</v>
      </c>
      <c r="C167" s="28">
        <v>670.3</v>
      </c>
      <c r="D167" s="26">
        <v>0.13905628461144137</v>
      </c>
    </row>
    <row r="168" spans="1:4" x14ac:dyDescent="0.25">
      <c r="A168" s="25">
        <v>41519</v>
      </c>
      <c r="B168" s="26">
        <v>0.53400000000000003</v>
      </c>
      <c r="C168" s="28">
        <v>670.3</v>
      </c>
      <c r="D168" s="26">
        <v>0.13905628461144137</v>
      </c>
    </row>
    <row r="169" spans="1:4" x14ac:dyDescent="0.25">
      <c r="A169" s="25">
        <v>41520</v>
      </c>
      <c r="B169" s="26">
        <v>0.51200000000000001</v>
      </c>
      <c r="C169" s="28">
        <v>670.3</v>
      </c>
      <c r="D169" s="26">
        <v>0.13905628461144137</v>
      </c>
    </row>
    <row r="170" spans="1:4" x14ac:dyDescent="0.25">
      <c r="A170" s="25">
        <v>41521</v>
      </c>
      <c r="B170" s="26">
        <v>0.51400000000000001</v>
      </c>
      <c r="C170" s="28">
        <v>670.3</v>
      </c>
      <c r="D170" s="26">
        <v>0.13905628461144137</v>
      </c>
    </row>
    <row r="171" spans="1:4" x14ac:dyDescent="0.25">
      <c r="A171" s="25">
        <v>41522</v>
      </c>
      <c r="B171" s="26">
        <v>0.46100000000000002</v>
      </c>
      <c r="C171" s="28">
        <v>670.3</v>
      </c>
      <c r="D171" s="26">
        <v>0.13905628461144137</v>
      </c>
    </row>
    <row r="172" spans="1:4" x14ac:dyDescent="0.25">
      <c r="A172" s="25">
        <v>41523</v>
      </c>
      <c r="B172" s="26">
        <v>0.47299999999999998</v>
      </c>
      <c r="C172" s="28">
        <v>670.3</v>
      </c>
      <c r="D172" s="26">
        <v>0.13570215612617711</v>
      </c>
    </row>
    <row r="173" spans="1:4" x14ac:dyDescent="0.25">
      <c r="A173" s="25">
        <v>41526</v>
      </c>
      <c r="B173" s="26">
        <v>0.504</v>
      </c>
      <c r="C173" s="28">
        <v>670.3</v>
      </c>
      <c r="D173" s="26">
        <v>0.13570215612617711</v>
      </c>
    </row>
    <row r="174" spans="1:4" x14ac:dyDescent="0.25">
      <c r="A174" s="25">
        <v>41527</v>
      </c>
      <c r="B174" s="26">
        <v>0.50600000000000001</v>
      </c>
      <c r="C174" s="28">
        <v>670.3</v>
      </c>
      <c r="D174" s="26">
        <v>0.13570215612617711</v>
      </c>
    </row>
    <row r="175" spans="1:4" x14ac:dyDescent="0.25">
      <c r="A175" s="25">
        <v>41528</v>
      </c>
      <c r="B175" s="26">
        <v>0.52600000000000002</v>
      </c>
      <c r="C175" s="28">
        <v>680.3</v>
      </c>
      <c r="D175" s="26">
        <v>0.13570215612617711</v>
      </c>
    </row>
    <row r="176" spans="1:4" x14ac:dyDescent="0.25">
      <c r="A176" s="25">
        <v>41529</v>
      </c>
      <c r="B176" s="26">
        <v>0.53600000000000003</v>
      </c>
      <c r="C176" s="28">
        <v>680.3</v>
      </c>
      <c r="D176" s="26">
        <v>0.13570215612617711</v>
      </c>
    </row>
    <row r="177" spans="1:4" x14ac:dyDescent="0.25">
      <c r="A177" s="25">
        <v>41530</v>
      </c>
      <c r="B177" s="26">
        <v>0.52500000000000002</v>
      </c>
      <c r="C177" s="28">
        <v>680.3</v>
      </c>
      <c r="D177" s="26">
        <v>0.13007127850910566</v>
      </c>
    </row>
    <row r="178" spans="1:4" x14ac:dyDescent="0.25">
      <c r="A178" s="25">
        <v>41533</v>
      </c>
      <c r="B178" s="26">
        <v>0.53300000000000003</v>
      </c>
      <c r="C178" s="28">
        <v>680.3</v>
      </c>
      <c r="D178" s="26">
        <v>0.13007127850910566</v>
      </c>
    </row>
    <row r="179" spans="1:4" x14ac:dyDescent="0.25">
      <c r="A179" s="25">
        <v>41534</v>
      </c>
      <c r="B179" s="26">
        <v>0.55500000000000005</v>
      </c>
      <c r="C179" s="28">
        <v>708.3</v>
      </c>
      <c r="D179" s="26">
        <v>0.13007127850910566</v>
      </c>
    </row>
    <row r="180" spans="1:4" x14ac:dyDescent="0.25">
      <c r="A180" s="25">
        <v>41535</v>
      </c>
      <c r="B180" s="26">
        <v>0.55900000000000005</v>
      </c>
      <c r="C180" s="28">
        <v>708.3</v>
      </c>
      <c r="D180" s="26">
        <v>0.13007127850910566</v>
      </c>
    </row>
    <row r="181" spans="1:4" x14ac:dyDescent="0.25">
      <c r="A181" s="25">
        <v>41536</v>
      </c>
      <c r="B181" s="26">
        <v>0.55400000000000005</v>
      </c>
      <c r="C181" s="28">
        <v>708.3</v>
      </c>
      <c r="D181" s="26">
        <v>0.13007127850910566</v>
      </c>
    </row>
    <row r="182" spans="1:4" x14ac:dyDescent="0.25">
      <c r="A182" s="25">
        <v>41537</v>
      </c>
      <c r="B182" s="26">
        <v>0.55600000000000005</v>
      </c>
      <c r="C182" s="28">
        <v>718.3</v>
      </c>
      <c r="D182" s="26">
        <v>0.12990230672297493</v>
      </c>
    </row>
    <row r="183" spans="1:4" x14ac:dyDescent="0.25">
      <c r="A183" s="25">
        <v>41540</v>
      </c>
      <c r="B183" s="26">
        <v>0.57299999999999995</v>
      </c>
      <c r="C183" s="28">
        <v>718.3</v>
      </c>
      <c r="D183" s="26">
        <v>0.12990230672297493</v>
      </c>
    </row>
    <row r="184" spans="1:4" x14ac:dyDescent="0.25">
      <c r="A184" s="25">
        <v>41541</v>
      </c>
      <c r="B184" s="26">
        <v>0.57699999999999996</v>
      </c>
      <c r="C184" s="28">
        <v>787.3</v>
      </c>
      <c r="D184" s="26">
        <v>0.12990230672297493</v>
      </c>
    </row>
    <row r="185" spans="1:4" x14ac:dyDescent="0.25">
      <c r="A185" s="25">
        <v>41542</v>
      </c>
      <c r="B185" s="26">
        <v>0.57499999999999996</v>
      </c>
      <c r="C185" s="28">
        <v>881.5</v>
      </c>
      <c r="D185" s="26">
        <v>0.12990230672297493</v>
      </c>
    </row>
    <row r="186" spans="1:4" x14ac:dyDescent="0.25">
      <c r="A186" s="25">
        <v>41543</v>
      </c>
      <c r="B186" s="26">
        <v>0.58699999999999997</v>
      </c>
      <c r="C186" s="28">
        <v>881.5</v>
      </c>
      <c r="D186" s="26">
        <v>0.12990230672297493</v>
      </c>
    </row>
    <row r="187" spans="1:4" x14ac:dyDescent="0.25">
      <c r="A187" s="25">
        <v>41544</v>
      </c>
      <c r="B187" s="26">
        <v>0.61299999999999999</v>
      </c>
      <c r="C187" s="28">
        <v>881.5</v>
      </c>
      <c r="D187" s="26">
        <v>0.16809970777692385</v>
      </c>
    </row>
    <row r="188" spans="1:4" x14ac:dyDescent="0.25">
      <c r="A188" s="25">
        <v>41547</v>
      </c>
      <c r="B188" s="26">
        <v>0.60899999999999999</v>
      </c>
      <c r="C188" s="28">
        <v>881.5</v>
      </c>
      <c r="D188" s="26">
        <v>0.16809970777692385</v>
      </c>
    </row>
    <row r="189" spans="1:4" x14ac:dyDescent="0.25">
      <c r="A189" s="25">
        <v>41548</v>
      </c>
      <c r="B189" s="26">
        <v>0.57299999999999995</v>
      </c>
      <c r="C189" s="28">
        <v>882.5</v>
      </c>
      <c r="D189" s="26">
        <v>0.16809970777692385</v>
      </c>
    </row>
  </sheetData>
  <pageMargins left="0.7" right="0.7" top="0.75" bottom="0.75" header="0.3" footer="0.3"/>
  <pageSetup paperSize="9" scale="95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23"/>
  <sheetViews>
    <sheetView workbookViewId="0">
      <selection activeCell="I27" sqref="I27"/>
    </sheetView>
  </sheetViews>
  <sheetFormatPr defaultRowHeight="15" x14ac:dyDescent="0.25"/>
  <cols>
    <col min="1" max="1" width="22.42578125" bestFit="1" customWidth="1"/>
  </cols>
  <sheetData>
    <row r="2" spans="1:13" x14ac:dyDescent="0.25">
      <c r="A2" s="1" t="s">
        <v>163</v>
      </c>
    </row>
    <row r="4" spans="1:13" x14ac:dyDescent="0.25">
      <c r="B4">
        <v>4.4000000000000004</v>
      </c>
      <c r="C4">
        <v>4.5999999999999996</v>
      </c>
      <c r="D4">
        <v>4.8</v>
      </c>
      <c r="E4">
        <v>5</v>
      </c>
      <c r="F4">
        <v>5.2</v>
      </c>
      <c r="G4">
        <v>5.4</v>
      </c>
      <c r="H4">
        <v>5.6</v>
      </c>
      <c r="I4">
        <v>5.8</v>
      </c>
      <c r="J4">
        <v>6</v>
      </c>
      <c r="K4">
        <v>6.2</v>
      </c>
      <c r="L4">
        <v>6.4</v>
      </c>
      <c r="M4">
        <v>6.6</v>
      </c>
    </row>
    <row r="5" spans="1:13" x14ac:dyDescent="0.25">
      <c r="A5" s="49" t="s">
        <v>165</v>
      </c>
      <c r="B5" s="30">
        <v>1.6460905349794238E-3</v>
      </c>
      <c r="C5" s="30">
        <v>1.0699588477366255E-2</v>
      </c>
      <c r="D5" s="30">
        <v>1.5637860082304528E-2</v>
      </c>
      <c r="E5" s="30">
        <v>2.6337448559670781E-2</v>
      </c>
      <c r="F5" s="30">
        <v>3.6213991769547323E-2</v>
      </c>
      <c r="G5" s="30">
        <v>7.407407407407407E-2</v>
      </c>
      <c r="H5" s="30">
        <v>0.12510288065843622</v>
      </c>
      <c r="I5" s="30">
        <v>0.21563786008230454</v>
      </c>
      <c r="J5" s="30">
        <v>0.20987654320987653</v>
      </c>
      <c r="K5" s="30">
        <v>0.23621399176954733</v>
      </c>
      <c r="L5" s="30">
        <v>4.3621399176954734E-2</v>
      </c>
      <c r="M5" s="30">
        <v>4.9382716049382715E-3</v>
      </c>
    </row>
    <row r="6" spans="1:13" x14ac:dyDescent="0.25">
      <c r="A6" s="49" t="s">
        <v>164</v>
      </c>
      <c r="B6" s="30">
        <v>8.3689154568744664E-3</v>
      </c>
      <c r="C6" s="30">
        <v>1.3236549957301452E-2</v>
      </c>
      <c r="D6" s="30">
        <v>2.502134927412468E-2</v>
      </c>
      <c r="E6" s="30">
        <v>4.7907771135781381E-2</v>
      </c>
      <c r="F6" s="30">
        <v>6.4133219470538003E-2</v>
      </c>
      <c r="G6" s="30">
        <v>0.10102476515798463</v>
      </c>
      <c r="H6" s="30">
        <v>0.11502988898377454</v>
      </c>
      <c r="I6" s="30">
        <v>0.17967549103330488</v>
      </c>
      <c r="J6" s="30">
        <v>0.15636208368915458</v>
      </c>
      <c r="K6" s="30">
        <v>0.15960717335610589</v>
      </c>
      <c r="L6" s="30">
        <v>2.3654995730145175E-2</v>
      </c>
      <c r="M6" s="30">
        <v>2.2203245089666953E-3</v>
      </c>
    </row>
    <row r="20" spans="20:20" x14ac:dyDescent="0.25">
      <c r="T20" s="140"/>
    </row>
    <row r="21" spans="20:20" x14ac:dyDescent="0.25">
      <c r="T21" s="140"/>
    </row>
    <row r="22" spans="20:20" x14ac:dyDescent="0.25">
      <c r="T22" s="140"/>
    </row>
    <row r="23" spans="20:20" x14ac:dyDescent="0.25">
      <c r="T23" s="140"/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8"/>
  <sheetViews>
    <sheetView workbookViewId="0">
      <selection activeCell="I30" sqref="I30"/>
    </sheetView>
  </sheetViews>
  <sheetFormatPr defaultRowHeight="15" x14ac:dyDescent="0.25"/>
  <sheetData>
    <row r="2" spans="1:18" x14ac:dyDescent="0.25">
      <c r="A2" s="1" t="s">
        <v>166</v>
      </c>
    </row>
    <row r="4" spans="1:18" x14ac:dyDescent="0.25">
      <c r="B4" s="77" t="s">
        <v>167</v>
      </c>
      <c r="C4" s="77" t="s">
        <v>168</v>
      </c>
    </row>
    <row r="5" spans="1:18" x14ac:dyDescent="0.25">
      <c r="A5" t="s">
        <v>98</v>
      </c>
      <c r="B5" s="30">
        <v>0.22222222222222221</v>
      </c>
      <c r="C5" s="30">
        <v>5.5555555555555552E-2</v>
      </c>
    </row>
    <row r="6" spans="1:18" x14ac:dyDescent="0.25">
      <c r="A6" t="s">
        <v>99</v>
      </c>
      <c r="B6" s="30">
        <v>5.5555555555555552E-2</v>
      </c>
      <c r="C6" s="30">
        <v>0.1111111111111111</v>
      </c>
    </row>
    <row r="7" spans="1:18" x14ac:dyDescent="0.25">
      <c r="A7" t="s">
        <v>100</v>
      </c>
      <c r="B7" s="30">
        <v>0.27777777777777779</v>
      </c>
      <c r="C7" s="30">
        <v>0.27777777777777779</v>
      </c>
    </row>
    <row r="8" spans="1:18" x14ac:dyDescent="0.25">
      <c r="A8" t="s">
        <v>97</v>
      </c>
      <c r="B8" s="30">
        <v>0.44444444444444442</v>
      </c>
      <c r="C8" s="30">
        <v>0.55555555555555558</v>
      </c>
    </row>
    <row r="15" spans="1:18" x14ac:dyDescent="0.25">
      <c r="R15" s="140"/>
    </row>
    <row r="16" spans="1:18" x14ac:dyDescent="0.25">
      <c r="R16" s="140"/>
    </row>
    <row r="17" spans="18:18" x14ac:dyDescent="0.25">
      <c r="R17" s="140"/>
    </row>
    <row r="18" spans="18:18" x14ac:dyDescent="0.25">
      <c r="R18" s="140"/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39"/>
  <sheetViews>
    <sheetView zoomScaleNormal="100" workbookViewId="0">
      <selection activeCell="E32" sqref="E32"/>
    </sheetView>
  </sheetViews>
  <sheetFormatPr defaultRowHeight="15" x14ac:dyDescent="0.25"/>
  <cols>
    <col min="1" max="1" width="17.5703125" style="128" customWidth="1"/>
    <col min="2" max="2" width="17.7109375" style="128" customWidth="1"/>
    <col min="3" max="3" width="17.140625" style="128" customWidth="1"/>
    <col min="4" max="4" width="18.28515625" style="128" customWidth="1"/>
    <col min="5" max="5" width="9.140625" style="128"/>
    <col min="6" max="6" width="17.5703125" style="128" customWidth="1"/>
    <col min="7" max="10" width="16.42578125" style="128" customWidth="1"/>
    <col min="11" max="23" width="9.140625" style="128"/>
    <col min="24" max="24" width="16.7109375" style="128" customWidth="1"/>
    <col min="25" max="25" width="13.28515625" style="128" customWidth="1"/>
    <col min="26" max="16384" width="9.140625" style="128"/>
  </cols>
  <sheetData>
    <row r="2" spans="1:27" x14ac:dyDescent="0.25">
      <c r="A2" s="131" t="s">
        <v>169</v>
      </c>
    </row>
    <row r="3" spans="1:27" x14ac:dyDescent="0.25">
      <c r="X3" s="129"/>
      <c r="Y3" s="129"/>
      <c r="Z3" s="129"/>
      <c r="AA3" s="129"/>
    </row>
    <row r="4" spans="1:27" ht="72" x14ac:dyDescent="0.25">
      <c r="A4" s="131" t="s">
        <v>103</v>
      </c>
      <c r="B4" s="136" t="s">
        <v>196</v>
      </c>
      <c r="C4" s="136" t="s">
        <v>194</v>
      </c>
      <c r="D4" s="136" t="s">
        <v>195</v>
      </c>
      <c r="E4" s="131"/>
    </row>
    <row r="5" spans="1:27" x14ac:dyDescent="0.25">
      <c r="A5" s="140" t="s">
        <v>170</v>
      </c>
      <c r="B5" s="132">
        <v>0.11332011892963328</v>
      </c>
      <c r="C5" s="132">
        <v>0.76962479276873086</v>
      </c>
      <c r="D5" s="132">
        <v>0.63923519874769374</v>
      </c>
      <c r="E5" s="132"/>
      <c r="P5" s="140"/>
    </row>
    <row r="6" spans="1:27" x14ac:dyDescent="0.25">
      <c r="A6" s="140" t="s">
        <v>171</v>
      </c>
      <c r="B6" s="132">
        <v>0.19563350035790977</v>
      </c>
      <c r="C6" s="132">
        <v>0.68534028787802792</v>
      </c>
      <c r="D6" s="132">
        <v>0.42317419354838709</v>
      </c>
      <c r="E6" s="132"/>
      <c r="P6" s="140"/>
    </row>
    <row r="7" spans="1:27" x14ac:dyDescent="0.25">
      <c r="A7" s="140" t="s">
        <v>172</v>
      </c>
      <c r="B7" s="132">
        <v>9.3073024216256794E-2</v>
      </c>
      <c r="C7" s="132">
        <v>0.41424881575220307</v>
      </c>
      <c r="D7" s="132">
        <v>0.29978172407746678</v>
      </c>
      <c r="E7" s="132"/>
      <c r="P7" s="140"/>
    </row>
    <row r="8" spans="1:27" x14ac:dyDescent="0.25">
      <c r="A8" s="140" t="s">
        <v>173</v>
      </c>
      <c r="B8" s="132">
        <v>7.6251249779450692E-2</v>
      </c>
      <c r="C8" s="132">
        <v>0.47172638850697685</v>
      </c>
      <c r="D8" s="132">
        <v>0.24666953322095428</v>
      </c>
      <c r="E8" s="132"/>
      <c r="P8" s="140"/>
    </row>
    <row r="9" spans="1:27" x14ac:dyDescent="0.25">
      <c r="A9" s="140" t="s">
        <v>174</v>
      </c>
      <c r="B9" s="132">
        <v>4.3376465072667604E-2</v>
      </c>
      <c r="C9" s="132">
        <v>0.41187887853129984</v>
      </c>
      <c r="D9" s="132">
        <v>0.28277759100217004</v>
      </c>
      <c r="E9" s="132"/>
      <c r="P9" s="140"/>
    </row>
    <row r="10" spans="1:27" x14ac:dyDescent="0.25">
      <c r="A10" s="140" t="s">
        <v>175</v>
      </c>
      <c r="B10" s="132">
        <v>6.1425420722059747E-2</v>
      </c>
      <c r="C10" s="132">
        <v>0.4435669548417922</v>
      </c>
      <c r="D10" s="132">
        <v>0.16362936222034757</v>
      </c>
      <c r="E10" s="132"/>
      <c r="P10" s="140"/>
    </row>
    <row r="11" spans="1:27" x14ac:dyDescent="0.25">
      <c r="A11" s="140" t="s">
        <v>176</v>
      </c>
      <c r="B11" s="132">
        <v>7.3560263922341808E-3</v>
      </c>
      <c r="C11" s="132">
        <v>0.22187876667055484</v>
      </c>
      <c r="D11" s="132">
        <v>1.5336837974833236E-2</v>
      </c>
      <c r="E11" s="132"/>
      <c r="P11" s="140"/>
    </row>
    <row r="12" spans="1:27" x14ac:dyDescent="0.25">
      <c r="A12" s="140" t="s">
        <v>177</v>
      </c>
      <c r="B12" s="132">
        <v>3.2082607862098815E-2</v>
      </c>
      <c r="C12" s="132">
        <v>0.18008329737642409</v>
      </c>
      <c r="D12" s="132">
        <v>3.1221204857099012E-2</v>
      </c>
      <c r="E12" s="132"/>
      <c r="P12" s="140"/>
    </row>
    <row r="13" spans="1:27" x14ac:dyDescent="0.25">
      <c r="A13" s="140" t="s">
        <v>178</v>
      </c>
      <c r="B13" s="132">
        <v>5.2505753953522909E-2</v>
      </c>
      <c r="C13" s="132">
        <v>0.13056880234602894</v>
      </c>
      <c r="D13" s="132">
        <v>4.5364666941429099E-2</v>
      </c>
      <c r="E13" s="132"/>
      <c r="P13" s="140"/>
    </row>
    <row r="14" spans="1:27" x14ac:dyDescent="0.25">
      <c r="A14" s="140" t="s">
        <v>179</v>
      </c>
      <c r="B14" s="132">
        <v>1.4519375470278404E-2</v>
      </c>
      <c r="C14" s="132">
        <v>0.13792641303765121</v>
      </c>
      <c r="D14" s="132">
        <v>4.0964226291725157E-2</v>
      </c>
      <c r="E14" s="132"/>
      <c r="P14" s="140"/>
    </row>
    <row r="15" spans="1:27" x14ac:dyDescent="0.25">
      <c r="A15" s="140" t="s">
        <v>180</v>
      </c>
      <c r="B15" s="132">
        <v>7.0708143114980365E-3</v>
      </c>
      <c r="C15" s="132">
        <v>8.2941044608832101E-2</v>
      </c>
      <c r="D15" s="132">
        <v>2.1490734137676226E-2</v>
      </c>
      <c r="E15" s="132"/>
      <c r="P15" s="140"/>
    </row>
    <row r="16" spans="1:27" x14ac:dyDescent="0.25">
      <c r="A16" s="140" t="s">
        <v>181</v>
      </c>
      <c r="B16" s="132">
        <v>1.0302685432483789E-2</v>
      </c>
      <c r="C16" s="132">
        <v>7.5995414443008238E-2</v>
      </c>
      <c r="D16" s="132">
        <v>1.2356130128248807E-2</v>
      </c>
      <c r="E16" s="132"/>
      <c r="P16" s="140"/>
    </row>
    <row r="17" spans="1:16" x14ac:dyDescent="0.25">
      <c r="A17" s="140" t="s">
        <v>182</v>
      </c>
      <c r="B17" s="132">
        <v>6.8325449385052035E-3</v>
      </c>
      <c r="C17" s="132">
        <v>7.2604805468985623E-2</v>
      </c>
      <c r="D17" s="132">
        <v>1.856851220503011E-2</v>
      </c>
      <c r="E17" s="132"/>
      <c r="P17" s="140"/>
    </row>
    <row r="18" spans="1:16" x14ac:dyDescent="0.25">
      <c r="A18" s="140" t="s">
        <v>183</v>
      </c>
      <c r="B18" s="132">
        <v>1.3078256988261688E-2</v>
      </c>
      <c r="C18" s="132">
        <v>3.4273570499510457E-2</v>
      </c>
      <c r="D18" s="132">
        <v>1.7988411555495087E-2</v>
      </c>
      <c r="E18" s="132"/>
      <c r="P18" s="140"/>
    </row>
    <row r="19" spans="1:16" x14ac:dyDescent="0.25">
      <c r="A19" s="140" t="s">
        <v>184</v>
      </c>
      <c r="B19" s="132">
        <v>2.4128070265025787E-3</v>
      </c>
      <c r="C19" s="132">
        <v>2.2551008232907767E-2</v>
      </c>
      <c r="D19" s="132">
        <v>7.1485305798252574E-3</v>
      </c>
      <c r="E19" s="132"/>
      <c r="P19" s="140"/>
    </row>
    <row r="20" spans="1:16" x14ac:dyDescent="0.25">
      <c r="A20" s="140" t="s">
        <v>185</v>
      </c>
      <c r="B20" s="132">
        <v>4.2584933530280646E-3</v>
      </c>
      <c r="C20" s="132">
        <v>1.7514833640469005E-2</v>
      </c>
      <c r="D20" s="132">
        <v>6.6422050946221478E-3</v>
      </c>
      <c r="E20" s="132"/>
      <c r="P20" s="140"/>
    </row>
    <row r="21" spans="1:16" x14ac:dyDescent="0.25">
      <c r="A21" s="140" t="s">
        <v>186</v>
      </c>
      <c r="B21" s="132">
        <v>3.0083285468121769E-3</v>
      </c>
      <c r="C21" s="132">
        <v>1.0965237492912287E-2</v>
      </c>
      <c r="D21" s="132">
        <v>1.9269438557774042E-3</v>
      </c>
      <c r="E21" s="132"/>
      <c r="P21" s="140"/>
    </row>
    <row r="22" spans="1:16" x14ac:dyDescent="0.25">
      <c r="A22" s="140" t="s">
        <v>187</v>
      </c>
      <c r="B22" s="132">
        <v>4.7951657524705369E-3</v>
      </c>
      <c r="C22" s="132">
        <v>7.8194660670571244E-3</v>
      </c>
      <c r="D22" s="132">
        <v>1.9802648864481608E-3</v>
      </c>
      <c r="E22" s="132"/>
      <c r="P22" s="140"/>
    </row>
    <row r="23" spans="1:16" x14ac:dyDescent="0.25">
      <c r="A23" s="140" t="s">
        <v>188</v>
      </c>
      <c r="B23" s="132">
        <v>2.4039077139939944E-3</v>
      </c>
      <c r="C23" s="132">
        <v>9.0307856420687692E-3</v>
      </c>
      <c r="D23" s="132">
        <v>2.2140419916701361E-3</v>
      </c>
      <c r="E23" s="132"/>
      <c r="P23" s="140"/>
    </row>
    <row r="24" spans="1:16" x14ac:dyDescent="0.25">
      <c r="A24" s="140" t="s">
        <v>189</v>
      </c>
      <c r="B24" s="132">
        <v>9.5510692625253642E-4</v>
      </c>
      <c r="C24" s="132">
        <v>5.7684330072191332E-3</v>
      </c>
      <c r="D24" s="132">
        <v>4.7555447628298535E-3</v>
      </c>
      <c r="E24" s="132"/>
      <c r="P24" s="140"/>
    </row>
    <row r="25" spans="1:16" x14ac:dyDescent="0.25">
      <c r="A25" s="140" t="s">
        <v>190</v>
      </c>
      <c r="B25" s="132">
        <v>1.8406642654252654E-3</v>
      </c>
      <c r="C25" s="132">
        <v>3.9441111206939871E-3</v>
      </c>
      <c r="D25" s="132">
        <v>1.413647565550336E-3</v>
      </c>
      <c r="E25" s="132"/>
      <c r="P25" s="140"/>
    </row>
    <row r="26" spans="1:16" x14ac:dyDescent="0.25">
      <c r="A26" s="140" t="s">
        <v>191</v>
      </c>
      <c r="B26" s="132">
        <v>1.8727998122506455E-4</v>
      </c>
      <c r="C26" s="132">
        <v>1.6056338028169015E-3</v>
      </c>
      <c r="D26" s="132">
        <v>9.3431846561023121E-4</v>
      </c>
      <c r="E26" s="132"/>
      <c r="P26" s="140"/>
    </row>
    <row r="27" spans="1:16" x14ac:dyDescent="0.25">
      <c r="A27" s="140" t="s">
        <v>192</v>
      </c>
      <c r="B27" s="132">
        <v>2.9516156406112799E-5</v>
      </c>
      <c r="C27" s="132">
        <v>1.1497556769186548E-4</v>
      </c>
      <c r="D27" s="132">
        <v>2.5502478522131371E-5</v>
      </c>
      <c r="E27" s="132"/>
      <c r="P27" s="140"/>
    </row>
    <row r="28" spans="1:16" x14ac:dyDescent="0.25">
      <c r="A28" s="140" t="s">
        <v>193</v>
      </c>
      <c r="B28" s="132">
        <v>0</v>
      </c>
      <c r="C28" s="132">
        <v>0</v>
      </c>
      <c r="D28" s="132">
        <v>0</v>
      </c>
      <c r="E28" s="132"/>
      <c r="P28" s="140"/>
    </row>
    <row r="29" spans="1:16" x14ac:dyDescent="0.25">
      <c r="A29" s="130"/>
    </row>
    <row r="30" spans="1:16" x14ac:dyDescent="0.25">
      <c r="A30" s="130"/>
      <c r="G30" s="130"/>
      <c r="H30" s="130"/>
      <c r="I30" s="130"/>
      <c r="J30" s="130"/>
    </row>
    <row r="31" spans="1:16" x14ac:dyDescent="0.25">
      <c r="A31" s="130"/>
      <c r="G31" s="130"/>
      <c r="H31" s="130"/>
      <c r="I31" s="130"/>
      <c r="J31" s="130"/>
    </row>
    <row r="32" spans="1:16" x14ac:dyDescent="0.25">
      <c r="A32" s="130"/>
      <c r="G32" s="130"/>
      <c r="H32" s="130"/>
      <c r="I32" s="130"/>
      <c r="J32" s="130"/>
    </row>
    <row r="33" spans="1:10" x14ac:dyDescent="0.25">
      <c r="A33" s="130"/>
      <c r="G33" s="130"/>
      <c r="H33" s="130"/>
      <c r="I33" s="130"/>
      <c r="J33" s="130"/>
    </row>
    <row r="34" spans="1:10" x14ac:dyDescent="0.25">
      <c r="A34" s="130"/>
      <c r="G34" s="130"/>
      <c r="H34" s="130"/>
      <c r="I34" s="130"/>
      <c r="J34" s="130"/>
    </row>
    <row r="35" spans="1:10" x14ac:dyDescent="0.25">
      <c r="G35" s="130"/>
      <c r="H35" s="130"/>
      <c r="I35" s="130"/>
      <c r="J35" s="130"/>
    </row>
    <row r="36" spans="1:10" x14ac:dyDescent="0.25">
      <c r="G36" s="130"/>
      <c r="H36" s="130"/>
      <c r="I36" s="130"/>
      <c r="J36" s="130"/>
    </row>
    <row r="37" spans="1:10" x14ac:dyDescent="0.25">
      <c r="G37" s="130"/>
      <c r="H37" s="130"/>
      <c r="I37" s="130"/>
      <c r="J37" s="130"/>
    </row>
    <row r="38" spans="1:10" x14ac:dyDescent="0.25">
      <c r="G38" s="130"/>
      <c r="H38" s="130"/>
      <c r="I38" s="130"/>
      <c r="J38" s="130"/>
    </row>
    <row r="39" spans="1:10" x14ac:dyDescent="0.25">
      <c r="G39" s="130"/>
      <c r="H39" s="130"/>
      <c r="I39" s="130"/>
      <c r="J39" s="130"/>
    </row>
  </sheetData>
  <pageMargins left="0.7" right="0.7" top="0.75" bottom="0.75" header="0.3" footer="0.3"/>
  <pageSetup paperSize="9" scale="95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69"/>
  <sheetViews>
    <sheetView workbookViewId="0">
      <selection activeCell="D6" sqref="D6"/>
    </sheetView>
  </sheetViews>
  <sheetFormatPr defaultRowHeight="15" x14ac:dyDescent="0.25"/>
  <cols>
    <col min="1" max="1" width="19.5703125" style="82" customWidth="1"/>
    <col min="2" max="2" width="18.42578125" style="81" customWidth="1"/>
    <col min="3" max="3" width="16.28515625" style="82" customWidth="1"/>
    <col min="4" max="4" width="18.7109375" style="82" customWidth="1"/>
    <col min="5" max="5" width="16.85546875" style="82" customWidth="1"/>
    <col min="6" max="16384" width="9.140625" style="83"/>
  </cols>
  <sheetData>
    <row r="2" spans="1:17" x14ac:dyDescent="0.25">
      <c r="A2" s="1" t="s">
        <v>197</v>
      </c>
    </row>
    <row r="4" spans="1:17" ht="48" customHeight="1" x14ac:dyDescent="0.25">
      <c r="A4" s="84"/>
      <c r="B4" s="85" t="s">
        <v>198</v>
      </c>
      <c r="C4" s="85" t="s">
        <v>199</v>
      </c>
      <c r="D4" s="85"/>
      <c r="E4" s="85"/>
    </row>
    <row r="5" spans="1:17" x14ac:dyDescent="0.25">
      <c r="A5" s="86" t="s">
        <v>113</v>
      </c>
      <c r="B5" s="87">
        <v>11.832555095034625</v>
      </c>
      <c r="C5" s="87">
        <v>13.035150994961535</v>
      </c>
      <c r="D5" s="47"/>
      <c r="E5" s="88"/>
    </row>
    <row r="6" spans="1:17" x14ac:dyDescent="0.25">
      <c r="A6" s="86" t="s">
        <v>115</v>
      </c>
      <c r="B6" s="87">
        <v>3.7471348313707611</v>
      </c>
      <c r="C6" s="87">
        <v>9.2366734365123797</v>
      </c>
      <c r="D6" s="47"/>
      <c r="E6" s="88"/>
    </row>
    <row r="7" spans="1:17" x14ac:dyDescent="0.25">
      <c r="A7" s="86" t="s">
        <v>116</v>
      </c>
      <c r="B7" s="87">
        <v>6.5066901813317006</v>
      </c>
      <c r="C7" s="87">
        <v>12.82200191793938</v>
      </c>
      <c r="D7" s="47"/>
      <c r="E7" s="88"/>
    </row>
    <row r="8" spans="1:17" x14ac:dyDescent="0.25">
      <c r="A8" s="86" t="s">
        <v>114</v>
      </c>
      <c r="B8" s="87">
        <v>5.2876080384055797</v>
      </c>
      <c r="C8" s="87">
        <v>5.6242358288697982</v>
      </c>
      <c r="D8" s="47"/>
      <c r="E8" s="88"/>
    </row>
    <row r="9" spans="1:17" x14ac:dyDescent="0.25">
      <c r="A9" s="89"/>
      <c r="B9" s="88"/>
      <c r="C9" s="88"/>
      <c r="D9" s="88"/>
      <c r="E9" s="88"/>
    </row>
    <row r="10" spans="1:17" x14ac:dyDescent="0.25">
      <c r="A10" s="89"/>
      <c r="B10" s="88"/>
      <c r="C10" s="88"/>
      <c r="D10" s="88"/>
      <c r="E10" s="88"/>
    </row>
    <row r="11" spans="1:17" x14ac:dyDescent="0.25">
      <c r="A11" s="89"/>
      <c r="B11" s="88"/>
      <c r="C11" s="88"/>
      <c r="D11" s="88"/>
      <c r="E11" s="88"/>
    </row>
    <row r="12" spans="1:17" x14ac:dyDescent="0.25">
      <c r="A12" s="89"/>
      <c r="B12" s="88"/>
      <c r="C12" s="88"/>
      <c r="D12" s="88"/>
      <c r="E12" s="88"/>
    </row>
    <row r="13" spans="1:17" x14ac:dyDescent="0.25">
      <c r="A13" s="89"/>
      <c r="B13" s="88"/>
      <c r="C13" s="88"/>
      <c r="D13" s="88"/>
      <c r="E13" s="88"/>
      <c r="N13" s="140"/>
      <c r="O13"/>
      <c r="P13"/>
      <c r="Q13"/>
    </row>
    <row r="14" spans="1:17" x14ac:dyDescent="0.25">
      <c r="A14" s="89"/>
      <c r="B14" s="88"/>
      <c r="C14" s="88"/>
      <c r="D14" s="88"/>
      <c r="E14" s="88"/>
      <c r="N14" s="140"/>
      <c r="O14"/>
      <c r="P14"/>
      <c r="Q14"/>
    </row>
    <row r="15" spans="1:17" x14ac:dyDescent="0.25">
      <c r="A15" s="89"/>
      <c r="B15" s="88"/>
      <c r="C15" s="88"/>
      <c r="D15" s="88"/>
      <c r="E15" s="88"/>
      <c r="N15" s="140"/>
      <c r="O15"/>
      <c r="P15"/>
      <c r="Q15"/>
    </row>
    <row r="16" spans="1:17" x14ac:dyDescent="0.25">
      <c r="A16" s="89"/>
      <c r="B16" s="88"/>
      <c r="C16" s="88"/>
      <c r="D16" s="88"/>
      <c r="E16" s="88"/>
      <c r="N16" s="140"/>
      <c r="O16"/>
      <c r="P16"/>
      <c r="Q16"/>
    </row>
    <row r="17" spans="1:20" x14ac:dyDescent="0.25">
      <c r="A17" s="89"/>
      <c r="B17" s="88"/>
      <c r="C17" s="88"/>
      <c r="D17" s="88"/>
      <c r="E17" s="88"/>
      <c r="N17" s="140"/>
      <c r="O17"/>
      <c r="P17"/>
      <c r="Q17"/>
    </row>
    <row r="18" spans="1:20" x14ac:dyDescent="0.25">
      <c r="A18" s="89"/>
      <c r="B18" s="88"/>
      <c r="C18" s="88"/>
      <c r="D18" s="88"/>
      <c r="E18" s="88"/>
      <c r="N18" s="133"/>
      <c r="O18"/>
      <c r="P18"/>
      <c r="Q18"/>
      <c r="R18"/>
      <c r="S18"/>
      <c r="T18"/>
    </row>
    <row r="19" spans="1:20" x14ac:dyDescent="0.25">
      <c r="A19" s="89"/>
      <c r="B19" s="88"/>
      <c r="C19" s="88"/>
      <c r="D19" s="88"/>
      <c r="E19" s="88"/>
    </row>
    <row r="20" spans="1:20" x14ac:dyDescent="0.25">
      <c r="A20" s="89"/>
      <c r="B20" s="88"/>
      <c r="C20" s="88"/>
      <c r="D20" s="88"/>
      <c r="E20" s="88"/>
    </row>
    <row r="21" spans="1:20" x14ac:dyDescent="0.25">
      <c r="A21" s="89"/>
      <c r="B21" s="88"/>
      <c r="C21" s="88"/>
      <c r="D21" s="88"/>
      <c r="E21" s="88"/>
    </row>
    <row r="22" spans="1:20" x14ac:dyDescent="0.25">
      <c r="A22" s="89"/>
      <c r="B22" s="88"/>
      <c r="C22" s="88"/>
      <c r="D22" s="88"/>
      <c r="E22" s="88"/>
    </row>
    <row r="23" spans="1:20" x14ac:dyDescent="0.25">
      <c r="A23" s="89"/>
      <c r="B23" s="88"/>
      <c r="C23" s="88"/>
      <c r="D23" s="88"/>
      <c r="E23" s="88"/>
    </row>
    <row r="24" spans="1:20" x14ac:dyDescent="0.25">
      <c r="A24" s="89"/>
      <c r="B24" s="88"/>
      <c r="C24" s="88"/>
      <c r="D24" s="88"/>
      <c r="E24" s="88"/>
    </row>
    <row r="25" spans="1:20" x14ac:dyDescent="0.25">
      <c r="A25" s="89"/>
      <c r="B25" s="88"/>
      <c r="C25" s="88"/>
      <c r="D25" s="88"/>
      <c r="E25" s="88"/>
    </row>
    <row r="26" spans="1:20" x14ac:dyDescent="0.25">
      <c r="A26" s="89"/>
      <c r="B26" s="88"/>
      <c r="C26" s="88"/>
      <c r="D26" s="88"/>
      <c r="E26" s="88"/>
    </row>
    <row r="27" spans="1:20" x14ac:dyDescent="0.25">
      <c r="A27" s="89"/>
      <c r="B27" s="88"/>
      <c r="C27" s="88"/>
      <c r="D27" s="88"/>
      <c r="E27" s="88"/>
    </row>
    <row r="28" spans="1:20" x14ac:dyDescent="0.25">
      <c r="A28" s="89"/>
      <c r="B28" s="88"/>
      <c r="C28" s="88"/>
      <c r="D28" s="88"/>
      <c r="E28" s="88"/>
    </row>
    <row r="29" spans="1:20" x14ac:dyDescent="0.25">
      <c r="A29" s="89"/>
      <c r="B29" s="88"/>
      <c r="C29" s="88"/>
      <c r="D29" s="88"/>
      <c r="E29" s="88"/>
    </row>
    <row r="30" spans="1:20" x14ac:dyDescent="0.25">
      <c r="A30" s="89"/>
      <c r="B30" s="88"/>
      <c r="C30" s="88"/>
      <c r="D30" s="88"/>
      <c r="E30" s="88"/>
    </row>
    <row r="31" spans="1:20" x14ac:dyDescent="0.25">
      <c r="A31" s="89"/>
      <c r="B31" s="88"/>
      <c r="C31" s="88"/>
      <c r="D31" s="88"/>
      <c r="E31" s="88"/>
    </row>
    <row r="32" spans="1:20" x14ac:dyDescent="0.25">
      <c r="A32" s="89"/>
      <c r="B32" s="88"/>
      <c r="C32" s="88"/>
      <c r="D32" s="88"/>
      <c r="E32" s="88"/>
    </row>
    <row r="33" spans="1:5" x14ac:dyDescent="0.25">
      <c r="A33" s="89"/>
      <c r="B33" s="88"/>
      <c r="C33" s="88"/>
      <c r="D33" s="88"/>
      <c r="E33" s="88"/>
    </row>
    <row r="34" spans="1:5" x14ac:dyDescent="0.25">
      <c r="A34" s="89"/>
      <c r="B34" s="88"/>
      <c r="C34" s="88"/>
      <c r="D34" s="88"/>
      <c r="E34" s="88"/>
    </row>
    <row r="35" spans="1:5" x14ac:dyDescent="0.25">
      <c r="A35" s="89"/>
      <c r="B35" s="88"/>
      <c r="C35" s="88"/>
      <c r="D35" s="88"/>
      <c r="E35" s="88"/>
    </row>
    <row r="36" spans="1:5" x14ac:dyDescent="0.25">
      <c r="A36" s="89"/>
      <c r="B36" s="88"/>
      <c r="C36" s="88"/>
      <c r="D36" s="88"/>
      <c r="E36" s="88"/>
    </row>
    <row r="37" spans="1:5" x14ac:dyDescent="0.25">
      <c r="A37" s="89"/>
      <c r="B37" s="88"/>
      <c r="C37" s="88"/>
      <c r="D37" s="88"/>
      <c r="E37" s="88"/>
    </row>
    <row r="38" spans="1:5" x14ac:dyDescent="0.25">
      <c r="A38" s="89"/>
      <c r="B38" s="88"/>
      <c r="C38" s="88"/>
      <c r="D38" s="88"/>
      <c r="E38" s="88"/>
    </row>
    <row r="39" spans="1:5" x14ac:dyDescent="0.25">
      <c r="A39" s="89"/>
      <c r="B39" s="88"/>
      <c r="C39" s="88"/>
      <c r="D39" s="88"/>
      <c r="E39" s="88"/>
    </row>
    <row r="40" spans="1:5" x14ac:dyDescent="0.25">
      <c r="A40" s="89"/>
      <c r="B40" s="88"/>
      <c r="C40" s="88"/>
      <c r="D40" s="88"/>
      <c r="E40" s="88"/>
    </row>
    <row r="41" spans="1:5" x14ac:dyDescent="0.25">
      <c r="A41" s="89"/>
      <c r="B41" s="88"/>
      <c r="C41" s="88"/>
      <c r="D41" s="88"/>
      <c r="E41" s="88"/>
    </row>
    <row r="42" spans="1:5" x14ac:dyDescent="0.25">
      <c r="A42" s="89"/>
      <c r="B42" s="88"/>
      <c r="C42" s="88"/>
      <c r="D42" s="88"/>
      <c r="E42" s="88"/>
    </row>
    <row r="43" spans="1:5" x14ac:dyDescent="0.25">
      <c r="A43" s="89"/>
      <c r="B43" s="88"/>
      <c r="C43" s="88"/>
      <c r="D43" s="88"/>
      <c r="E43" s="88"/>
    </row>
    <row r="44" spans="1:5" x14ac:dyDescent="0.25">
      <c r="A44" s="89"/>
      <c r="B44" s="88"/>
      <c r="C44" s="88"/>
      <c r="D44" s="88"/>
      <c r="E44" s="88"/>
    </row>
    <row r="45" spans="1:5" x14ac:dyDescent="0.25">
      <c r="A45" s="89"/>
      <c r="B45" s="88"/>
      <c r="C45" s="88"/>
      <c r="D45" s="88"/>
      <c r="E45" s="88"/>
    </row>
    <row r="46" spans="1:5" x14ac:dyDescent="0.25">
      <c r="A46" s="89"/>
      <c r="B46" s="88"/>
      <c r="C46" s="88"/>
      <c r="D46" s="88"/>
      <c r="E46" s="88"/>
    </row>
    <row r="47" spans="1:5" x14ac:dyDescent="0.25">
      <c r="A47" s="89"/>
      <c r="B47" s="88"/>
      <c r="C47" s="88"/>
      <c r="D47" s="88"/>
      <c r="E47" s="88"/>
    </row>
    <row r="48" spans="1:5" x14ac:dyDescent="0.25">
      <c r="A48" s="89"/>
      <c r="B48" s="88"/>
      <c r="C48" s="88"/>
      <c r="D48" s="88"/>
      <c r="E48" s="88"/>
    </row>
    <row r="49" spans="1:5" x14ac:dyDescent="0.25">
      <c r="A49" s="89"/>
      <c r="B49" s="88"/>
      <c r="C49" s="88"/>
      <c r="D49" s="88"/>
      <c r="E49" s="88"/>
    </row>
    <row r="50" spans="1:5" x14ac:dyDescent="0.25">
      <c r="A50" s="89"/>
      <c r="B50" s="88"/>
      <c r="C50" s="88"/>
      <c r="D50" s="88"/>
      <c r="E50" s="88"/>
    </row>
    <row r="51" spans="1:5" x14ac:dyDescent="0.25">
      <c r="A51" s="89"/>
      <c r="B51" s="88"/>
      <c r="C51" s="88"/>
      <c r="D51" s="88"/>
      <c r="E51" s="88"/>
    </row>
    <row r="52" spans="1:5" x14ac:dyDescent="0.25">
      <c r="A52" s="89"/>
      <c r="B52" s="88"/>
      <c r="C52" s="88"/>
      <c r="D52" s="88"/>
      <c r="E52" s="88"/>
    </row>
    <row r="53" spans="1:5" x14ac:dyDescent="0.25">
      <c r="A53" s="89"/>
      <c r="B53" s="88"/>
      <c r="C53" s="88"/>
      <c r="D53" s="88"/>
      <c r="E53" s="88"/>
    </row>
    <row r="54" spans="1:5" x14ac:dyDescent="0.25">
      <c r="A54" s="89"/>
      <c r="B54" s="88"/>
      <c r="C54" s="88"/>
      <c r="D54" s="88"/>
      <c r="E54" s="88"/>
    </row>
    <row r="55" spans="1:5" x14ac:dyDescent="0.25">
      <c r="A55" s="89"/>
      <c r="B55" s="88"/>
      <c r="C55" s="88"/>
      <c r="D55" s="88"/>
      <c r="E55" s="88"/>
    </row>
    <row r="56" spans="1:5" x14ac:dyDescent="0.25">
      <c r="A56" s="89"/>
      <c r="B56" s="88"/>
      <c r="C56" s="88"/>
      <c r="D56" s="88"/>
      <c r="E56" s="88"/>
    </row>
    <row r="57" spans="1:5" x14ac:dyDescent="0.25">
      <c r="A57" s="89"/>
      <c r="B57" s="88"/>
      <c r="C57" s="88"/>
      <c r="D57" s="88"/>
      <c r="E57" s="88"/>
    </row>
    <row r="58" spans="1:5" x14ac:dyDescent="0.25">
      <c r="A58" s="89"/>
      <c r="B58" s="88"/>
      <c r="C58" s="88"/>
      <c r="D58" s="88"/>
      <c r="E58" s="88"/>
    </row>
    <row r="59" spans="1:5" x14ac:dyDescent="0.25">
      <c r="A59" s="89"/>
      <c r="B59" s="88"/>
      <c r="C59" s="88"/>
      <c r="D59" s="88"/>
      <c r="E59" s="88"/>
    </row>
    <row r="60" spans="1:5" x14ac:dyDescent="0.25">
      <c r="A60" s="89"/>
      <c r="B60" s="88"/>
      <c r="C60" s="88"/>
      <c r="D60" s="88"/>
      <c r="E60" s="88"/>
    </row>
    <row r="61" spans="1:5" x14ac:dyDescent="0.25">
      <c r="A61" s="89"/>
      <c r="B61" s="88"/>
      <c r="C61" s="88"/>
      <c r="D61" s="88"/>
      <c r="E61" s="88"/>
    </row>
    <row r="62" spans="1:5" x14ac:dyDescent="0.25">
      <c r="A62" s="89"/>
      <c r="B62" s="88"/>
      <c r="C62" s="88"/>
      <c r="D62" s="88"/>
      <c r="E62" s="88"/>
    </row>
    <row r="63" spans="1:5" x14ac:dyDescent="0.25">
      <c r="A63" s="89"/>
      <c r="B63" s="88"/>
      <c r="C63" s="88"/>
      <c r="D63" s="88"/>
      <c r="E63" s="88"/>
    </row>
    <row r="64" spans="1:5" x14ac:dyDescent="0.25">
      <c r="A64" s="81"/>
      <c r="B64" s="82"/>
    </row>
    <row r="65" spans="1:3" x14ac:dyDescent="0.25">
      <c r="A65" s="89"/>
      <c r="B65" s="88"/>
      <c r="C65" s="88"/>
    </row>
    <row r="66" spans="1:3" x14ac:dyDescent="0.25">
      <c r="A66" s="89"/>
      <c r="B66" s="88"/>
      <c r="C66" s="88"/>
    </row>
    <row r="67" spans="1:3" x14ac:dyDescent="0.25">
      <c r="A67" s="89"/>
      <c r="B67" s="88"/>
      <c r="C67" s="88"/>
    </row>
    <row r="68" spans="1:3" x14ac:dyDescent="0.25">
      <c r="A68" s="81"/>
      <c r="B68" s="82"/>
    </row>
    <row r="69" spans="1:3" x14ac:dyDescent="0.25">
      <c r="A69" s="81"/>
      <c r="B69" s="82"/>
    </row>
  </sheetData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821"/>
  <sheetViews>
    <sheetView zoomScaleNormal="100" workbookViewId="0">
      <selection activeCell="L19" sqref="L19"/>
    </sheetView>
  </sheetViews>
  <sheetFormatPr defaultRowHeight="15" x14ac:dyDescent="0.25"/>
  <cols>
    <col min="1" max="1" width="11" style="18" bestFit="1" customWidth="1"/>
    <col min="2" max="2" width="14.28515625" style="18" customWidth="1"/>
    <col min="3" max="3" width="17" style="18" customWidth="1"/>
    <col min="4" max="4" width="19.140625" style="18" customWidth="1"/>
    <col min="5" max="5" width="15.7109375" style="18" customWidth="1"/>
    <col min="6" max="16384" width="9.140625" style="6"/>
  </cols>
  <sheetData>
    <row r="2" spans="1:21" x14ac:dyDescent="0.25">
      <c r="A2" s="51" t="s">
        <v>200</v>
      </c>
    </row>
    <row r="4" spans="1:21" ht="28.5" x14ac:dyDescent="0.25">
      <c r="A4" s="90"/>
      <c r="B4" s="90" t="s">
        <v>113</v>
      </c>
      <c r="C4" s="90" t="s">
        <v>115</v>
      </c>
      <c r="D4" s="90" t="s">
        <v>116</v>
      </c>
      <c r="E4" s="90" t="s">
        <v>114</v>
      </c>
      <c r="H4" s="7"/>
    </row>
    <row r="5" spans="1:21" x14ac:dyDescent="0.25">
      <c r="A5" s="29">
        <v>41282</v>
      </c>
      <c r="B5" s="37">
        <v>15.833389006397351</v>
      </c>
      <c r="C5" s="37">
        <v>9.2685177431509089</v>
      </c>
      <c r="D5" s="37">
        <v>12.55681484917579</v>
      </c>
      <c r="E5" s="37">
        <v>8.9266254641862783</v>
      </c>
      <c r="H5" s="8"/>
    </row>
    <row r="6" spans="1:21" x14ac:dyDescent="0.25">
      <c r="A6" s="29">
        <v>41283</v>
      </c>
      <c r="B6" s="37">
        <v>13.936861899260679</v>
      </c>
      <c r="C6" s="37">
        <v>8.3658987339610409</v>
      </c>
      <c r="D6" s="37">
        <v>12.15693777548003</v>
      </c>
      <c r="E6" s="37">
        <v>9.0244311492793052</v>
      </c>
      <c r="H6" s="8"/>
    </row>
    <row r="7" spans="1:21" x14ac:dyDescent="0.25">
      <c r="A7" s="29">
        <v>41284</v>
      </c>
      <c r="B7" s="37">
        <v>13.872689535074732</v>
      </c>
      <c r="C7" s="37">
        <v>8.3536135654663717</v>
      </c>
      <c r="D7" s="37">
        <v>11.919702784274286</v>
      </c>
      <c r="E7" s="37">
        <v>9.099520291618493</v>
      </c>
      <c r="H7" s="8"/>
    </row>
    <row r="8" spans="1:21" x14ac:dyDescent="0.25">
      <c r="A8" s="29">
        <v>41285</v>
      </c>
      <c r="B8" s="37">
        <v>13.435216572152127</v>
      </c>
      <c r="C8" s="37">
        <v>8.3781288992786767</v>
      </c>
      <c r="D8" s="37">
        <v>11.911243452746934</v>
      </c>
      <c r="E8" s="37">
        <v>8.5290853801956796</v>
      </c>
      <c r="H8" s="8"/>
    </row>
    <row r="9" spans="1:21" x14ac:dyDescent="0.25">
      <c r="A9" s="29">
        <v>41288</v>
      </c>
      <c r="B9" s="37">
        <v>14.247173051341653</v>
      </c>
      <c r="C9" s="37">
        <v>8.4138364638097425</v>
      </c>
      <c r="D9" s="37">
        <v>12.016049071569105</v>
      </c>
      <c r="E9" s="37">
        <v>8.5932875554270716</v>
      </c>
      <c r="H9" s="8"/>
    </row>
    <row r="10" spans="1:21" x14ac:dyDescent="0.25">
      <c r="A10" s="29">
        <v>41289</v>
      </c>
      <c r="B10" s="37">
        <v>13.026599902580505</v>
      </c>
      <c r="C10" s="37">
        <v>8.4600821941492228</v>
      </c>
      <c r="D10" s="37">
        <v>11.349258568686718</v>
      </c>
      <c r="E10" s="37">
        <v>8.4589972641451503</v>
      </c>
      <c r="H10" s="8"/>
    </row>
    <row r="11" spans="1:21" x14ac:dyDescent="0.25">
      <c r="A11" s="29">
        <v>41290</v>
      </c>
      <c r="B11" s="37">
        <v>12.653717220598507</v>
      </c>
      <c r="C11" s="37">
        <v>8.1655875677536134</v>
      </c>
      <c r="D11" s="37">
        <v>10.206170193635609</v>
      </c>
      <c r="E11" s="37">
        <v>7.8508338155686159</v>
      </c>
      <c r="H11" s="8"/>
    </row>
    <row r="12" spans="1:21" x14ac:dyDescent="0.25">
      <c r="A12" s="29">
        <v>41291</v>
      </c>
      <c r="B12" s="37">
        <v>13.43892017830875</v>
      </c>
      <c r="C12" s="37">
        <v>8.2119254482461752</v>
      </c>
      <c r="D12" s="37">
        <v>9.8559973767950293</v>
      </c>
      <c r="E12" s="37">
        <v>7.7865040990524284</v>
      </c>
      <c r="H12" s="8"/>
    </row>
    <row r="13" spans="1:21" x14ac:dyDescent="0.25">
      <c r="A13" s="29">
        <v>41292</v>
      </c>
      <c r="B13" s="37">
        <v>14.094709033902959</v>
      </c>
      <c r="C13" s="37">
        <v>8.0438962549283897</v>
      </c>
      <c r="D13" s="37">
        <v>9.5437732405913334</v>
      </c>
      <c r="E13" s="37">
        <v>8.2681390686422596</v>
      </c>
      <c r="H13" s="8"/>
      <c r="R13" s="83"/>
      <c r="S13" s="83"/>
      <c r="T13" s="83"/>
      <c r="U13" s="83"/>
    </row>
    <row r="14" spans="1:21" x14ac:dyDescent="0.25">
      <c r="A14" s="29">
        <v>41295</v>
      </c>
      <c r="B14" s="37">
        <v>13.14285229458379</v>
      </c>
      <c r="C14" s="37">
        <v>8.0497329530374913</v>
      </c>
      <c r="D14" s="37">
        <v>9.6124901013479231</v>
      </c>
      <c r="E14" s="37">
        <v>7.9930194907654535</v>
      </c>
      <c r="H14" s="8"/>
      <c r="R14"/>
      <c r="S14"/>
      <c r="T14" s="140"/>
      <c r="U14" s="83"/>
    </row>
    <row r="15" spans="1:21" x14ac:dyDescent="0.25">
      <c r="A15" s="29">
        <v>41296</v>
      </c>
      <c r="B15" s="37">
        <v>12.757563268164676</v>
      </c>
      <c r="C15" s="37">
        <v>8.1256599367279634</v>
      </c>
      <c r="D15" s="37">
        <v>9.67568744486824</v>
      </c>
      <c r="E15" s="37">
        <v>8.2415776712231406</v>
      </c>
      <c r="H15" s="8"/>
      <c r="R15"/>
      <c r="S15" s="140"/>
      <c r="T15"/>
      <c r="U15" s="83"/>
    </row>
    <row r="16" spans="1:21" x14ac:dyDescent="0.25">
      <c r="A16" s="29">
        <v>41297</v>
      </c>
      <c r="B16" s="37">
        <v>13.572648133478577</v>
      </c>
      <c r="C16" s="37">
        <v>8.2697111733269288</v>
      </c>
      <c r="D16" s="37">
        <v>9.6777515384613686</v>
      </c>
      <c r="E16" s="37">
        <v>7.6344289394221905</v>
      </c>
      <c r="H16" s="8"/>
      <c r="R16" s="140"/>
      <c r="S16"/>
      <c r="T16"/>
      <c r="U16" s="83"/>
    </row>
    <row r="17" spans="1:21" x14ac:dyDescent="0.25">
      <c r="A17" s="29">
        <v>41298</v>
      </c>
      <c r="B17" s="37">
        <v>12.810714096447231</v>
      </c>
      <c r="C17" s="37">
        <v>8.6637793244714896</v>
      </c>
      <c r="D17" s="37">
        <v>11.097329307683962</v>
      </c>
      <c r="E17" s="37">
        <v>7.5575803257529408</v>
      </c>
      <c r="H17" s="8"/>
      <c r="R17"/>
      <c r="S17"/>
      <c r="T17" s="140"/>
      <c r="U17" s="83"/>
    </row>
    <row r="18" spans="1:21" x14ac:dyDescent="0.25">
      <c r="A18" s="29">
        <v>41299</v>
      </c>
      <c r="B18" s="37">
        <v>13.564384686815693</v>
      </c>
      <c r="C18" s="37">
        <v>8.3426388240603728</v>
      </c>
      <c r="D18" s="37">
        <v>11.327766694009158</v>
      </c>
      <c r="E18" s="37">
        <v>8.5006547143881424</v>
      </c>
      <c r="H18" s="8"/>
      <c r="R18"/>
      <c r="S18"/>
      <c r="T18"/>
      <c r="U18" s="83"/>
    </row>
    <row r="19" spans="1:21" x14ac:dyDescent="0.25">
      <c r="A19" s="29">
        <v>41302</v>
      </c>
      <c r="B19" s="37">
        <v>13.723869128939723</v>
      </c>
      <c r="C19" s="37">
        <v>8.316764577021571</v>
      </c>
      <c r="D19" s="37">
        <v>11.0028973506558</v>
      </c>
      <c r="E19" s="37">
        <v>8.2451931537337124</v>
      </c>
      <c r="H19" s="8"/>
    </row>
    <row r="20" spans="1:21" x14ac:dyDescent="0.25">
      <c r="A20" s="29">
        <v>41303</v>
      </c>
      <c r="B20" s="37">
        <v>13.27329192454507</v>
      </c>
      <c r="C20" s="37">
        <v>8.5624459939688169</v>
      </c>
      <c r="D20" s="37">
        <v>11.24058099390701</v>
      </c>
      <c r="E20" s="37">
        <v>8.4130003038831589</v>
      </c>
      <c r="H20" s="8"/>
    </row>
    <row r="21" spans="1:21" x14ac:dyDescent="0.25">
      <c r="A21" s="29">
        <v>41304</v>
      </c>
      <c r="B21" s="37">
        <v>12.598879692728222</v>
      </c>
      <c r="C21" s="37">
        <v>8.4004764251741655</v>
      </c>
      <c r="D21" s="37">
        <v>11.142087958230229</v>
      </c>
      <c r="E21" s="37">
        <v>8.2188165462638398</v>
      </c>
      <c r="H21" s="8"/>
    </row>
    <row r="22" spans="1:21" x14ac:dyDescent="0.25">
      <c r="A22" s="29">
        <v>41305</v>
      </c>
      <c r="B22" s="37">
        <v>11.648962341197635</v>
      </c>
      <c r="C22" s="37">
        <v>8.478517331854631</v>
      </c>
      <c r="D22" s="37">
        <v>11.53785839191357</v>
      </c>
      <c r="E22" s="37">
        <v>8.5446201183350396</v>
      </c>
      <c r="H22" s="8"/>
    </row>
    <row r="23" spans="1:21" x14ac:dyDescent="0.25">
      <c r="A23" s="29">
        <v>41306</v>
      </c>
      <c r="B23" s="37">
        <v>13.125538745821142</v>
      </c>
      <c r="C23" s="37">
        <v>8.5354090501292319</v>
      </c>
      <c r="D23" s="37">
        <v>11.423061680807322</v>
      </c>
      <c r="E23" s="37">
        <v>8.2080259228334391</v>
      </c>
      <c r="H23" s="8"/>
    </row>
    <row r="24" spans="1:21" x14ac:dyDescent="0.25">
      <c r="A24" s="29">
        <v>41309</v>
      </c>
      <c r="B24" s="37">
        <v>12.249788996229761</v>
      </c>
      <c r="C24" s="37">
        <v>8.5186304241310573</v>
      </c>
      <c r="D24" s="37">
        <v>12.113087522825783</v>
      </c>
      <c r="E24" s="37">
        <v>8.0132171565769532</v>
      </c>
      <c r="H24" s="8"/>
    </row>
    <row r="25" spans="1:21" x14ac:dyDescent="0.25">
      <c r="A25" s="29">
        <v>41310</v>
      </c>
      <c r="B25" s="37">
        <v>12.005697078998043</v>
      </c>
      <c r="C25" s="37">
        <v>8.6319123702218512</v>
      </c>
      <c r="D25" s="37">
        <v>11.875359441428319</v>
      </c>
      <c r="E25" s="37">
        <v>8.1701743504954596</v>
      </c>
      <c r="H25" s="8"/>
    </row>
    <row r="26" spans="1:21" x14ac:dyDescent="0.25">
      <c r="A26" s="29">
        <v>41311</v>
      </c>
      <c r="B26" s="37">
        <v>12.793563716206322</v>
      </c>
      <c r="C26" s="37">
        <v>8.4642922871891138</v>
      </c>
      <c r="D26" s="37">
        <v>11.644722631745624</v>
      </c>
      <c r="E26" s="37">
        <v>7.4013990576752438</v>
      </c>
      <c r="H26" s="8"/>
    </row>
    <row r="27" spans="1:21" x14ac:dyDescent="0.25">
      <c r="A27" s="29">
        <v>41312</v>
      </c>
      <c r="B27" s="37">
        <v>11.795655540191444</v>
      </c>
      <c r="C27" s="37">
        <v>8.491130551317486</v>
      </c>
      <c r="D27" s="37">
        <v>11.745348095590897</v>
      </c>
      <c r="E27" s="37">
        <v>7.82178473893042</v>
      </c>
      <c r="H27" s="8"/>
    </row>
    <row r="28" spans="1:21" x14ac:dyDescent="0.25">
      <c r="A28" s="29">
        <v>41313</v>
      </c>
      <c r="B28" s="37">
        <v>12.060281006297807</v>
      </c>
      <c r="C28" s="37">
        <v>8.3635279214476324</v>
      </c>
      <c r="D28" s="37">
        <v>11.531707460179376</v>
      </c>
      <c r="E28" s="37">
        <v>7.9993701995163127</v>
      </c>
      <c r="H28" s="8"/>
    </row>
    <row r="29" spans="1:21" x14ac:dyDescent="0.25">
      <c r="A29" s="29">
        <v>41316</v>
      </c>
      <c r="B29" s="37">
        <v>12.554940580399501</v>
      </c>
      <c r="C29" s="37">
        <v>8.4987491517325022</v>
      </c>
      <c r="D29" s="37">
        <v>11.62618576509017</v>
      </c>
      <c r="E29" s="37">
        <v>7.8930937194338435</v>
      </c>
      <c r="H29" s="8"/>
    </row>
    <row r="30" spans="1:21" x14ac:dyDescent="0.25">
      <c r="A30" s="29">
        <v>41317</v>
      </c>
      <c r="B30" s="37">
        <v>11.939346113078914</v>
      </c>
      <c r="C30" s="37">
        <v>8.5180585484712914</v>
      </c>
      <c r="D30" s="37">
        <v>11.701960416989444</v>
      </c>
      <c r="E30" s="37">
        <v>7.5609680594236099</v>
      </c>
      <c r="H30" s="8"/>
    </row>
    <row r="31" spans="1:21" x14ac:dyDescent="0.25">
      <c r="A31" s="29">
        <v>41318</v>
      </c>
      <c r="B31" s="37">
        <v>13.168469198605914</v>
      </c>
      <c r="C31" s="37">
        <v>8.572299860394331</v>
      </c>
      <c r="D31" s="37">
        <v>11.679725535156752</v>
      </c>
      <c r="E31" s="37">
        <v>7.3999885028793946</v>
      </c>
      <c r="H31" s="8"/>
    </row>
    <row r="32" spans="1:21" x14ac:dyDescent="0.25">
      <c r="A32" s="29">
        <v>41319</v>
      </c>
      <c r="B32" s="37">
        <v>12.794251844370001</v>
      </c>
      <c r="C32" s="37">
        <v>8.5057702904538512</v>
      </c>
      <c r="D32" s="37">
        <v>11.681786665350474</v>
      </c>
      <c r="E32" s="37">
        <v>7.4558955775109919</v>
      </c>
      <c r="H32" s="8"/>
    </row>
    <row r="33" spans="1:8" x14ac:dyDescent="0.25">
      <c r="A33" s="29">
        <v>41320</v>
      </c>
      <c r="B33" s="37">
        <v>12.119143513327632</v>
      </c>
      <c r="C33" s="37">
        <v>8.5549353839297702</v>
      </c>
      <c r="D33" s="37">
        <v>11.786788977498055</v>
      </c>
      <c r="E33" s="37">
        <v>8.1218442627385556</v>
      </c>
      <c r="H33" s="8"/>
    </row>
    <row r="34" spans="1:8" x14ac:dyDescent="0.25">
      <c r="A34" s="29">
        <v>41323</v>
      </c>
      <c r="B34" s="37">
        <v>13.352760064982213</v>
      </c>
      <c r="C34" s="37">
        <v>8.4519142053285155</v>
      </c>
      <c r="D34" s="37">
        <v>11.838874671093384</v>
      </c>
      <c r="E34" s="37">
        <v>8.4886911522803334</v>
      </c>
      <c r="H34" s="8"/>
    </row>
    <row r="35" spans="1:8" x14ac:dyDescent="0.25">
      <c r="A35" s="29">
        <v>41324</v>
      </c>
      <c r="B35" s="37">
        <v>14.209819478453078</v>
      </c>
      <c r="C35" s="37">
        <v>8.600737274212884</v>
      </c>
      <c r="D35" s="37">
        <v>11.796500630259677</v>
      </c>
      <c r="E35" s="37">
        <v>8.6228903402648776</v>
      </c>
      <c r="H35" s="8"/>
    </row>
    <row r="36" spans="1:8" x14ac:dyDescent="0.25">
      <c r="A36" s="29">
        <v>41325</v>
      </c>
      <c r="B36" s="37">
        <v>13.526480141086978</v>
      </c>
      <c r="C36" s="37">
        <v>8.8495722685826372</v>
      </c>
      <c r="D36" s="37">
        <v>12.032500375982146</v>
      </c>
      <c r="E36" s="37">
        <v>7.836222953984521</v>
      </c>
      <c r="H36" s="8"/>
    </row>
    <row r="37" spans="1:8" x14ac:dyDescent="0.25">
      <c r="A37" s="29">
        <v>41326</v>
      </c>
      <c r="B37" s="37">
        <v>11.801386781237351</v>
      </c>
      <c r="C37" s="37">
        <v>8.7787501292431482</v>
      </c>
      <c r="D37" s="37">
        <v>11.684622364420719</v>
      </c>
      <c r="E37" s="37">
        <v>7.3649671028552852</v>
      </c>
      <c r="H37" s="8"/>
    </row>
    <row r="38" spans="1:8" x14ac:dyDescent="0.25">
      <c r="A38" s="29">
        <v>41327</v>
      </c>
      <c r="B38" s="37">
        <v>13.252101029013835</v>
      </c>
      <c r="C38" s="37">
        <v>8.8438761495103542</v>
      </c>
      <c r="D38" s="37">
        <v>11.809419570967711</v>
      </c>
      <c r="E38" s="37">
        <v>8.2192643881002159</v>
      </c>
      <c r="H38" s="8"/>
    </row>
    <row r="39" spans="1:8" x14ac:dyDescent="0.25">
      <c r="A39" s="29">
        <v>41330</v>
      </c>
      <c r="B39" s="37">
        <v>13.376269683658663</v>
      </c>
      <c r="C39" s="37">
        <v>8.9446171524301814</v>
      </c>
      <c r="D39" s="37">
        <v>11.822562203000748</v>
      </c>
      <c r="E39" s="37">
        <v>8.6466275493360207</v>
      </c>
      <c r="H39" s="8"/>
    </row>
    <row r="40" spans="1:8" x14ac:dyDescent="0.25">
      <c r="A40" s="29">
        <v>41331</v>
      </c>
      <c r="B40" s="37">
        <v>12.392293227169091</v>
      </c>
      <c r="C40" s="37">
        <v>8.8531219140418056</v>
      </c>
      <c r="D40" s="37">
        <v>11.886140015916663</v>
      </c>
      <c r="E40" s="37">
        <v>8.3689017584131111</v>
      </c>
      <c r="H40" s="8"/>
    </row>
    <row r="41" spans="1:8" x14ac:dyDescent="0.25">
      <c r="A41" s="29">
        <v>41332</v>
      </c>
      <c r="B41" s="37">
        <v>13.217145309436097</v>
      </c>
      <c r="C41" s="37">
        <v>9.0333196201300634</v>
      </c>
      <c r="D41" s="37">
        <v>12.369840931545067</v>
      </c>
      <c r="E41" s="37">
        <v>8.1438412879716591</v>
      </c>
      <c r="H41" s="8"/>
    </row>
    <row r="42" spans="1:8" x14ac:dyDescent="0.25">
      <c r="A42" s="29">
        <v>41333</v>
      </c>
      <c r="B42" s="37">
        <v>13.341811555485384</v>
      </c>
      <c r="C42" s="37">
        <v>8.962778228754706</v>
      </c>
      <c r="D42" s="37">
        <v>12.449456227526518</v>
      </c>
      <c r="E42" s="37">
        <v>8.1510258128671271</v>
      </c>
      <c r="H42" s="8"/>
    </row>
    <row r="43" spans="1:8" x14ac:dyDescent="0.25">
      <c r="A43" s="29">
        <v>41334</v>
      </c>
      <c r="B43" s="37">
        <v>12.379432498915005</v>
      </c>
      <c r="C43" s="37">
        <v>8.8827284058111964</v>
      </c>
      <c r="D43" s="37">
        <v>12.396109202349608</v>
      </c>
      <c r="E43" s="37">
        <v>8.5064761336656538</v>
      </c>
      <c r="H43" s="8"/>
    </row>
    <row r="44" spans="1:8" x14ac:dyDescent="0.25">
      <c r="A44" s="29">
        <v>41337</v>
      </c>
      <c r="B44" s="37">
        <v>12.505281873444307</v>
      </c>
      <c r="C44" s="37">
        <v>8.81478479900953</v>
      </c>
      <c r="D44" s="37">
        <v>12.347859286830532</v>
      </c>
      <c r="E44" s="37">
        <v>8.4342924850245868</v>
      </c>
      <c r="H44" s="8"/>
    </row>
    <row r="45" spans="1:8" x14ac:dyDescent="0.25">
      <c r="A45" s="29">
        <v>41338</v>
      </c>
      <c r="B45" s="37">
        <v>13.470054371708246</v>
      </c>
      <c r="C45" s="37">
        <v>8.8133642287968925</v>
      </c>
      <c r="D45" s="37">
        <v>12.357375248324722</v>
      </c>
      <c r="E45" s="37">
        <v>8.1729883028584851</v>
      </c>
      <c r="H45" s="8"/>
    </row>
    <row r="46" spans="1:8" x14ac:dyDescent="0.25">
      <c r="A46" s="29">
        <v>41339</v>
      </c>
      <c r="B46" s="37">
        <v>14.064600509373737</v>
      </c>
      <c r="C46" s="37">
        <v>8.7512903413880707</v>
      </c>
      <c r="D46" s="37">
        <v>11.943264685834993</v>
      </c>
      <c r="E46" s="37">
        <v>8.9051871059197261</v>
      </c>
      <c r="H46" s="8"/>
    </row>
    <row r="47" spans="1:8" x14ac:dyDescent="0.25">
      <c r="A47" s="29">
        <v>41340</v>
      </c>
      <c r="B47" s="37">
        <v>13.080046154545812</v>
      </c>
      <c r="C47" s="37">
        <v>8.6450235470283676</v>
      </c>
      <c r="D47" s="37">
        <v>11.541042939635178</v>
      </c>
      <c r="E47" s="37">
        <v>8.8446982312116251</v>
      </c>
      <c r="H47" s="8"/>
    </row>
    <row r="48" spans="1:8" x14ac:dyDescent="0.25">
      <c r="A48" s="29">
        <v>41344</v>
      </c>
      <c r="B48" s="37">
        <v>14.278263164498101</v>
      </c>
      <c r="C48" s="37">
        <v>8.7723820878076761</v>
      </c>
      <c r="D48" s="37">
        <v>11.403054647198314</v>
      </c>
      <c r="E48" s="37">
        <v>8.6126418842979486</v>
      </c>
      <c r="H48" s="8"/>
    </row>
    <row r="49" spans="1:8" x14ac:dyDescent="0.25">
      <c r="A49" s="29">
        <v>41345</v>
      </c>
      <c r="B49" s="37">
        <v>13.238920301053566</v>
      </c>
      <c r="C49" s="37">
        <v>8.7882939041102741</v>
      </c>
      <c r="D49" s="37">
        <v>11.304829428585467</v>
      </c>
      <c r="E49" s="37">
        <v>8.6963966496401159</v>
      </c>
      <c r="H49" s="8"/>
    </row>
    <row r="50" spans="1:8" x14ac:dyDescent="0.25">
      <c r="A50" s="29">
        <v>41346</v>
      </c>
      <c r="B50" s="37">
        <v>13.263997686819822</v>
      </c>
      <c r="C50" s="37">
        <v>8.8301308122146231</v>
      </c>
      <c r="D50" s="37">
        <v>11.970612761607935</v>
      </c>
      <c r="E50" s="37">
        <v>8.4717352325965933</v>
      </c>
      <c r="H50" s="8"/>
    </row>
    <row r="51" spans="1:8" x14ac:dyDescent="0.25">
      <c r="A51" s="29">
        <v>41347</v>
      </c>
      <c r="B51" s="37">
        <v>13.408474915943048</v>
      </c>
      <c r="C51" s="37">
        <v>8.7177173450467169</v>
      </c>
      <c r="D51" s="37">
        <v>11.539839392426597</v>
      </c>
      <c r="E51" s="37">
        <v>8.0848213990124389</v>
      </c>
      <c r="H51" s="8"/>
    </row>
    <row r="52" spans="1:8" x14ac:dyDescent="0.25">
      <c r="A52" s="29">
        <v>41348</v>
      </c>
      <c r="B52" s="37">
        <v>13.864294689449808</v>
      </c>
      <c r="C52" s="37">
        <v>8.6521902463239968</v>
      </c>
      <c r="D52" s="37">
        <v>11.333910764926079</v>
      </c>
      <c r="E52" s="37">
        <v>8.6347324261396086</v>
      </c>
      <c r="H52" s="8"/>
    </row>
    <row r="53" spans="1:8" x14ac:dyDescent="0.25">
      <c r="A53" s="29">
        <v>41351</v>
      </c>
      <c r="B53" s="37">
        <v>10.788540880673425</v>
      </c>
      <c r="C53" s="37">
        <v>8.7955563068068763</v>
      </c>
      <c r="D53" s="37">
        <v>11.565903016356668</v>
      </c>
      <c r="E53" s="37">
        <v>8.2854514073794867</v>
      </c>
      <c r="H53" s="8"/>
    </row>
    <row r="54" spans="1:8" x14ac:dyDescent="0.25">
      <c r="A54" s="29">
        <v>41352</v>
      </c>
      <c r="B54" s="37">
        <v>12.840678507812935</v>
      </c>
      <c r="C54" s="37">
        <v>8.9244027982006955</v>
      </c>
      <c r="D54" s="37">
        <v>11.563413186439876</v>
      </c>
      <c r="E54" s="37">
        <v>8.4506203600608156</v>
      </c>
      <c r="H54" s="8"/>
    </row>
    <row r="55" spans="1:8" x14ac:dyDescent="0.25">
      <c r="A55" s="29">
        <v>41353</v>
      </c>
      <c r="B55" s="37">
        <v>12.736493279084575</v>
      </c>
      <c r="C55" s="37">
        <v>9.2198841149358124</v>
      </c>
      <c r="D55" s="37">
        <v>11.617918197124533</v>
      </c>
      <c r="E55" s="37">
        <v>8.4425311381600192</v>
      </c>
      <c r="H55" s="8"/>
    </row>
    <row r="56" spans="1:8" x14ac:dyDescent="0.25">
      <c r="A56" s="29">
        <v>41354</v>
      </c>
      <c r="B56" s="37">
        <v>13.815084713439246</v>
      </c>
      <c r="C56" s="37">
        <v>9.2347440352060861</v>
      </c>
      <c r="D56" s="37">
        <v>11.565557164374951</v>
      </c>
      <c r="E56" s="37">
        <v>8.3967387606649382</v>
      </c>
      <c r="H56" s="8"/>
    </row>
    <row r="57" spans="1:8" x14ac:dyDescent="0.25">
      <c r="A57" s="29">
        <v>41355</v>
      </c>
      <c r="B57" s="37">
        <v>12.112806322241164</v>
      </c>
      <c r="C57" s="37">
        <v>9.2335533785452117</v>
      </c>
      <c r="D57" s="37">
        <v>11.374910203002424</v>
      </c>
      <c r="E57" s="37">
        <v>8.3904654233845903</v>
      </c>
      <c r="H57" s="8"/>
    </row>
    <row r="58" spans="1:8" x14ac:dyDescent="0.25">
      <c r="A58" s="29">
        <v>41358</v>
      </c>
      <c r="B58" s="37">
        <v>12.786091928489894</v>
      </c>
      <c r="C58" s="37">
        <v>9.1077957869467117</v>
      </c>
      <c r="D58" s="37">
        <v>11.425211240401653</v>
      </c>
      <c r="E58" s="37">
        <v>8.6195667229909141</v>
      </c>
      <c r="H58" s="8"/>
    </row>
    <row r="59" spans="1:8" x14ac:dyDescent="0.25">
      <c r="A59" s="29">
        <v>41359</v>
      </c>
      <c r="B59" s="37">
        <v>10.909240568770572</v>
      </c>
      <c r="C59" s="37">
        <v>9.1406223071408199</v>
      </c>
      <c r="D59" s="37">
        <v>10.708898531289217</v>
      </c>
      <c r="E59" s="37">
        <v>8.0289528146715998</v>
      </c>
      <c r="H59" s="8"/>
    </row>
    <row r="60" spans="1:8" x14ac:dyDescent="0.25">
      <c r="A60" s="29">
        <v>41360</v>
      </c>
      <c r="B60" s="37">
        <v>11.616450394355097</v>
      </c>
      <c r="C60" s="37">
        <v>9.3233267861949578</v>
      </c>
      <c r="D60" s="37">
        <v>10.877207400387947</v>
      </c>
      <c r="E60" s="37">
        <v>7.8634268419508135</v>
      </c>
      <c r="H60" s="8"/>
    </row>
    <row r="61" spans="1:8" x14ac:dyDescent="0.25">
      <c r="A61" s="29">
        <v>41361</v>
      </c>
      <c r="B61" s="37">
        <v>12.331559883579885</v>
      </c>
      <c r="C61" s="37">
        <v>9.3245620366786746</v>
      </c>
      <c r="D61" s="37">
        <v>10.89374151335511</v>
      </c>
      <c r="E61" s="37">
        <v>7.7202634224478057</v>
      </c>
      <c r="H61" s="8"/>
    </row>
    <row r="62" spans="1:8" x14ac:dyDescent="0.25">
      <c r="A62" s="29">
        <v>41362</v>
      </c>
      <c r="B62" s="37">
        <v>13.397319650037307</v>
      </c>
      <c r="C62" s="37">
        <v>9.6762461736983081</v>
      </c>
      <c r="D62" s="37">
        <v>11.126374233166539</v>
      </c>
      <c r="E62" s="37">
        <v>7.722233751735347</v>
      </c>
      <c r="H62" s="8"/>
    </row>
    <row r="63" spans="1:8" x14ac:dyDescent="0.25">
      <c r="A63" s="29">
        <v>41365</v>
      </c>
      <c r="B63" s="37">
        <v>13.022135423670788</v>
      </c>
      <c r="C63" s="37">
        <v>9.6802690522286579</v>
      </c>
      <c r="D63" s="37">
        <v>11.084824797267267</v>
      </c>
      <c r="E63" s="37">
        <v>8.1193449145912897</v>
      </c>
      <c r="H63" s="8"/>
    </row>
    <row r="64" spans="1:8" x14ac:dyDescent="0.25">
      <c r="A64" s="29">
        <v>41366</v>
      </c>
      <c r="B64" s="37">
        <v>12.577843370775302</v>
      </c>
      <c r="C64" s="37">
        <v>9.6571062406424169</v>
      </c>
      <c r="D64" s="37">
        <v>10.856668289444775</v>
      </c>
      <c r="E64" s="37">
        <v>8.0122050080567355</v>
      </c>
      <c r="H64" s="8"/>
    </row>
    <row r="65" spans="1:8" x14ac:dyDescent="0.25">
      <c r="A65" s="29">
        <v>41367</v>
      </c>
      <c r="B65" s="37">
        <v>12.736352569127101</v>
      </c>
      <c r="C65" s="37">
        <v>9.4037314601596993</v>
      </c>
      <c r="D65" s="37">
        <v>10.631115630774911</v>
      </c>
      <c r="E65" s="37">
        <v>8.1742561443583348</v>
      </c>
      <c r="H65" s="8"/>
    </row>
    <row r="66" spans="1:8" x14ac:dyDescent="0.25">
      <c r="A66" s="29">
        <v>41368</v>
      </c>
      <c r="B66" s="37">
        <v>13.281793441319815</v>
      </c>
      <c r="C66" s="37">
        <v>9.3131329430058241</v>
      </c>
      <c r="D66" s="37">
        <v>10.422434817492176</v>
      </c>
      <c r="E66" s="37">
        <v>8.30854233192081</v>
      </c>
      <c r="H66" s="8"/>
    </row>
    <row r="67" spans="1:8" x14ac:dyDescent="0.25">
      <c r="A67" s="29">
        <v>41369</v>
      </c>
      <c r="B67" s="37">
        <v>12.544385633894116</v>
      </c>
      <c r="C67" s="37">
        <v>9.2758600380782745</v>
      </c>
      <c r="D67" s="37">
        <v>10.473689256476749</v>
      </c>
      <c r="E67" s="37">
        <v>8.479570460407869</v>
      </c>
      <c r="H67" s="8"/>
    </row>
    <row r="68" spans="1:8" x14ac:dyDescent="0.25">
      <c r="A68" s="29">
        <v>41372</v>
      </c>
      <c r="B68" s="37">
        <v>12.8441816103142</v>
      </c>
      <c r="C68" s="37">
        <v>9.2353256693304306</v>
      </c>
      <c r="D68" s="37">
        <v>10.662007110245538</v>
      </c>
      <c r="E68" s="37">
        <v>8.6524941320982851</v>
      </c>
      <c r="H68" s="8"/>
    </row>
    <row r="69" spans="1:8" x14ac:dyDescent="0.25">
      <c r="A69" s="29">
        <v>41373</v>
      </c>
      <c r="B69" s="37">
        <v>12.670722493651565</v>
      </c>
      <c r="C69" s="37">
        <v>9.0445134149806279</v>
      </c>
      <c r="D69" s="37">
        <v>10.688451738762435</v>
      </c>
      <c r="E69" s="37">
        <v>8.2817106312503537</v>
      </c>
      <c r="H69" s="8"/>
    </row>
    <row r="70" spans="1:8" x14ac:dyDescent="0.25">
      <c r="A70" s="29">
        <v>41374</v>
      </c>
      <c r="B70" s="37">
        <v>13.040547837607287</v>
      </c>
      <c r="C70" s="37">
        <v>9.1428396942481669</v>
      </c>
      <c r="D70" s="37">
        <v>10.259936230720818</v>
      </c>
      <c r="E70" s="37">
        <v>8.7840598405029144</v>
      </c>
      <c r="H70" s="8"/>
    </row>
    <row r="71" spans="1:8" x14ac:dyDescent="0.25">
      <c r="A71" s="29">
        <v>41375</v>
      </c>
      <c r="B71" s="37">
        <v>11.122031517848921</v>
      </c>
      <c r="C71" s="37">
        <v>9.094049988458897</v>
      </c>
      <c r="D71" s="37">
        <v>10.641704081680157</v>
      </c>
      <c r="E71" s="37">
        <v>8.8011260944562935</v>
      </c>
      <c r="H71" s="8"/>
    </row>
    <row r="72" spans="1:8" x14ac:dyDescent="0.25">
      <c r="A72" s="29">
        <v>41376</v>
      </c>
      <c r="B72" s="37">
        <v>11.209580552450776</v>
      </c>
      <c r="C72" s="37">
        <v>9.1145749255818806</v>
      </c>
      <c r="D72" s="37">
        <v>11.216154283727757</v>
      </c>
      <c r="E72" s="37">
        <v>8.6385324091371132</v>
      </c>
      <c r="H72" s="8"/>
    </row>
    <row r="73" spans="1:8" x14ac:dyDescent="0.25">
      <c r="A73" s="29">
        <v>41379</v>
      </c>
      <c r="B73" s="37">
        <v>10.512617538986651</v>
      </c>
      <c r="C73" s="37">
        <v>9.0742057923128563</v>
      </c>
      <c r="D73" s="37">
        <v>11.375132547390693</v>
      </c>
      <c r="E73" s="37">
        <v>8.2814733291282501</v>
      </c>
      <c r="H73" s="8"/>
    </row>
    <row r="74" spans="1:8" x14ac:dyDescent="0.25">
      <c r="A74" s="29">
        <v>41380</v>
      </c>
      <c r="B74" s="37">
        <v>12.538935748621514</v>
      </c>
      <c r="C74" s="37">
        <v>9.0179298359316657</v>
      </c>
      <c r="D74" s="37">
        <v>11.379284756909634</v>
      </c>
      <c r="E74" s="37">
        <v>8.7484356417851714</v>
      </c>
      <c r="H74" s="8"/>
    </row>
    <row r="75" spans="1:8" x14ac:dyDescent="0.25">
      <c r="A75" s="29">
        <v>41381</v>
      </c>
      <c r="B75" s="37">
        <v>11.117195243651759</v>
      </c>
      <c r="C75" s="37">
        <v>8.9995398026454083</v>
      </c>
      <c r="D75" s="37">
        <v>11.461267065332542</v>
      </c>
      <c r="E75" s="37">
        <v>8.0068870251128423</v>
      </c>
      <c r="H75" s="8"/>
    </row>
    <row r="76" spans="1:8" x14ac:dyDescent="0.25">
      <c r="A76" s="29">
        <v>41382</v>
      </c>
      <c r="B76" s="37">
        <v>12.979903667843594</v>
      </c>
      <c r="C76" s="37">
        <v>8.9996526235280179</v>
      </c>
      <c r="D76" s="37">
        <v>11.429072986538385</v>
      </c>
      <c r="E76" s="37">
        <v>8.7726075141012494</v>
      </c>
      <c r="H76" s="8"/>
    </row>
    <row r="77" spans="1:8" x14ac:dyDescent="0.25">
      <c r="A77" s="29">
        <v>41383</v>
      </c>
      <c r="B77" s="37">
        <v>11.859179905187323</v>
      </c>
      <c r="C77" s="37">
        <v>8.9974627194860055</v>
      </c>
      <c r="D77" s="37">
        <v>11.483722207659062</v>
      </c>
      <c r="E77" s="37">
        <v>8.7809279582792872</v>
      </c>
      <c r="H77" s="8"/>
    </row>
    <row r="78" spans="1:8" x14ac:dyDescent="0.25">
      <c r="A78" s="29">
        <v>41386</v>
      </c>
      <c r="B78" s="37">
        <v>12.29572472685981</v>
      </c>
      <c r="C78" s="37">
        <v>8.9756609230876663</v>
      </c>
      <c r="D78" s="37">
        <v>11.594448682222485</v>
      </c>
      <c r="E78" s="37">
        <v>8.4732584107159763</v>
      </c>
      <c r="H78" s="8"/>
    </row>
    <row r="79" spans="1:8" x14ac:dyDescent="0.25">
      <c r="A79" s="29">
        <v>41387</v>
      </c>
      <c r="B79" s="37">
        <v>12.306654993175712</v>
      </c>
      <c r="C79" s="37">
        <v>9.0529978446001547</v>
      </c>
      <c r="D79" s="37">
        <v>11.38533294686138</v>
      </c>
      <c r="E79" s="37">
        <v>8.5900668305276451</v>
      </c>
      <c r="H79" s="8"/>
    </row>
    <row r="80" spans="1:8" x14ac:dyDescent="0.25">
      <c r="A80" s="29">
        <v>41388</v>
      </c>
      <c r="B80" s="37">
        <v>14.389662665848155</v>
      </c>
      <c r="C80" s="37">
        <v>8.9999111601452118</v>
      </c>
      <c r="D80" s="37">
        <v>11.327321905066109</v>
      </c>
      <c r="E80" s="37">
        <v>8.7488957546273962</v>
      </c>
      <c r="H80" s="8"/>
    </row>
    <row r="81" spans="1:9" x14ac:dyDescent="0.25">
      <c r="A81" s="29">
        <v>41389</v>
      </c>
      <c r="B81" s="37">
        <v>12.771855329261994</v>
      </c>
      <c r="C81" s="37">
        <v>9.0519081235618568</v>
      </c>
      <c r="D81" s="37">
        <v>11.2028120264952</v>
      </c>
      <c r="E81" s="37">
        <v>8.5439945614310222</v>
      </c>
      <c r="H81" s="8"/>
    </row>
    <row r="82" spans="1:9" x14ac:dyDescent="0.25">
      <c r="A82" s="29">
        <v>41390</v>
      </c>
      <c r="B82" s="37">
        <v>11.750455684552556</v>
      </c>
      <c r="C82" s="37">
        <v>9.1193384244322484</v>
      </c>
      <c r="D82" s="37">
        <v>11.239851480553645</v>
      </c>
      <c r="E82" s="37">
        <v>8.7284166689606675</v>
      </c>
      <c r="H82" s="8"/>
    </row>
    <row r="83" spans="1:9" x14ac:dyDescent="0.25">
      <c r="A83" s="29">
        <v>41393</v>
      </c>
      <c r="B83" s="37">
        <v>12.506573957491213</v>
      </c>
      <c r="C83" s="37">
        <v>9.1500588076784179</v>
      </c>
      <c r="D83" s="37">
        <v>11.768962473073183</v>
      </c>
      <c r="E83" s="37">
        <v>8.4346564142477316</v>
      </c>
      <c r="H83" s="8"/>
    </row>
    <row r="84" spans="1:9" x14ac:dyDescent="0.25">
      <c r="A84" s="29">
        <v>41394</v>
      </c>
      <c r="B84" s="37">
        <v>12.871301939895082</v>
      </c>
      <c r="C84" s="37">
        <v>9.485796378560547</v>
      </c>
      <c r="D84" s="37">
        <v>12.337989785640501</v>
      </c>
      <c r="E84" s="37">
        <v>8.4698315430240463</v>
      </c>
      <c r="H84" s="8"/>
    </row>
    <row r="85" spans="1:9" x14ac:dyDescent="0.25">
      <c r="A85" s="29">
        <v>41400</v>
      </c>
      <c r="B85" s="37">
        <v>14.414732219435507</v>
      </c>
      <c r="C85" s="37">
        <v>9.1816346075639466</v>
      </c>
      <c r="D85" s="37">
        <v>11.87486471136654</v>
      </c>
      <c r="E85" s="37">
        <v>8.6064109425140618</v>
      </c>
      <c r="H85" s="8"/>
    </row>
    <row r="86" spans="1:9" x14ac:dyDescent="0.25">
      <c r="A86" s="29">
        <v>41401</v>
      </c>
      <c r="B86" s="37">
        <v>14.466377892853526</v>
      </c>
      <c r="C86" s="37">
        <v>9.2893253662511501</v>
      </c>
      <c r="D86" s="37">
        <v>11.736191634751822</v>
      </c>
      <c r="E86" s="37">
        <v>8.0995072332926181</v>
      </c>
      <c r="H86" s="8"/>
    </row>
    <row r="87" spans="1:9" x14ac:dyDescent="0.25">
      <c r="A87" s="29">
        <v>41402</v>
      </c>
      <c r="B87" s="37">
        <v>14.302655212386707</v>
      </c>
      <c r="C87" s="37">
        <v>9.2612749280106623</v>
      </c>
      <c r="D87" s="37">
        <v>12.012298610376318</v>
      </c>
      <c r="E87" s="37">
        <v>7.9880398667637929</v>
      </c>
      <c r="F87" s="9"/>
      <c r="G87" s="9"/>
      <c r="H87" s="10"/>
      <c r="I87" s="9"/>
    </row>
    <row r="88" spans="1:9" x14ac:dyDescent="0.25">
      <c r="A88" s="29">
        <v>41407</v>
      </c>
      <c r="B88" s="37">
        <v>12.376244893810851</v>
      </c>
      <c r="C88" s="37">
        <v>7.6223833765876385</v>
      </c>
      <c r="D88" s="37">
        <v>9.3980597873286094</v>
      </c>
      <c r="E88" s="37">
        <v>5.567307971309539</v>
      </c>
      <c r="F88" s="9"/>
      <c r="G88" s="9"/>
      <c r="H88" s="10"/>
      <c r="I88" s="9"/>
    </row>
    <row r="89" spans="1:9" x14ac:dyDescent="0.25">
      <c r="A89" s="29">
        <v>41408</v>
      </c>
      <c r="B89" s="37">
        <v>12.054403337977536</v>
      </c>
      <c r="C89" s="37">
        <v>9.2223347277076613</v>
      </c>
      <c r="D89" s="37">
        <v>11.756306508858671</v>
      </c>
      <c r="E89" s="37">
        <v>7.0514503029474023</v>
      </c>
      <c r="F89" s="9"/>
      <c r="G89" s="9"/>
      <c r="H89" s="10"/>
      <c r="I89" s="9"/>
    </row>
    <row r="90" spans="1:9" x14ac:dyDescent="0.25">
      <c r="A90" s="29">
        <v>41409</v>
      </c>
      <c r="B90" s="37">
        <v>12.331901631763339</v>
      </c>
      <c r="C90" s="37">
        <v>9.0488919118591955</v>
      </c>
      <c r="D90" s="37">
        <v>11.848279799563761</v>
      </c>
      <c r="E90" s="37">
        <v>7.2464940006286618</v>
      </c>
      <c r="F90" s="9"/>
      <c r="G90" s="9"/>
      <c r="H90" s="10"/>
      <c r="I90" s="9"/>
    </row>
    <row r="91" spans="1:9" x14ac:dyDescent="0.25">
      <c r="A91" s="29">
        <v>41410</v>
      </c>
      <c r="B91" s="37">
        <v>12.300016393184215</v>
      </c>
      <c r="C91" s="37">
        <v>9.0296615114336056</v>
      </c>
      <c r="D91" s="37">
        <v>11.882793154949551</v>
      </c>
      <c r="E91" s="37">
        <v>7.3649314776893604</v>
      </c>
      <c r="F91" s="9"/>
      <c r="G91" s="9"/>
      <c r="H91" s="10"/>
      <c r="I91" s="9"/>
    </row>
    <row r="92" spans="1:9" x14ac:dyDescent="0.25">
      <c r="A92" s="29">
        <v>41411</v>
      </c>
      <c r="B92" s="37">
        <v>12.979890827526141</v>
      </c>
      <c r="C92" s="37">
        <v>9.0121584822284841</v>
      </c>
      <c r="D92" s="37">
        <v>12.030034451370337</v>
      </c>
      <c r="E92" s="37">
        <v>7.3077656451350244</v>
      </c>
      <c r="F92" s="9"/>
      <c r="G92" s="9"/>
      <c r="H92" s="10"/>
      <c r="I92" s="9"/>
    </row>
    <row r="93" spans="1:9" x14ac:dyDescent="0.25">
      <c r="A93" s="29">
        <v>41414</v>
      </c>
      <c r="B93" s="37">
        <v>14.376372455630502</v>
      </c>
      <c r="C93" s="37">
        <v>8.9905291990779013</v>
      </c>
      <c r="D93" s="37">
        <v>12.060795726693589</v>
      </c>
      <c r="E93" s="37">
        <v>7.1549141199585105</v>
      </c>
      <c r="F93" s="9"/>
      <c r="G93" s="9"/>
      <c r="H93" s="10"/>
      <c r="I93" s="9"/>
    </row>
    <row r="94" spans="1:9" x14ac:dyDescent="0.25">
      <c r="A94" s="29">
        <v>41415</v>
      </c>
      <c r="B94" s="37">
        <v>13.475470426912572</v>
      </c>
      <c r="C94" s="37">
        <v>9.0133314530849571</v>
      </c>
      <c r="D94" s="37">
        <v>12.125222327869395</v>
      </c>
      <c r="E94" s="37">
        <v>6.6795728654059578</v>
      </c>
      <c r="F94" s="9"/>
      <c r="G94" s="9"/>
      <c r="H94" s="10"/>
      <c r="I94" s="9"/>
    </row>
    <row r="95" spans="1:9" x14ac:dyDescent="0.25">
      <c r="A95" s="29">
        <v>41416</v>
      </c>
      <c r="B95" s="37">
        <v>14.584548023705953</v>
      </c>
      <c r="C95" s="37">
        <v>8.838578318424215</v>
      </c>
      <c r="D95" s="37">
        <v>12.222973077206737</v>
      </c>
      <c r="E95" s="37">
        <v>7.0963700737321158</v>
      </c>
      <c r="F95" s="9"/>
      <c r="G95" s="9"/>
      <c r="H95" s="10"/>
      <c r="I95" s="9"/>
    </row>
    <row r="96" spans="1:9" x14ac:dyDescent="0.25">
      <c r="A96" s="29">
        <v>41417</v>
      </c>
      <c r="B96" s="37">
        <v>11.514377956246085</v>
      </c>
      <c r="C96" s="37">
        <v>8.7832218843970367</v>
      </c>
      <c r="D96" s="37">
        <v>12.065008646515341</v>
      </c>
      <c r="E96" s="37">
        <v>6.3760436579169841</v>
      </c>
      <c r="F96" s="9"/>
      <c r="G96" s="9"/>
      <c r="H96" s="10"/>
      <c r="I96" s="9"/>
    </row>
    <row r="97" spans="1:9" x14ac:dyDescent="0.25">
      <c r="A97" s="29">
        <v>41418</v>
      </c>
      <c r="B97" s="37">
        <v>12.050401123186493</v>
      </c>
      <c r="C97" s="37">
        <v>8.9371965722557096</v>
      </c>
      <c r="D97" s="37">
        <v>12.015745841263687</v>
      </c>
      <c r="E97" s="37">
        <v>6.8057881936607618</v>
      </c>
      <c r="F97" s="9"/>
      <c r="G97" s="9"/>
      <c r="H97" s="10"/>
      <c r="I97" s="9"/>
    </row>
    <row r="98" spans="1:9" x14ac:dyDescent="0.25">
      <c r="A98" s="29">
        <v>41421</v>
      </c>
      <c r="B98" s="37">
        <v>12.623606548141888</v>
      </c>
      <c r="C98" s="37">
        <v>9.0192633653603593</v>
      </c>
      <c r="D98" s="37">
        <v>12.325111339827069</v>
      </c>
      <c r="E98" s="37">
        <v>6.7944327225018402</v>
      </c>
      <c r="F98" s="9"/>
      <c r="G98" s="9"/>
      <c r="H98" s="10"/>
      <c r="I98" s="9"/>
    </row>
    <row r="99" spans="1:9" x14ac:dyDescent="0.25">
      <c r="A99" s="29">
        <v>41422</v>
      </c>
      <c r="B99" s="37">
        <v>13.609325160375278</v>
      </c>
      <c r="C99" s="37">
        <v>9.0278203891347069</v>
      </c>
      <c r="D99" s="37">
        <v>12.486086030259743</v>
      </c>
      <c r="E99" s="37">
        <v>6.6603799077223504</v>
      </c>
      <c r="F99" s="9"/>
      <c r="G99" s="9"/>
      <c r="H99" s="10"/>
      <c r="I99" s="9"/>
    </row>
    <row r="100" spans="1:9" x14ac:dyDescent="0.25">
      <c r="A100" s="29">
        <v>41423</v>
      </c>
      <c r="B100" s="37">
        <v>11.50226143352238</v>
      </c>
      <c r="C100" s="37">
        <v>9.0001644048129226</v>
      </c>
      <c r="D100" s="37">
        <v>11.10233851286492</v>
      </c>
      <c r="E100" s="37">
        <v>6.2711927194970505</v>
      </c>
      <c r="F100" s="9"/>
      <c r="G100" s="9"/>
      <c r="H100" s="10"/>
      <c r="I100" s="9"/>
    </row>
    <row r="101" spans="1:9" x14ac:dyDescent="0.25">
      <c r="A101" s="29">
        <v>41424</v>
      </c>
      <c r="B101" s="37">
        <v>12.554823880306524</v>
      </c>
      <c r="C101" s="37">
        <v>9.0519557823749484</v>
      </c>
      <c r="D101" s="37">
        <v>11.36476214243317</v>
      </c>
      <c r="E101" s="37">
        <v>6.4238278604212429</v>
      </c>
      <c r="F101" s="9"/>
      <c r="G101" s="9"/>
      <c r="H101" s="10"/>
      <c r="I101" s="9"/>
    </row>
    <row r="102" spans="1:9" x14ac:dyDescent="0.25">
      <c r="A102" s="29">
        <v>41425</v>
      </c>
      <c r="B102" s="37">
        <v>12.146047597068554</v>
      </c>
      <c r="C102" s="37">
        <v>9.2962400819898861</v>
      </c>
      <c r="D102" s="37">
        <v>11.476019293862219</v>
      </c>
      <c r="E102" s="37">
        <v>6.0660347114721924</v>
      </c>
      <c r="F102" s="9"/>
      <c r="G102" s="9"/>
      <c r="H102" s="10"/>
      <c r="I102" s="9"/>
    </row>
    <row r="103" spans="1:9" x14ac:dyDescent="0.25">
      <c r="A103" s="29">
        <v>41428</v>
      </c>
      <c r="B103" s="37">
        <v>12.460240853038494</v>
      </c>
      <c r="C103" s="37">
        <v>8.9755072384224786</v>
      </c>
      <c r="D103" s="37">
        <v>12.082836650381083</v>
      </c>
      <c r="E103" s="37">
        <v>6.4340884390902469</v>
      </c>
      <c r="F103" s="9"/>
      <c r="G103" s="9"/>
      <c r="H103" s="10"/>
      <c r="I103" s="9"/>
    </row>
    <row r="104" spans="1:9" x14ac:dyDescent="0.25">
      <c r="A104" s="29">
        <v>41429</v>
      </c>
      <c r="B104" s="37">
        <v>13.231852443917237</v>
      </c>
      <c r="C104" s="37">
        <v>8.9847998823456461</v>
      </c>
      <c r="D104" s="37">
        <v>12.89892004727977</v>
      </c>
      <c r="E104" s="37">
        <v>7.2618770200932117</v>
      </c>
      <c r="F104" s="9"/>
      <c r="G104" s="9"/>
      <c r="H104" s="10"/>
      <c r="I104" s="9"/>
    </row>
    <row r="105" spans="1:9" x14ac:dyDescent="0.25">
      <c r="A105" s="29">
        <v>41430</v>
      </c>
      <c r="B105" s="37">
        <v>11.407724726073445</v>
      </c>
      <c r="C105" s="37">
        <v>8.9810187391122085</v>
      </c>
      <c r="D105" s="37">
        <v>13.070248677915398</v>
      </c>
      <c r="E105" s="37">
        <v>7.4252318303115539</v>
      </c>
      <c r="F105" s="9"/>
      <c r="G105" s="9"/>
      <c r="H105" s="10"/>
      <c r="I105" s="9"/>
    </row>
    <row r="106" spans="1:9" x14ac:dyDescent="0.25">
      <c r="A106" s="29">
        <v>41431</v>
      </c>
      <c r="B106" s="37">
        <v>12.018916908288444</v>
      </c>
      <c r="C106" s="37">
        <v>8.9722977452962613</v>
      </c>
      <c r="D106" s="37">
        <v>13.075012490460939</v>
      </c>
      <c r="E106" s="37">
        <v>6.9029171043117588</v>
      </c>
      <c r="F106" s="9"/>
      <c r="G106" s="9"/>
      <c r="H106" s="10"/>
      <c r="I106" s="9"/>
    </row>
    <row r="107" spans="1:9" x14ac:dyDescent="0.25">
      <c r="A107" s="29">
        <v>41432</v>
      </c>
      <c r="B107" s="37">
        <v>12.985903793281578</v>
      </c>
      <c r="C107" s="37">
        <v>8.9950684056552799</v>
      </c>
      <c r="D107" s="37">
        <v>12.790358231251199</v>
      </c>
      <c r="E107" s="37">
        <v>6.9154997000435428</v>
      </c>
      <c r="F107" s="9"/>
      <c r="G107" s="9"/>
      <c r="H107" s="10"/>
      <c r="I107" s="9"/>
    </row>
    <row r="108" spans="1:9" x14ac:dyDescent="0.25">
      <c r="A108" s="29">
        <v>41435</v>
      </c>
      <c r="B108" s="37">
        <v>11.12577456194985</v>
      </c>
      <c r="C108" s="37">
        <v>9.0246477918371752</v>
      </c>
      <c r="D108" s="37">
        <v>12.838705007604645</v>
      </c>
      <c r="E108" s="37">
        <v>6.8397564831949866</v>
      </c>
      <c r="F108" s="9"/>
      <c r="G108" s="9"/>
      <c r="H108" s="10"/>
      <c r="I108" s="9"/>
    </row>
    <row r="109" spans="1:9" x14ac:dyDescent="0.25">
      <c r="A109" s="29">
        <v>41436</v>
      </c>
      <c r="B109" s="37">
        <v>10.270208837068248</v>
      </c>
      <c r="C109" s="37">
        <v>8.9280846405366052</v>
      </c>
      <c r="D109" s="37">
        <v>13.232525832660885</v>
      </c>
      <c r="E109" s="37">
        <v>6.6111949425946923</v>
      </c>
      <c r="F109" s="9"/>
      <c r="G109" s="9"/>
      <c r="H109" s="10"/>
      <c r="I109" s="9"/>
    </row>
    <row r="110" spans="1:9" x14ac:dyDescent="0.25">
      <c r="A110" s="29">
        <v>41438</v>
      </c>
      <c r="B110" s="37">
        <v>5.8711626062436473</v>
      </c>
      <c r="C110" s="37">
        <v>8.9742395235354309</v>
      </c>
      <c r="D110" s="37">
        <v>12.237340079224584</v>
      </c>
      <c r="E110" s="37">
        <v>7.549714760307368</v>
      </c>
      <c r="F110" s="9"/>
      <c r="G110" s="9"/>
      <c r="H110" s="10"/>
      <c r="I110" s="9"/>
    </row>
    <row r="111" spans="1:9" x14ac:dyDescent="0.25">
      <c r="A111" s="29">
        <v>41439</v>
      </c>
      <c r="B111" s="37">
        <v>9.603678079857465</v>
      </c>
      <c r="C111" s="37">
        <v>9.0601962216735377</v>
      </c>
      <c r="D111" s="37">
        <v>12.376861478990241</v>
      </c>
      <c r="E111" s="37">
        <v>8.1552088087563792</v>
      </c>
      <c r="F111" s="9"/>
      <c r="G111" s="9"/>
      <c r="H111" s="10"/>
      <c r="I111" s="9"/>
    </row>
    <row r="112" spans="1:9" x14ac:dyDescent="0.25">
      <c r="A112" s="29">
        <v>41442</v>
      </c>
      <c r="B112" s="37">
        <v>10.903422894343974</v>
      </c>
      <c r="C112" s="37">
        <v>9.0500859718161575</v>
      </c>
      <c r="D112" s="37">
        <v>12.244956375862659</v>
      </c>
      <c r="E112" s="37">
        <v>7.5658449625202939</v>
      </c>
      <c r="F112" s="9"/>
      <c r="G112" s="9"/>
      <c r="H112" s="10"/>
      <c r="I112" s="9"/>
    </row>
    <row r="113" spans="1:9" x14ac:dyDescent="0.25">
      <c r="A113" s="29">
        <v>41443</v>
      </c>
      <c r="B113" s="37">
        <v>11.567516187089909</v>
      </c>
      <c r="C113" s="37">
        <v>9.0712674441066383</v>
      </c>
      <c r="D113" s="37">
        <v>11.824162315420869</v>
      </c>
      <c r="E113" s="37">
        <v>7.4900800179139866</v>
      </c>
      <c r="F113" s="9"/>
      <c r="G113" s="9"/>
      <c r="H113" s="10"/>
      <c r="I113" s="9"/>
    </row>
    <row r="114" spans="1:9" x14ac:dyDescent="0.25">
      <c r="A114" s="29">
        <v>41444</v>
      </c>
      <c r="B114" s="37">
        <v>10.75817897768445</v>
      </c>
      <c r="C114" s="37">
        <v>9.0799900570754097</v>
      </c>
      <c r="D114" s="37">
        <v>11.974017449909901</v>
      </c>
      <c r="E114" s="37">
        <v>7.7671158705979249</v>
      </c>
      <c r="F114" s="9"/>
      <c r="G114" s="9"/>
      <c r="H114" s="10"/>
      <c r="I114" s="9"/>
    </row>
    <row r="115" spans="1:9" x14ac:dyDescent="0.25">
      <c r="A115" s="29">
        <v>41445</v>
      </c>
      <c r="B115" s="37">
        <v>10.941234055928259</v>
      </c>
      <c r="C115" s="37">
        <v>9.1956240742183102</v>
      </c>
      <c r="D115" s="37">
        <v>11.997578827846194</v>
      </c>
      <c r="E115" s="37">
        <v>6.5228131615088119</v>
      </c>
      <c r="F115" s="9"/>
      <c r="G115" s="9"/>
      <c r="H115" s="10"/>
      <c r="I115" s="9"/>
    </row>
    <row r="116" spans="1:9" x14ac:dyDescent="0.25">
      <c r="A116" s="29">
        <v>41446</v>
      </c>
      <c r="B116" s="37">
        <v>12.925038921356341</v>
      </c>
      <c r="C116" s="37">
        <v>9.348569048739467</v>
      </c>
      <c r="D116" s="37">
        <v>11.44709915839322</v>
      </c>
      <c r="E116" s="37">
        <v>7.045387351046319</v>
      </c>
      <c r="F116" s="9"/>
      <c r="G116" s="9"/>
      <c r="H116" s="10"/>
      <c r="I116" s="9"/>
    </row>
    <row r="117" spans="1:9" x14ac:dyDescent="0.25">
      <c r="A117" s="29">
        <v>41449</v>
      </c>
      <c r="B117" s="37">
        <v>12.335672657820121</v>
      </c>
      <c r="C117" s="37">
        <v>9.1908758836180766</v>
      </c>
      <c r="D117" s="37">
        <v>11.524580895619113</v>
      </c>
      <c r="E117" s="37">
        <v>6.0488098259216487</v>
      </c>
      <c r="F117" s="9"/>
      <c r="G117" s="9"/>
      <c r="H117" s="10"/>
      <c r="I117" s="9"/>
    </row>
    <row r="118" spans="1:9" x14ac:dyDescent="0.25">
      <c r="A118" s="29">
        <v>41450</v>
      </c>
      <c r="B118" s="37">
        <v>13.33931131002563</v>
      </c>
      <c r="C118" s="37">
        <v>9.1034436906606988</v>
      </c>
      <c r="D118" s="37">
        <v>12.001038296998928</v>
      </c>
      <c r="E118" s="37">
        <v>7.499507362085625</v>
      </c>
      <c r="F118" s="9"/>
      <c r="G118" s="9"/>
      <c r="H118" s="10"/>
      <c r="I118" s="9"/>
    </row>
    <row r="119" spans="1:9" x14ac:dyDescent="0.25">
      <c r="A119" s="29">
        <v>41451</v>
      </c>
      <c r="B119" s="37">
        <v>13.705614893768168</v>
      </c>
      <c r="C119" s="37">
        <v>9.1061891178328516</v>
      </c>
      <c r="D119" s="37">
        <v>12.069084995790721</v>
      </c>
      <c r="E119" s="37">
        <v>7.6616740062174209</v>
      </c>
      <c r="F119" s="9"/>
      <c r="G119" s="9"/>
      <c r="H119" s="10"/>
      <c r="I119" s="9"/>
    </row>
    <row r="120" spans="1:9" x14ac:dyDescent="0.25">
      <c r="A120" s="29">
        <v>41452</v>
      </c>
      <c r="B120" s="37">
        <v>12.921177939895871</v>
      </c>
      <c r="C120" s="37">
        <v>9.2428843194591561</v>
      </c>
      <c r="D120" s="37">
        <v>11.989539481451244</v>
      </c>
      <c r="E120" s="37">
        <v>7.7693150350937756</v>
      </c>
      <c r="F120" s="9"/>
      <c r="G120" s="9"/>
      <c r="H120" s="10"/>
      <c r="I120" s="9"/>
    </row>
    <row r="121" spans="1:9" x14ac:dyDescent="0.25">
      <c r="A121" s="29">
        <v>41453</v>
      </c>
      <c r="B121" s="37">
        <v>13.342970324228105</v>
      </c>
      <c r="C121" s="37">
        <v>9.5468787660372421</v>
      </c>
      <c r="D121" s="37">
        <v>11.35276662813647</v>
      </c>
      <c r="E121" s="37">
        <v>7.0209986597843219</v>
      </c>
      <c r="F121" s="9"/>
      <c r="G121" s="9"/>
      <c r="H121" s="10"/>
      <c r="I121" s="9"/>
    </row>
    <row r="122" spans="1:9" x14ac:dyDescent="0.25">
      <c r="A122" s="29">
        <v>41456</v>
      </c>
      <c r="B122" s="37">
        <v>14.054962996547872</v>
      </c>
      <c r="C122" s="37">
        <v>9.195868852152433</v>
      </c>
      <c r="D122" s="37">
        <v>11.413183701138358</v>
      </c>
      <c r="E122" s="37">
        <v>7.3002636758707045</v>
      </c>
      <c r="F122" s="9"/>
      <c r="G122" s="9"/>
      <c r="H122" s="10"/>
      <c r="I122" s="9"/>
    </row>
    <row r="123" spans="1:9" x14ac:dyDescent="0.25">
      <c r="A123" s="29">
        <v>41457</v>
      </c>
      <c r="B123" s="37">
        <v>13.897952848572347</v>
      </c>
      <c r="C123" s="37">
        <v>9.1867042190258648</v>
      </c>
      <c r="D123" s="37">
        <v>11.832163776631464</v>
      </c>
      <c r="E123" s="37">
        <v>7.6848836611129459</v>
      </c>
      <c r="F123" s="9"/>
      <c r="G123" s="9"/>
      <c r="H123" s="10"/>
      <c r="I123" s="9"/>
    </row>
    <row r="124" spans="1:9" x14ac:dyDescent="0.25">
      <c r="A124" s="29">
        <v>41458</v>
      </c>
      <c r="B124" s="37">
        <v>13.546087281663713</v>
      </c>
      <c r="C124" s="37">
        <v>8.8807266978391812</v>
      </c>
      <c r="D124" s="37">
        <v>11.769726517735483</v>
      </c>
      <c r="E124" s="37">
        <v>7.2090857793792953</v>
      </c>
      <c r="F124" s="9"/>
      <c r="G124" s="9"/>
      <c r="H124" s="10"/>
      <c r="I124" s="9"/>
    </row>
    <row r="125" spans="1:9" x14ac:dyDescent="0.25">
      <c r="A125" s="29">
        <v>41459</v>
      </c>
      <c r="B125" s="37">
        <v>14.133062456226876</v>
      </c>
      <c r="C125" s="37">
        <v>8.940266168362637</v>
      </c>
      <c r="D125" s="37">
        <v>11.98186153323155</v>
      </c>
      <c r="E125" s="37">
        <v>7.577110413803215</v>
      </c>
      <c r="F125" s="9"/>
      <c r="G125" s="9"/>
      <c r="H125" s="10"/>
      <c r="I125" s="9"/>
    </row>
    <row r="126" spans="1:9" x14ac:dyDescent="0.25">
      <c r="A126" s="29">
        <v>41460</v>
      </c>
      <c r="B126" s="37">
        <v>14.69723749143523</v>
      </c>
      <c r="C126" s="37">
        <v>8.9348434386781062</v>
      </c>
      <c r="D126" s="37">
        <v>11.660188731524546</v>
      </c>
      <c r="E126" s="37">
        <v>6.8924337888588276</v>
      </c>
      <c r="F126" s="9"/>
      <c r="G126" s="9"/>
      <c r="H126" s="10"/>
      <c r="I126" s="9"/>
    </row>
    <row r="127" spans="1:9" x14ac:dyDescent="0.25">
      <c r="A127" s="29">
        <v>41463</v>
      </c>
      <c r="B127" s="37">
        <v>13.370507415676142</v>
      </c>
      <c r="C127" s="37">
        <v>9.0518811763410447</v>
      </c>
      <c r="D127" s="37">
        <v>11.417671717060051</v>
      </c>
      <c r="E127" s="37">
        <v>6.7614035917309234</v>
      </c>
      <c r="F127" s="9"/>
      <c r="G127" s="9"/>
      <c r="H127" s="10"/>
      <c r="I127" s="9"/>
    </row>
    <row r="128" spans="1:9" x14ac:dyDescent="0.25">
      <c r="A128" s="29">
        <v>41464</v>
      </c>
      <c r="B128" s="37">
        <v>13.65430566202253</v>
      </c>
      <c r="C128" s="37">
        <v>8.9290334962678948</v>
      </c>
      <c r="D128" s="37">
        <v>11.238242055667762</v>
      </c>
      <c r="E128" s="37">
        <v>7.5568174111639017</v>
      </c>
      <c r="F128" s="9"/>
      <c r="G128" s="9"/>
      <c r="H128" s="10"/>
      <c r="I128" s="9"/>
    </row>
    <row r="129" spans="1:9" x14ac:dyDescent="0.25">
      <c r="A129" s="29">
        <v>41465</v>
      </c>
      <c r="B129" s="37">
        <v>13.187435210759812</v>
      </c>
      <c r="C129" s="37">
        <v>8.881666608375177</v>
      </c>
      <c r="D129" s="37">
        <v>11.807399363778401</v>
      </c>
      <c r="E129" s="37">
        <v>7.2431024204595023</v>
      </c>
      <c r="F129" s="9"/>
      <c r="G129" s="9"/>
      <c r="H129" s="10"/>
      <c r="I129" s="9"/>
    </row>
    <row r="130" spans="1:9" x14ac:dyDescent="0.25">
      <c r="A130" s="29">
        <v>41466</v>
      </c>
      <c r="B130" s="37">
        <v>14.881759381560261</v>
      </c>
      <c r="C130" s="37">
        <v>9.5124781084218277</v>
      </c>
      <c r="D130" s="37">
        <v>11.860935309555293</v>
      </c>
      <c r="E130" s="37">
        <v>7.3187787390785974</v>
      </c>
      <c r="F130" s="9"/>
      <c r="G130" s="9"/>
      <c r="H130" s="10"/>
      <c r="I130" s="9"/>
    </row>
    <row r="131" spans="1:9" x14ac:dyDescent="0.25">
      <c r="A131" s="29">
        <v>41467</v>
      </c>
      <c r="B131" s="37">
        <v>15.591444727649407</v>
      </c>
      <c r="C131" s="37">
        <v>9.5461249364503047</v>
      </c>
      <c r="D131" s="37">
        <v>12.222232623061004</v>
      </c>
      <c r="E131" s="37">
        <v>7.1886950189119299</v>
      </c>
      <c r="F131" s="9"/>
      <c r="G131" s="9"/>
      <c r="H131" s="10"/>
      <c r="I131" s="9"/>
    </row>
    <row r="132" spans="1:9" x14ac:dyDescent="0.25">
      <c r="A132" s="29">
        <v>41470</v>
      </c>
      <c r="B132" s="37">
        <v>14.711008654777164</v>
      </c>
      <c r="C132" s="37">
        <v>9.5772979852216817</v>
      </c>
      <c r="D132" s="37">
        <v>12.212859348445688</v>
      </c>
      <c r="E132" s="37">
        <v>7.2242165010882768</v>
      </c>
      <c r="H132" s="10"/>
      <c r="I132" s="9"/>
    </row>
    <row r="133" spans="1:9" x14ac:dyDescent="0.25">
      <c r="A133" s="29">
        <v>41471</v>
      </c>
      <c r="B133" s="37">
        <v>14.474425171118549</v>
      </c>
      <c r="C133" s="37">
        <v>9.5870906170332209</v>
      </c>
      <c r="D133" s="37">
        <v>12.049392357936025</v>
      </c>
      <c r="E133" s="37">
        <v>7.3254885305685242</v>
      </c>
      <c r="H133" s="10"/>
      <c r="I133" s="9"/>
    </row>
    <row r="134" spans="1:9" x14ac:dyDescent="0.25">
      <c r="A134" s="29">
        <v>41472</v>
      </c>
      <c r="B134" s="37">
        <v>15.044358874097862</v>
      </c>
      <c r="C134" s="37">
        <v>9.5756073541195637</v>
      </c>
      <c r="D134" s="37">
        <v>12.313615873834145</v>
      </c>
      <c r="E134" s="37">
        <v>6.6151596583201338</v>
      </c>
      <c r="H134" s="10"/>
      <c r="I134" s="9"/>
    </row>
    <row r="135" spans="1:9" x14ac:dyDescent="0.25">
      <c r="A135" s="29">
        <v>41473</v>
      </c>
      <c r="B135" s="37">
        <v>14.486419434444331</v>
      </c>
      <c r="C135" s="37">
        <v>9.1360383798269638</v>
      </c>
      <c r="D135" s="37">
        <v>12.227765711452072</v>
      </c>
      <c r="E135" s="37">
        <v>6.5962738436190378</v>
      </c>
      <c r="H135" s="10"/>
      <c r="I135" s="9"/>
    </row>
    <row r="136" spans="1:9" x14ac:dyDescent="0.25">
      <c r="A136" s="29">
        <v>41474</v>
      </c>
      <c r="B136" s="37">
        <v>14.167462218742411</v>
      </c>
      <c r="C136" s="37">
        <v>9.1823781574807448</v>
      </c>
      <c r="D136" s="37">
        <v>12.146344595153696</v>
      </c>
      <c r="E136" s="37">
        <v>6.7792443344771707</v>
      </c>
      <c r="H136" s="10"/>
      <c r="I136" s="9"/>
    </row>
    <row r="137" spans="1:9" x14ac:dyDescent="0.25">
      <c r="A137" s="29">
        <v>41477</v>
      </c>
      <c r="B137" s="37">
        <v>13.613332438499246</v>
      </c>
      <c r="C137" s="37">
        <v>9.2492878868298334</v>
      </c>
      <c r="D137" s="37">
        <v>12.291369155117573</v>
      </c>
      <c r="E137" s="37">
        <v>6.7857464485559635</v>
      </c>
      <c r="H137" s="10"/>
      <c r="I137" s="9"/>
    </row>
    <row r="138" spans="1:9" x14ac:dyDescent="0.25">
      <c r="A138" s="29">
        <v>41478</v>
      </c>
      <c r="B138" s="37">
        <v>13.633332132761044</v>
      </c>
      <c r="C138" s="37">
        <v>9.2733771702940953</v>
      </c>
      <c r="D138" s="37">
        <v>11.892199782466882</v>
      </c>
      <c r="E138" s="37">
        <v>6.820073390026355</v>
      </c>
      <c r="H138" s="10"/>
      <c r="I138" s="9"/>
    </row>
    <row r="139" spans="1:9" x14ac:dyDescent="0.25">
      <c r="A139" s="29">
        <v>41479</v>
      </c>
      <c r="B139" s="37">
        <v>12.378976052231657</v>
      </c>
      <c r="C139" s="37">
        <v>9.2419882002723313</v>
      </c>
      <c r="D139" s="37">
        <v>12.247931934328305</v>
      </c>
      <c r="E139" s="37">
        <v>6.6672769985354439</v>
      </c>
      <c r="H139" s="10"/>
      <c r="I139" s="9"/>
    </row>
    <row r="140" spans="1:9" x14ac:dyDescent="0.25">
      <c r="A140" s="29">
        <v>41480</v>
      </c>
      <c r="B140" s="37">
        <v>12.782697560801891</v>
      </c>
      <c r="C140" s="37">
        <v>9.1549250283225518</v>
      </c>
      <c r="D140" s="37">
        <v>12.544013151094374</v>
      </c>
      <c r="E140" s="37">
        <v>6.4071955758654378</v>
      </c>
      <c r="H140" s="10"/>
      <c r="I140" s="9"/>
    </row>
    <row r="141" spans="1:9" x14ac:dyDescent="0.25">
      <c r="A141" s="29">
        <v>41481</v>
      </c>
      <c r="B141" s="37">
        <v>14.035904821761443</v>
      </c>
      <c r="C141" s="37">
        <v>9.194134206469883</v>
      </c>
      <c r="D141" s="37">
        <v>12.734179371765324</v>
      </c>
      <c r="E141" s="37">
        <v>6.3042754503395724</v>
      </c>
      <c r="H141" s="10"/>
      <c r="I141" s="9"/>
    </row>
    <row r="142" spans="1:9" x14ac:dyDescent="0.25">
      <c r="A142" s="29">
        <v>41484</v>
      </c>
      <c r="B142" s="37">
        <v>13.63159177742668</v>
      </c>
      <c r="C142" s="37">
        <v>9.227992213221631</v>
      </c>
      <c r="D142" s="37">
        <v>12.422308639755048</v>
      </c>
      <c r="E142" s="37">
        <v>6.3784951161748582</v>
      </c>
      <c r="H142" s="10"/>
      <c r="I142" s="9"/>
    </row>
    <row r="143" spans="1:9" x14ac:dyDescent="0.25">
      <c r="A143" s="29">
        <v>41485</v>
      </c>
      <c r="B143" s="37">
        <v>11.618294030898168</v>
      </c>
      <c r="C143" s="37">
        <v>9.2225233757307308</v>
      </c>
      <c r="D143" s="37">
        <v>12.387461184782753</v>
      </c>
      <c r="E143" s="37">
        <v>6.115969858280164</v>
      </c>
      <c r="H143" s="10"/>
      <c r="I143" s="9"/>
    </row>
    <row r="144" spans="1:9" x14ac:dyDescent="0.25">
      <c r="A144" s="29">
        <v>41486</v>
      </c>
      <c r="B144" s="37">
        <v>12.221842792095112</v>
      </c>
      <c r="C144" s="37">
        <v>9.202597538052455</v>
      </c>
      <c r="D144" s="37">
        <v>12.350379341070949</v>
      </c>
      <c r="E144" s="37">
        <v>6.0042782476992462</v>
      </c>
      <c r="H144" s="10"/>
      <c r="I144" s="9"/>
    </row>
    <row r="145" spans="1:9" x14ac:dyDescent="0.25">
      <c r="A145" s="29">
        <v>41487</v>
      </c>
      <c r="B145" s="37">
        <v>15.037592349310261</v>
      </c>
      <c r="C145" s="37">
        <v>9.1522301708530733</v>
      </c>
      <c r="D145" s="37">
        <v>12.201131708951825</v>
      </c>
      <c r="E145" s="37">
        <v>6.5442348862568149</v>
      </c>
      <c r="H145" s="10"/>
      <c r="I145" s="9"/>
    </row>
    <row r="146" spans="1:9" x14ac:dyDescent="0.25">
      <c r="A146" s="29">
        <v>41488</v>
      </c>
      <c r="B146" s="37">
        <v>14.998676789961225</v>
      </c>
      <c r="C146" s="37">
        <v>9.1513151964363004</v>
      </c>
      <c r="D146" s="37">
        <v>12.313097177932125</v>
      </c>
      <c r="E146" s="37">
        <v>6.359613592195962</v>
      </c>
      <c r="H146" s="10"/>
      <c r="I146" s="9"/>
    </row>
    <row r="147" spans="1:9" x14ac:dyDescent="0.25">
      <c r="A147" s="29">
        <v>41491</v>
      </c>
      <c r="B147" s="37">
        <v>13.992591577366479</v>
      </c>
      <c r="C147" s="37">
        <v>9.1102511702160438</v>
      </c>
      <c r="D147" s="37">
        <v>11.780921965984801</v>
      </c>
      <c r="E147" s="37">
        <v>6.6845353449385394</v>
      </c>
      <c r="H147" s="10"/>
      <c r="I147" s="9"/>
    </row>
    <row r="148" spans="1:9" x14ac:dyDescent="0.25">
      <c r="A148" s="29">
        <v>41492</v>
      </c>
      <c r="B148" s="37">
        <v>12.731340098473991</v>
      </c>
      <c r="C148" s="37">
        <v>9.1216747629592714</v>
      </c>
      <c r="D148" s="37">
        <v>11.698756304515831</v>
      </c>
      <c r="E148" s="37">
        <v>6.18026014463506</v>
      </c>
      <c r="H148" s="10"/>
      <c r="I148" s="9"/>
    </row>
    <row r="149" spans="1:9" x14ac:dyDescent="0.25">
      <c r="A149" s="29">
        <v>41493</v>
      </c>
      <c r="B149" s="37">
        <v>13.44347369623757</v>
      </c>
      <c r="C149" s="37">
        <v>9.1968193219639289</v>
      </c>
      <c r="D149" s="37">
        <v>11.769218079194326</v>
      </c>
      <c r="E149" s="37">
        <v>6.5729580000522239</v>
      </c>
      <c r="H149" s="10"/>
      <c r="I149" s="9"/>
    </row>
    <row r="150" spans="1:9" x14ac:dyDescent="0.25">
      <c r="A150" s="29">
        <v>41494</v>
      </c>
      <c r="B150" s="37">
        <v>12.874882793171174</v>
      </c>
      <c r="C150" s="37">
        <v>9.3210306510672609</v>
      </c>
      <c r="D150" s="37">
        <v>11.848641433870311</v>
      </c>
      <c r="E150" s="37">
        <v>6.7005608573171624</v>
      </c>
      <c r="H150" s="10"/>
      <c r="I150" s="9"/>
    </row>
    <row r="151" spans="1:9" x14ac:dyDescent="0.25">
      <c r="A151" s="29">
        <v>41495</v>
      </c>
      <c r="B151" s="37">
        <v>14.513803333433868</v>
      </c>
      <c r="C151" s="37">
        <v>9.3227493255640752</v>
      </c>
      <c r="D151" s="37">
        <v>11.781509978597008</v>
      </c>
      <c r="E151" s="37">
        <v>6.2366829634595309</v>
      </c>
      <c r="H151" s="10"/>
      <c r="I151" s="9"/>
    </row>
    <row r="152" spans="1:9" x14ac:dyDescent="0.25">
      <c r="A152" s="29">
        <v>41498</v>
      </c>
      <c r="B152" s="37">
        <v>14.452283546901278</v>
      </c>
      <c r="C152" s="37">
        <v>9.3059183777498848</v>
      </c>
      <c r="D152" s="37">
        <v>11.777927828843151</v>
      </c>
      <c r="E152" s="37">
        <v>6.4615083478308906</v>
      </c>
      <c r="H152" s="10"/>
      <c r="I152" s="9"/>
    </row>
    <row r="153" spans="1:9" x14ac:dyDescent="0.25">
      <c r="A153" s="29">
        <v>41499</v>
      </c>
      <c r="B153" s="37">
        <v>15.237068243522247</v>
      </c>
      <c r="C153" s="37">
        <v>9.3853410445458429</v>
      </c>
      <c r="D153" s="37">
        <v>11.924170403273452</v>
      </c>
      <c r="E153" s="37">
        <v>6.1477634766519822</v>
      </c>
      <c r="H153" s="10"/>
      <c r="I153" s="9"/>
    </row>
    <row r="154" spans="1:9" x14ac:dyDescent="0.25">
      <c r="A154" s="29">
        <v>41500</v>
      </c>
      <c r="B154" s="37">
        <v>14.942386977552346</v>
      </c>
      <c r="C154" s="37">
        <v>9.233027981841726</v>
      </c>
      <c r="D154" s="37">
        <v>12.277841181303522</v>
      </c>
      <c r="E154" s="37">
        <v>5.9928663582926207</v>
      </c>
      <c r="H154" s="10"/>
      <c r="I154" s="9"/>
    </row>
    <row r="155" spans="1:9" x14ac:dyDescent="0.25">
      <c r="A155" s="29">
        <v>41501</v>
      </c>
      <c r="B155" s="37">
        <v>13.630025874257317</v>
      </c>
      <c r="C155" s="37">
        <v>9.3154323062598063</v>
      </c>
      <c r="D155" s="37">
        <v>12.304038055067563</v>
      </c>
      <c r="E155" s="37">
        <v>6.254101577759327</v>
      </c>
      <c r="H155" s="10"/>
      <c r="I155" s="9"/>
    </row>
    <row r="156" spans="1:9" x14ac:dyDescent="0.25">
      <c r="A156" s="29">
        <v>41502</v>
      </c>
      <c r="B156" s="37">
        <v>12.954318537329527</v>
      </c>
      <c r="C156" s="37">
        <v>9.3391402185637684</v>
      </c>
      <c r="D156" s="37">
        <v>12.424790805958766</v>
      </c>
      <c r="E156" s="37">
        <v>6.3876612622618083</v>
      </c>
      <c r="H156" s="10"/>
      <c r="I156" s="9"/>
    </row>
    <row r="157" spans="1:9" x14ac:dyDescent="0.25">
      <c r="A157" s="29">
        <v>41505</v>
      </c>
      <c r="B157" s="37">
        <v>13.9090233909773</v>
      </c>
      <c r="C157" s="37">
        <v>9.3494661482387222</v>
      </c>
      <c r="D157" s="37">
        <v>12.323054167031616</v>
      </c>
      <c r="E157" s="37">
        <v>6.5010876392957737</v>
      </c>
      <c r="H157" s="10"/>
      <c r="I157" s="9"/>
    </row>
    <row r="158" spans="1:9" x14ac:dyDescent="0.25">
      <c r="A158" s="29">
        <v>41506</v>
      </c>
      <c r="B158" s="37">
        <v>13.297001327688495</v>
      </c>
      <c r="C158" s="37">
        <v>9.4334664488058255</v>
      </c>
      <c r="D158" s="37">
        <v>12.312747753247281</v>
      </c>
      <c r="E158" s="37">
        <v>6.445568483051237</v>
      </c>
      <c r="H158" s="10"/>
      <c r="I158" s="9"/>
    </row>
    <row r="159" spans="1:9" x14ac:dyDescent="0.25">
      <c r="A159" s="29">
        <v>41507</v>
      </c>
      <c r="B159" s="37">
        <v>13.973915407107894</v>
      </c>
      <c r="C159" s="37">
        <v>9.4075509853928772</v>
      </c>
      <c r="D159" s="37">
        <v>11.964384855720061</v>
      </c>
      <c r="E159" s="37">
        <v>6.4649096894181604</v>
      </c>
      <c r="H159" s="10"/>
      <c r="I159" s="9"/>
    </row>
    <row r="160" spans="1:9" x14ac:dyDescent="0.25">
      <c r="A160" s="29">
        <v>41508</v>
      </c>
      <c r="B160" s="37">
        <v>14.351482184176858</v>
      </c>
      <c r="C160" s="37">
        <v>9.4633720697928343</v>
      </c>
      <c r="D160" s="37">
        <v>12.153185590254871</v>
      </c>
      <c r="E160" s="37">
        <v>6.1239459980826076</v>
      </c>
      <c r="H160" s="10"/>
      <c r="I160" s="9"/>
    </row>
    <row r="161" spans="1:9" x14ac:dyDescent="0.25">
      <c r="A161" s="29">
        <v>41509</v>
      </c>
      <c r="B161" s="37">
        <v>14.780454176562266</v>
      </c>
      <c r="C161" s="37">
        <v>9.429777524982347</v>
      </c>
      <c r="D161" s="37">
        <v>11.983883525406934</v>
      </c>
      <c r="E161" s="37">
        <v>6.4969875102049839</v>
      </c>
      <c r="H161" s="10"/>
      <c r="I161" s="9"/>
    </row>
    <row r="162" spans="1:9" x14ac:dyDescent="0.25">
      <c r="A162" s="29">
        <v>41512</v>
      </c>
      <c r="B162" s="37">
        <v>13.454173279583786</v>
      </c>
      <c r="C162" s="37">
        <v>9.4597561895186928</v>
      </c>
      <c r="D162" s="37">
        <v>10.304807214191136</v>
      </c>
      <c r="E162" s="37">
        <v>6.8483287053606521</v>
      </c>
      <c r="H162" s="10"/>
      <c r="I162" s="9"/>
    </row>
    <row r="163" spans="1:9" x14ac:dyDescent="0.25">
      <c r="A163" s="29">
        <v>41513</v>
      </c>
      <c r="B163" s="37">
        <v>12.608202059795328</v>
      </c>
      <c r="C163" s="37">
        <v>9.2777160241989911</v>
      </c>
      <c r="D163" s="37">
        <v>10.684509509395756</v>
      </c>
      <c r="E163" s="37">
        <v>6.4148092746054175</v>
      </c>
      <c r="H163" s="10"/>
      <c r="I163" s="9"/>
    </row>
    <row r="164" spans="1:9" x14ac:dyDescent="0.25">
      <c r="A164" s="29">
        <v>41514</v>
      </c>
      <c r="B164" s="37">
        <v>13.415232601438067</v>
      </c>
      <c r="C164" s="37">
        <v>9.2630019286700236</v>
      </c>
      <c r="D164" s="37">
        <v>11.537976540016668</v>
      </c>
      <c r="E164" s="37">
        <v>6.5545655881372271</v>
      </c>
      <c r="H164" s="10"/>
      <c r="I164" s="9"/>
    </row>
    <row r="165" spans="1:9" x14ac:dyDescent="0.25">
      <c r="A165" s="29">
        <v>41515</v>
      </c>
      <c r="B165" s="37">
        <v>13.945295122904987</v>
      </c>
      <c r="C165" s="37">
        <v>9.2889778451329015</v>
      </c>
      <c r="D165" s="37">
        <v>10.127889838082494</v>
      </c>
      <c r="E165" s="37">
        <v>6.3162483252568453</v>
      </c>
      <c r="H165" s="10"/>
      <c r="I165" s="9"/>
    </row>
    <row r="166" spans="1:9" x14ac:dyDescent="0.25">
      <c r="A166" s="29">
        <v>41516</v>
      </c>
      <c r="B166" s="37">
        <v>12.843685279223498</v>
      </c>
      <c r="C166" s="37">
        <v>9.3913485265935979</v>
      </c>
      <c r="D166" s="37">
        <v>11.24722533766986</v>
      </c>
      <c r="E166" s="37">
        <v>6.0514895489650051</v>
      </c>
      <c r="H166" s="10"/>
      <c r="I166" s="9"/>
    </row>
    <row r="167" spans="1:9" x14ac:dyDescent="0.25">
      <c r="A167" s="29">
        <v>41519</v>
      </c>
      <c r="B167" s="37">
        <v>14.503438148924941</v>
      </c>
      <c r="C167" s="37">
        <v>9.3968163102053488</v>
      </c>
      <c r="D167" s="37">
        <v>11.653374087068542</v>
      </c>
      <c r="E167" s="37">
        <v>6.1758039019297231</v>
      </c>
      <c r="H167" s="10"/>
      <c r="I167" s="9"/>
    </row>
    <row r="168" spans="1:9" x14ac:dyDescent="0.25">
      <c r="A168" s="29">
        <v>41520</v>
      </c>
      <c r="B168" s="37">
        <v>14.709372122341257</v>
      </c>
      <c r="C168" s="37">
        <v>9.3576745194906295</v>
      </c>
      <c r="D168" s="37">
        <v>11.854989718115224</v>
      </c>
      <c r="E168" s="37">
        <v>6.1806075989440146</v>
      </c>
      <c r="H168" s="10"/>
      <c r="I168" s="9"/>
    </row>
    <row r="169" spans="1:9" x14ac:dyDescent="0.25">
      <c r="A169" s="29">
        <v>41521</v>
      </c>
      <c r="B169" s="37">
        <v>14.538538273129376</v>
      </c>
      <c r="C169" s="37">
        <v>9.3772629374535121</v>
      </c>
      <c r="D169" s="37">
        <v>11.947121374850553</v>
      </c>
      <c r="E169" s="37">
        <v>6.7154288441519805</v>
      </c>
      <c r="H169" s="10"/>
      <c r="I169" s="9"/>
    </row>
    <row r="170" spans="1:9" x14ac:dyDescent="0.25">
      <c r="A170" s="29">
        <v>41522</v>
      </c>
      <c r="B170" s="37">
        <v>16.179024374815132</v>
      </c>
      <c r="C170" s="37">
        <v>9.4015030830672952</v>
      </c>
      <c r="D170" s="37">
        <v>11.998663744002052</v>
      </c>
      <c r="E170" s="37">
        <v>6.6746416368541865</v>
      </c>
      <c r="H170" s="10"/>
      <c r="I170" s="9"/>
    </row>
    <row r="171" spans="1:9" x14ac:dyDescent="0.25">
      <c r="A171" s="29">
        <v>41523</v>
      </c>
      <c r="B171" s="37">
        <v>16.0978151710659</v>
      </c>
      <c r="C171" s="37">
        <v>9.3733176731888026</v>
      </c>
      <c r="D171" s="37">
        <v>12.067911596611204</v>
      </c>
      <c r="E171" s="37">
        <v>6.8379103485699755</v>
      </c>
      <c r="H171" s="10"/>
      <c r="I171" s="9"/>
    </row>
    <row r="172" spans="1:9" x14ac:dyDescent="0.25">
      <c r="A172" s="29">
        <v>41526</v>
      </c>
      <c r="B172" s="37">
        <v>16.611724048145902</v>
      </c>
      <c r="C172" s="37">
        <v>9.3676569714997164</v>
      </c>
      <c r="D172" s="37">
        <v>12.084688452589173</v>
      </c>
      <c r="E172" s="37">
        <v>6.7939936298115287</v>
      </c>
      <c r="H172" s="10"/>
      <c r="I172" s="9"/>
    </row>
    <row r="173" spans="1:9" x14ac:dyDescent="0.25">
      <c r="A173" s="29">
        <v>41527</v>
      </c>
      <c r="B173" s="37">
        <v>16.352002988329122</v>
      </c>
      <c r="C173" s="37">
        <v>9.374985947717807</v>
      </c>
      <c r="D173" s="37">
        <v>12.117814627154226</v>
      </c>
      <c r="E173" s="37">
        <v>6.9608384071844744</v>
      </c>
      <c r="H173" s="10"/>
      <c r="I173" s="9"/>
    </row>
    <row r="174" spans="1:9" x14ac:dyDescent="0.25">
      <c r="A174" s="29">
        <v>41528</v>
      </c>
      <c r="B174" s="37">
        <v>14.759381495149361</v>
      </c>
      <c r="C174" s="37">
        <v>9.349943987999648</v>
      </c>
      <c r="D174" s="37">
        <v>12.050280517377935</v>
      </c>
      <c r="E174" s="37">
        <v>7.3315956098062971</v>
      </c>
      <c r="H174" s="10"/>
      <c r="I174" s="9"/>
    </row>
    <row r="175" spans="1:9" x14ac:dyDescent="0.25">
      <c r="A175" s="29">
        <v>41529</v>
      </c>
      <c r="B175" s="37">
        <v>13.804252731308273</v>
      </c>
      <c r="C175" s="37">
        <v>9.3913247117217242</v>
      </c>
      <c r="D175" s="37">
        <v>12.178850518303831</v>
      </c>
      <c r="E175" s="37">
        <v>7.6119229299648961</v>
      </c>
      <c r="H175" s="10"/>
      <c r="I175" s="9"/>
    </row>
    <row r="176" spans="1:9" x14ac:dyDescent="0.25">
      <c r="A176" s="29">
        <v>41530</v>
      </c>
      <c r="B176" s="37">
        <v>13.251525093371425</v>
      </c>
      <c r="C176" s="37">
        <v>9.425933490471829</v>
      </c>
      <c r="D176" s="37">
        <v>12.267895945403737</v>
      </c>
      <c r="E176" s="37">
        <v>7.4107431198229836</v>
      </c>
      <c r="H176" s="10"/>
      <c r="I176" s="9"/>
    </row>
    <row r="177" spans="1:9" x14ac:dyDescent="0.25">
      <c r="A177" s="29">
        <v>41533</v>
      </c>
      <c r="B177" s="37">
        <v>15.879265976775283</v>
      </c>
      <c r="C177" s="37">
        <v>9.5036036305168512</v>
      </c>
      <c r="D177" s="37">
        <v>12.291124350303525</v>
      </c>
      <c r="E177" s="37">
        <v>7.371028490554032</v>
      </c>
      <c r="H177" s="10"/>
      <c r="I177" s="9"/>
    </row>
    <row r="178" spans="1:9" x14ac:dyDescent="0.25">
      <c r="A178" s="29">
        <v>41534</v>
      </c>
      <c r="B178" s="37">
        <v>14.354653052669921</v>
      </c>
      <c r="C178" s="37">
        <v>9.2938932088224799</v>
      </c>
      <c r="D178" s="37">
        <v>12.239779086525258</v>
      </c>
      <c r="E178" s="37">
        <v>7.1337874008552449</v>
      </c>
      <c r="H178" s="10"/>
      <c r="I178" s="9"/>
    </row>
    <row r="179" spans="1:9" x14ac:dyDescent="0.25">
      <c r="A179" s="29">
        <v>41535</v>
      </c>
      <c r="B179" s="37">
        <v>14.385338069599257</v>
      </c>
      <c r="C179" s="37">
        <v>9.1576165661457161</v>
      </c>
      <c r="D179" s="37">
        <v>12.443751047531803</v>
      </c>
      <c r="E179" s="37">
        <v>6.5866686399294636</v>
      </c>
      <c r="H179" s="10"/>
      <c r="I179" s="9"/>
    </row>
    <row r="180" spans="1:9" x14ac:dyDescent="0.25">
      <c r="A180" s="29">
        <v>41536</v>
      </c>
      <c r="B180" s="37">
        <v>14.888242469306649</v>
      </c>
      <c r="C180" s="37">
        <v>9.2038067459370048</v>
      </c>
      <c r="D180" s="37">
        <v>12.565418107971116</v>
      </c>
      <c r="E180" s="37">
        <v>7.1745608301992796</v>
      </c>
      <c r="H180" s="10"/>
      <c r="I180" s="9"/>
    </row>
    <row r="181" spans="1:9" x14ac:dyDescent="0.25">
      <c r="A181" s="29">
        <v>41537</v>
      </c>
      <c r="B181" s="37">
        <v>14.063190260996956</v>
      </c>
      <c r="C181" s="37">
        <v>9.1975188167958848</v>
      </c>
      <c r="D181" s="37">
        <v>12.622834191399159</v>
      </c>
      <c r="E181" s="37">
        <v>6.7308897447488842</v>
      </c>
      <c r="H181" s="10"/>
      <c r="I181" s="9"/>
    </row>
    <row r="182" spans="1:9" x14ac:dyDescent="0.25">
      <c r="A182" s="29">
        <v>41540</v>
      </c>
      <c r="B182" s="37">
        <v>13.226749491968979</v>
      </c>
      <c r="C182" s="37">
        <v>9.1702386654373207</v>
      </c>
      <c r="D182" s="37">
        <v>12.828153273580281</v>
      </c>
      <c r="E182" s="37">
        <v>6.6280787064030537</v>
      </c>
      <c r="H182" s="10"/>
      <c r="I182" s="9"/>
    </row>
    <row r="183" spans="1:9" x14ac:dyDescent="0.25">
      <c r="A183" s="29">
        <v>41541</v>
      </c>
      <c r="B183" s="37">
        <v>13.302736713257826</v>
      </c>
      <c r="C183" s="37">
        <v>9.2315687936229498</v>
      </c>
      <c r="D183" s="37">
        <v>12.917408338169004</v>
      </c>
      <c r="E183" s="37">
        <v>6.7765502043690686</v>
      </c>
      <c r="H183" s="10"/>
      <c r="I183" s="9"/>
    </row>
    <row r="184" spans="1:9" x14ac:dyDescent="0.25">
      <c r="A184" s="29">
        <v>41542</v>
      </c>
      <c r="B184" s="37">
        <v>14.211938652179461</v>
      </c>
      <c r="C184" s="37">
        <v>9.3183103620201866</v>
      </c>
      <c r="D184" s="37">
        <v>12.025125218243781</v>
      </c>
      <c r="E184" s="37">
        <v>6.4086714274283203</v>
      </c>
      <c r="H184" s="10"/>
      <c r="I184" s="9"/>
    </row>
    <row r="185" spans="1:9" x14ac:dyDescent="0.25">
      <c r="A185" s="29">
        <v>41543</v>
      </c>
      <c r="B185" s="37">
        <v>15.455443916564517</v>
      </c>
      <c r="C185" s="37">
        <v>9.2821363067849312</v>
      </c>
      <c r="D185" s="37">
        <v>12.477388139858748</v>
      </c>
      <c r="E185" s="37">
        <v>6.4457511874900977</v>
      </c>
      <c r="H185" s="10"/>
      <c r="I185" s="9"/>
    </row>
    <row r="186" spans="1:9" x14ac:dyDescent="0.25">
      <c r="A186" s="29">
        <v>41544</v>
      </c>
      <c r="B186" s="37">
        <v>14.137006331497091</v>
      </c>
      <c r="C186" s="37">
        <v>9.2607930899493276</v>
      </c>
      <c r="D186" s="37">
        <v>12.492728768045527</v>
      </c>
      <c r="E186" s="37">
        <v>6.3619854516195593</v>
      </c>
      <c r="H186" s="10"/>
      <c r="I186" s="9"/>
    </row>
    <row r="187" spans="1:9" x14ac:dyDescent="0.25">
      <c r="A187" s="29">
        <v>41547</v>
      </c>
      <c r="B187" s="37">
        <v>13.819605291673977</v>
      </c>
      <c r="C187" s="37">
        <v>9.3375010682331805</v>
      </c>
      <c r="D187" s="37">
        <v>12.782971724308741</v>
      </c>
      <c r="E187" s="37">
        <v>5.6222317974016915</v>
      </c>
      <c r="H187" s="10"/>
      <c r="I187" s="9"/>
    </row>
    <row r="188" spans="1:9" x14ac:dyDescent="0.25">
      <c r="A188" s="29"/>
      <c r="B188" s="20"/>
      <c r="C188" s="21"/>
      <c r="D188" s="21"/>
      <c r="E188" s="21"/>
      <c r="H188" s="10"/>
      <c r="I188" s="9"/>
    </row>
    <row r="189" spans="1:9" x14ac:dyDescent="0.25">
      <c r="A189" s="29"/>
      <c r="B189" s="20"/>
      <c r="C189" s="21"/>
      <c r="D189" s="21"/>
      <c r="E189" s="21"/>
      <c r="H189" s="10"/>
      <c r="I189" s="9"/>
    </row>
    <row r="190" spans="1:9" x14ac:dyDescent="0.25">
      <c r="A190" s="29"/>
      <c r="B190" s="20"/>
      <c r="C190" s="21"/>
      <c r="D190" s="21"/>
      <c r="E190" s="21"/>
      <c r="H190" s="10"/>
      <c r="I190" s="9"/>
    </row>
    <row r="191" spans="1:9" x14ac:dyDescent="0.25">
      <c r="A191" s="29"/>
      <c r="B191" s="20"/>
      <c r="C191" s="21"/>
      <c r="D191" s="21"/>
      <c r="E191" s="21"/>
      <c r="H191" s="10"/>
      <c r="I191" s="9"/>
    </row>
    <row r="192" spans="1:9" x14ac:dyDescent="0.25">
      <c r="A192" s="29"/>
      <c r="B192" s="20"/>
      <c r="C192" s="21"/>
      <c r="D192" s="21"/>
      <c r="E192" s="21"/>
      <c r="H192" s="10"/>
      <c r="I192" s="9"/>
    </row>
    <row r="193" spans="1:9" x14ac:dyDescent="0.25">
      <c r="A193" s="29"/>
      <c r="B193" s="20"/>
      <c r="C193" s="21"/>
      <c r="D193" s="21"/>
      <c r="E193" s="21"/>
      <c r="F193" s="9"/>
      <c r="G193" s="9"/>
      <c r="H193" s="10"/>
      <c r="I193" s="9"/>
    </row>
    <row r="194" spans="1:9" x14ac:dyDescent="0.25">
      <c r="A194" s="29"/>
      <c r="B194" s="20"/>
      <c r="C194" s="21"/>
      <c r="D194" s="21"/>
      <c r="E194" s="21"/>
      <c r="H194" s="10"/>
      <c r="I194" s="9"/>
    </row>
    <row r="195" spans="1:9" x14ac:dyDescent="0.25">
      <c r="A195" s="19"/>
      <c r="B195" s="20"/>
      <c r="C195" s="21"/>
      <c r="D195" s="21"/>
      <c r="E195" s="21"/>
    </row>
    <row r="196" spans="1:9" x14ac:dyDescent="0.25">
      <c r="A196" s="19"/>
      <c r="B196" s="20"/>
      <c r="C196" s="21"/>
      <c r="D196" s="21"/>
      <c r="E196" s="21"/>
    </row>
    <row r="197" spans="1:9" x14ac:dyDescent="0.25">
      <c r="A197" s="19"/>
      <c r="B197" s="20"/>
      <c r="C197" s="21"/>
      <c r="D197" s="21"/>
      <c r="E197" s="21"/>
    </row>
    <row r="198" spans="1:9" x14ac:dyDescent="0.25">
      <c r="A198" s="19"/>
      <c r="B198" s="20"/>
      <c r="C198" s="21"/>
      <c r="D198" s="21"/>
      <c r="E198" s="21"/>
    </row>
    <row r="199" spans="1:9" x14ac:dyDescent="0.25">
      <c r="A199" s="19"/>
      <c r="B199" s="20"/>
      <c r="C199" s="21"/>
      <c r="D199" s="21"/>
      <c r="E199" s="21"/>
    </row>
    <row r="200" spans="1:9" x14ac:dyDescent="0.25">
      <c r="A200" s="19"/>
      <c r="B200" s="20"/>
      <c r="C200" s="21"/>
      <c r="D200" s="21"/>
      <c r="E200" s="21"/>
    </row>
    <row r="201" spans="1:9" x14ac:dyDescent="0.25">
      <c r="A201" s="19"/>
      <c r="B201" s="20"/>
      <c r="C201" s="21"/>
      <c r="D201" s="21"/>
      <c r="E201" s="21"/>
    </row>
    <row r="202" spans="1:9" x14ac:dyDescent="0.25">
      <c r="A202" s="19"/>
      <c r="B202" s="20"/>
      <c r="C202" s="21"/>
      <c r="D202" s="21"/>
      <c r="E202" s="21"/>
    </row>
    <row r="203" spans="1:9" x14ac:dyDescent="0.25">
      <c r="A203" s="19"/>
      <c r="B203" s="20"/>
      <c r="C203" s="21"/>
      <c r="D203" s="21"/>
      <c r="E203" s="21"/>
    </row>
    <row r="204" spans="1:9" x14ac:dyDescent="0.25">
      <c r="A204" s="19"/>
      <c r="B204" s="20"/>
      <c r="C204" s="21"/>
      <c r="D204" s="21"/>
      <c r="E204" s="21"/>
    </row>
    <row r="205" spans="1:9" x14ac:dyDescent="0.25">
      <c r="A205" s="19"/>
      <c r="B205" s="20"/>
      <c r="C205" s="21"/>
      <c r="D205" s="21"/>
      <c r="E205" s="21"/>
    </row>
    <row r="206" spans="1:9" x14ac:dyDescent="0.25">
      <c r="A206" s="19"/>
      <c r="B206" s="20"/>
      <c r="C206" s="21"/>
      <c r="D206" s="21"/>
      <c r="E206" s="21"/>
    </row>
    <row r="207" spans="1:9" x14ac:dyDescent="0.25">
      <c r="A207" s="19"/>
      <c r="B207" s="20"/>
      <c r="C207" s="21"/>
      <c r="D207" s="21"/>
      <c r="E207" s="21"/>
    </row>
    <row r="208" spans="1:9" x14ac:dyDescent="0.25">
      <c r="A208" s="19"/>
      <c r="B208" s="20"/>
      <c r="C208" s="21"/>
      <c r="D208" s="21"/>
      <c r="E208" s="21"/>
    </row>
    <row r="209" spans="1:5" x14ac:dyDescent="0.25">
      <c r="A209" s="19"/>
      <c r="B209" s="20"/>
      <c r="C209" s="21"/>
      <c r="D209" s="21"/>
      <c r="E209" s="21"/>
    </row>
    <row r="210" spans="1:5" x14ac:dyDescent="0.25">
      <c r="A210" s="19"/>
      <c r="B210" s="20"/>
      <c r="C210" s="21"/>
      <c r="D210" s="21"/>
      <c r="E210" s="21"/>
    </row>
    <row r="211" spans="1:5" x14ac:dyDescent="0.25">
      <c r="A211" s="19"/>
      <c r="B211" s="20"/>
      <c r="C211" s="21"/>
      <c r="D211" s="21"/>
      <c r="E211" s="21"/>
    </row>
    <row r="212" spans="1:5" x14ac:dyDescent="0.25">
      <c r="A212" s="19"/>
      <c r="B212" s="20"/>
      <c r="C212" s="21"/>
      <c r="D212" s="21"/>
      <c r="E212" s="21"/>
    </row>
    <row r="213" spans="1:5" x14ac:dyDescent="0.25">
      <c r="A213" s="19"/>
      <c r="B213" s="20"/>
      <c r="C213" s="21"/>
      <c r="D213" s="21"/>
      <c r="E213" s="21"/>
    </row>
    <row r="214" spans="1:5" x14ac:dyDescent="0.25">
      <c r="A214" s="19"/>
      <c r="B214" s="20"/>
      <c r="C214" s="21"/>
      <c r="D214" s="21"/>
      <c r="E214" s="21"/>
    </row>
    <row r="215" spans="1:5" x14ac:dyDescent="0.25">
      <c r="A215" s="19"/>
      <c r="B215" s="20"/>
      <c r="C215" s="21"/>
      <c r="D215" s="21"/>
      <c r="E215" s="21"/>
    </row>
    <row r="216" spans="1:5" x14ac:dyDescent="0.25">
      <c r="A216" s="19"/>
      <c r="B216" s="20"/>
      <c r="C216" s="21"/>
      <c r="D216" s="21"/>
      <c r="E216" s="21"/>
    </row>
    <row r="217" spans="1:5" x14ac:dyDescent="0.25">
      <c r="A217" s="19"/>
      <c r="B217" s="20"/>
      <c r="C217" s="21"/>
      <c r="D217" s="21"/>
      <c r="E217" s="21"/>
    </row>
    <row r="218" spans="1:5" x14ac:dyDescent="0.25">
      <c r="A218" s="19"/>
      <c r="B218" s="20"/>
      <c r="C218" s="21"/>
      <c r="D218" s="21"/>
      <c r="E218" s="21"/>
    </row>
    <row r="219" spans="1:5" x14ac:dyDescent="0.25">
      <c r="A219" s="19"/>
      <c r="B219" s="20"/>
      <c r="C219" s="21"/>
      <c r="D219" s="21"/>
      <c r="E219" s="21"/>
    </row>
    <row r="220" spans="1:5" x14ac:dyDescent="0.25">
      <c r="A220" s="19"/>
      <c r="B220" s="20"/>
      <c r="C220" s="21"/>
      <c r="D220" s="21"/>
      <c r="E220" s="21"/>
    </row>
    <row r="221" spans="1:5" x14ac:dyDescent="0.25">
      <c r="A221" s="19"/>
      <c r="B221" s="20"/>
      <c r="C221" s="21"/>
      <c r="D221" s="21"/>
      <c r="E221" s="21"/>
    </row>
    <row r="222" spans="1:5" x14ac:dyDescent="0.25">
      <c r="A222" s="19"/>
      <c r="B222" s="20"/>
      <c r="C222" s="21"/>
      <c r="D222" s="21"/>
      <c r="E222" s="21"/>
    </row>
    <row r="223" spans="1:5" x14ac:dyDescent="0.25">
      <c r="A223" s="19"/>
      <c r="B223" s="20"/>
      <c r="C223" s="21"/>
      <c r="D223" s="21"/>
      <c r="E223" s="21"/>
    </row>
    <row r="224" spans="1:5" x14ac:dyDescent="0.25">
      <c r="A224" s="19"/>
      <c r="B224" s="20"/>
      <c r="C224" s="21"/>
      <c r="D224" s="21"/>
      <c r="E224" s="21"/>
    </row>
    <row r="225" spans="1:5" x14ac:dyDescent="0.25">
      <c r="A225" s="19"/>
      <c r="B225" s="20"/>
      <c r="C225" s="21"/>
      <c r="D225" s="21"/>
      <c r="E225" s="21"/>
    </row>
    <row r="226" spans="1:5" x14ac:dyDescent="0.25">
      <c r="A226" s="19"/>
      <c r="B226" s="20"/>
      <c r="C226" s="21"/>
      <c r="D226" s="21"/>
      <c r="E226" s="21"/>
    </row>
    <row r="227" spans="1:5" x14ac:dyDescent="0.25">
      <c r="A227" s="19"/>
      <c r="B227" s="20"/>
      <c r="C227" s="21"/>
      <c r="D227" s="21"/>
      <c r="E227" s="21"/>
    </row>
    <row r="228" spans="1:5" x14ac:dyDescent="0.25">
      <c r="A228" s="19"/>
      <c r="B228" s="20"/>
      <c r="C228" s="21"/>
      <c r="D228" s="21"/>
      <c r="E228" s="21"/>
    </row>
    <row r="229" spans="1:5" x14ac:dyDescent="0.25">
      <c r="A229" s="19"/>
      <c r="B229" s="20"/>
      <c r="C229" s="21"/>
      <c r="D229" s="21"/>
      <c r="E229" s="21"/>
    </row>
    <row r="230" spans="1:5" x14ac:dyDescent="0.25">
      <c r="A230" s="19"/>
      <c r="B230" s="20"/>
      <c r="C230" s="21"/>
      <c r="D230" s="21"/>
      <c r="E230" s="21"/>
    </row>
    <row r="231" spans="1:5" x14ac:dyDescent="0.25">
      <c r="A231" s="19"/>
      <c r="B231" s="20"/>
      <c r="C231" s="21"/>
      <c r="D231" s="21"/>
      <c r="E231" s="21"/>
    </row>
    <row r="232" spans="1:5" x14ac:dyDescent="0.25">
      <c r="A232" s="19"/>
      <c r="B232" s="20"/>
      <c r="C232" s="21"/>
      <c r="D232" s="21"/>
      <c r="E232" s="21"/>
    </row>
    <row r="233" spans="1:5" x14ac:dyDescent="0.25">
      <c r="A233" s="19"/>
      <c r="B233" s="20"/>
      <c r="C233" s="21"/>
      <c r="D233" s="21"/>
      <c r="E233" s="21"/>
    </row>
    <row r="234" spans="1:5" x14ac:dyDescent="0.25">
      <c r="A234" s="19"/>
      <c r="B234" s="20"/>
      <c r="C234" s="21"/>
      <c r="D234" s="21"/>
      <c r="E234" s="21"/>
    </row>
    <row r="235" spans="1:5" x14ac:dyDescent="0.25">
      <c r="A235" s="19"/>
      <c r="B235" s="20"/>
      <c r="C235" s="21"/>
      <c r="D235" s="21"/>
      <c r="E235" s="21"/>
    </row>
    <row r="236" spans="1:5" x14ac:dyDescent="0.25">
      <c r="A236" s="19"/>
      <c r="B236" s="20"/>
      <c r="C236" s="21"/>
      <c r="D236" s="21"/>
      <c r="E236" s="21"/>
    </row>
    <row r="237" spans="1:5" x14ac:dyDescent="0.25">
      <c r="A237" s="19"/>
      <c r="B237" s="20"/>
      <c r="C237" s="21"/>
      <c r="D237" s="21"/>
      <c r="E237" s="21"/>
    </row>
    <row r="238" spans="1:5" x14ac:dyDescent="0.25">
      <c r="A238" s="19"/>
      <c r="B238" s="20"/>
      <c r="C238" s="21"/>
      <c r="D238" s="21"/>
      <c r="E238" s="21"/>
    </row>
    <row r="239" spans="1:5" x14ac:dyDescent="0.25">
      <c r="A239" s="19"/>
      <c r="B239" s="20"/>
      <c r="C239" s="21"/>
      <c r="D239" s="21"/>
      <c r="E239" s="21"/>
    </row>
    <row r="240" spans="1:5" x14ac:dyDescent="0.25">
      <c r="A240" s="19"/>
      <c r="B240" s="20"/>
      <c r="C240" s="21"/>
      <c r="D240" s="21"/>
      <c r="E240" s="21"/>
    </row>
    <row r="241" spans="1:5" x14ac:dyDescent="0.25">
      <c r="A241" s="19"/>
      <c r="B241" s="20"/>
      <c r="C241" s="21"/>
      <c r="D241" s="21"/>
      <c r="E241" s="21"/>
    </row>
    <row r="242" spans="1:5" x14ac:dyDescent="0.25">
      <c r="A242" s="19"/>
      <c r="B242" s="20"/>
      <c r="C242" s="21"/>
      <c r="D242" s="21"/>
      <c r="E242" s="21"/>
    </row>
    <row r="243" spans="1:5" x14ac:dyDescent="0.25">
      <c r="A243" s="19"/>
      <c r="B243" s="20"/>
      <c r="C243" s="21"/>
      <c r="D243" s="21"/>
      <c r="E243" s="21"/>
    </row>
    <row r="244" spans="1:5" x14ac:dyDescent="0.25">
      <c r="A244" s="19"/>
      <c r="B244" s="20"/>
      <c r="C244" s="21"/>
      <c r="D244" s="21"/>
      <c r="E244" s="21"/>
    </row>
    <row r="245" spans="1:5" x14ac:dyDescent="0.25">
      <c r="A245" s="19"/>
      <c r="B245" s="20"/>
      <c r="C245" s="21"/>
      <c r="D245" s="21"/>
      <c r="E245" s="21"/>
    </row>
    <row r="246" spans="1:5" x14ac:dyDescent="0.25">
      <c r="A246" s="19"/>
      <c r="B246" s="20"/>
      <c r="C246" s="21"/>
      <c r="D246" s="21"/>
      <c r="E246" s="21"/>
    </row>
    <row r="247" spans="1:5" x14ac:dyDescent="0.25">
      <c r="A247" s="19"/>
      <c r="B247" s="20"/>
      <c r="C247" s="21"/>
      <c r="D247" s="21"/>
      <c r="E247" s="21"/>
    </row>
    <row r="248" spans="1:5" x14ac:dyDescent="0.25">
      <c r="A248" s="19"/>
      <c r="B248" s="20"/>
      <c r="C248" s="21"/>
      <c r="D248" s="21"/>
      <c r="E248" s="21"/>
    </row>
    <row r="249" spans="1:5" x14ac:dyDescent="0.25">
      <c r="A249" s="19"/>
      <c r="B249" s="20"/>
      <c r="C249" s="21"/>
      <c r="D249" s="21"/>
      <c r="E249" s="21"/>
    </row>
    <row r="250" spans="1:5" x14ac:dyDescent="0.25">
      <c r="A250" s="19"/>
      <c r="B250" s="20"/>
      <c r="C250" s="21"/>
      <c r="D250" s="21"/>
      <c r="E250" s="21"/>
    </row>
    <row r="251" spans="1:5" x14ac:dyDescent="0.25">
      <c r="A251" s="19"/>
      <c r="B251" s="20"/>
      <c r="C251" s="21"/>
      <c r="D251" s="21"/>
      <c r="E251" s="21"/>
    </row>
    <row r="252" spans="1:5" x14ac:dyDescent="0.25">
      <c r="A252" s="19"/>
      <c r="B252" s="20"/>
      <c r="C252" s="21"/>
      <c r="D252" s="21"/>
      <c r="E252" s="21"/>
    </row>
    <row r="253" spans="1:5" x14ac:dyDescent="0.25">
      <c r="A253" s="19"/>
      <c r="B253" s="20"/>
      <c r="C253" s="21"/>
      <c r="D253" s="21"/>
      <c r="E253" s="21"/>
    </row>
    <row r="254" spans="1:5" x14ac:dyDescent="0.25">
      <c r="A254" s="19"/>
      <c r="B254" s="20"/>
      <c r="C254" s="21"/>
      <c r="D254" s="21"/>
      <c r="E254" s="21"/>
    </row>
    <row r="255" spans="1:5" x14ac:dyDescent="0.25">
      <c r="A255" s="19"/>
      <c r="B255" s="20"/>
      <c r="C255" s="21"/>
      <c r="D255" s="21"/>
      <c r="E255" s="21"/>
    </row>
    <row r="256" spans="1:5" x14ac:dyDescent="0.25">
      <c r="A256" s="19"/>
      <c r="B256" s="20"/>
      <c r="C256" s="21"/>
      <c r="D256" s="21"/>
      <c r="E256" s="21"/>
    </row>
    <row r="257" spans="1:5" x14ac:dyDescent="0.25">
      <c r="A257" s="19"/>
      <c r="B257" s="20"/>
      <c r="C257" s="21"/>
      <c r="D257" s="21"/>
      <c r="E257" s="21"/>
    </row>
    <row r="258" spans="1:5" x14ac:dyDescent="0.25">
      <c r="A258" s="19"/>
      <c r="B258" s="20"/>
      <c r="C258" s="21"/>
      <c r="D258" s="21"/>
      <c r="E258" s="21"/>
    </row>
    <row r="259" spans="1:5" x14ac:dyDescent="0.25">
      <c r="A259" s="19"/>
      <c r="B259" s="20"/>
      <c r="C259" s="21"/>
      <c r="D259" s="21"/>
      <c r="E259" s="21"/>
    </row>
    <row r="260" spans="1:5" x14ac:dyDescent="0.25">
      <c r="A260" s="19"/>
      <c r="B260" s="20"/>
      <c r="C260" s="21"/>
      <c r="D260" s="21"/>
      <c r="E260" s="21"/>
    </row>
    <row r="261" spans="1:5" x14ac:dyDescent="0.25">
      <c r="A261" s="19"/>
      <c r="B261" s="20"/>
      <c r="C261" s="21"/>
      <c r="D261" s="21"/>
      <c r="E261" s="21"/>
    </row>
    <row r="262" spans="1:5" x14ac:dyDescent="0.25">
      <c r="A262" s="19"/>
      <c r="B262" s="20"/>
      <c r="C262" s="21"/>
      <c r="D262" s="21"/>
      <c r="E262" s="21"/>
    </row>
    <row r="263" spans="1:5" x14ac:dyDescent="0.25">
      <c r="A263" s="19"/>
      <c r="B263" s="20"/>
      <c r="C263" s="21"/>
      <c r="D263" s="21"/>
      <c r="E263" s="21"/>
    </row>
    <row r="264" spans="1:5" x14ac:dyDescent="0.25">
      <c r="A264" s="19"/>
      <c r="B264" s="20"/>
      <c r="C264" s="21"/>
      <c r="D264" s="21"/>
      <c r="E264" s="21"/>
    </row>
    <row r="265" spans="1:5" x14ac:dyDescent="0.25">
      <c r="A265" s="19"/>
      <c r="B265" s="20"/>
      <c r="C265" s="21"/>
      <c r="D265" s="21"/>
      <c r="E265" s="21"/>
    </row>
    <row r="266" spans="1:5" x14ac:dyDescent="0.25">
      <c r="A266" s="19"/>
      <c r="B266" s="20"/>
      <c r="C266" s="21"/>
      <c r="D266" s="21"/>
      <c r="E266" s="21"/>
    </row>
    <row r="267" spans="1:5" x14ac:dyDescent="0.25">
      <c r="A267" s="19"/>
      <c r="B267" s="20"/>
      <c r="C267" s="21"/>
      <c r="D267" s="21"/>
      <c r="E267" s="21"/>
    </row>
    <row r="268" spans="1:5" x14ac:dyDescent="0.25">
      <c r="A268" s="19"/>
      <c r="B268" s="20"/>
      <c r="C268" s="21"/>
      <c r="D268" s="21"/>
      <c r="E268" s="21"/>
    </row>
    <row r="269" spans="1:5" x14ac:dyDescent="0.25">
      <c r="A269" s="19"/>
      <c r="B269" s="20"/>
      <c r="C269" s="21"/>
      <c r="D269" s="21"/>
      <c r="E269" s="21"/>
    </row>
    <row r="270" spans="1:5" x14ac:dyDescent="0.25">
      <c r="A270" s="19"/>
      <c r="B270" s="20"/>
      <c r="C270" s="21"/>
      <c r="D270" s="21"/>
      <c r="E270" s="21"/>
    </row>
    <row r="271" spans="1:5" x14ac:dyDescent="0.25">
      <c r="A271" s="19"/>
      <c r="B271" s="20"/>
      <c r="C271" s="21"/>
      <c r="D271" s="21"/>
      <c r="E271" s="21"/>
    </row>
    <row r="272" spans="1:5" x14ac:dyDescent="0.25">
      <c r="A272" s="19"/>
      <c r="B272" s="20"/>
      <c r="C272" s="21"/>
      <c r="D272" s="21"/>
      <c r="E272" s="21"/>
    </row>
    <row r="273" spans="1:5" x14ac:dyDescent="0.25">
      <c r="A273" s="19"/>
      <c r="B273" s="20"/>
      <c r="C273" s="21"/>
      <c r="D273" s="21"/>
      <c r="E273" s="21"/>
    </row>
    <row r="274" spans="1:5" x14ac:dyDescent="0.25">
      <c r="A274" s="19"/>
      <c r="B274" s="20"/>
      <c r="C274" s="21"/>
      <c r="D274" s="21"/>
      <c r="E274" s="21"/>
    </row>
    <row r="275" spans="1:5" x14ac:dyDescent="0.25">
      <c r="A275" s="19"/>
      <c r="B275" s="20"/>
      <c r="C275" s="21"/>
      <c r="D275" s="21"/>
      <c r="E275" s="21"/>
    </row>
    <row r="276" spans="1:5" x14ac:dyDescent="0.25">
      <c r="A276" s="19"/>
      <c r="B276" s="20"/>
      <c r="C276" s="21"/>
      <c r="D276" s="21"/>
      <c r="E276" s="21"/>
    </row>
    <row r="277" spans="1:5" x14ac:dyDescent="0.25">
      <c r="A277" s="19"/>
      <c r="B277" s="20"/>
      <c r="C277" s="21"/>
      <c r="D277" s="21"/>
      <c r="E277" s="21"/>
    </row>
    <row r="278" spans="1:5" x14ac:dyDescent="0.25">
      <c r="A278" s="19"/>
      <c r="B278" s="20"/>
      <c r="C278" s="21"/>
      <c r="D278" s="21"/>
      <c r="E278" s="21"/>
    </row>
    <row r="279" spans="1:5" x14ac:dyDescent="0.25">
      <c r="A279" s="19"/>
      <c r="B279" s="20"/>
      <c r="C279" s="21"/>
      <c r="D279" s="21"/>
      <c r="E279" s="21"/>
    </row>
    <row r="280" spans="1:5" x14ac:dyDescent="0.25">
      <c r="A280" s="19"/>
      <c r="B280" s="20"/>
      <c r="C280" s="21"/>
      <c r="D280" s="21"/>
      <c r="E280" s="21"/>
    </row>
    <row r="281" spans="1:5" x14ac:dyDescent="0.25">
      <c r="A281" s="19"/>
      <c r="B281" s="20"/>
      <c r="C281" s="21"/>
      <c r="D281" s="21"/>
      <c r="E281" s="21"/>
    </row>
    <row r="282" spans="1:5" x14ac:dyDescent="0.25">
      <c r="A282" s="19"/>
      <c r="B282" s="20"/>
      <c r="C282" s="21"/>
      <c r="D282" s="21"/>
      <c r="E282" s="21"/>
    </row>
    <row r="283" spans="1:5" x14ac:dyDescent="0.25">
      <c r="A283" s="19"/>
      <c r="B283" s="20"/>
      <c r="C283" s="21"/>
      <c r="D283" s="21"/>
      <c r="E283" s="21"/>
    </row>
    <row r="284" spans="1:5" x14ac:dyDescent="0.25">
      <c r="A284" s="19"/>
      <c r="B284" s="20"/>
      <c r="C284" s="21"/>
      <c r="D284" s="21"/>
      <c r="E284" s="21"/>
    </row>
    <row r="285" spans="1:5" x14ac:dyDescent="0.25">
      <c r="A285" s="19"/>
      <c r="B285" s="20"/>
      <c r="C285" s="21"/>
      <c r="D285" s="21"/>
      <c r="E285" s="21"/>
    </row>
    <row r="286" spans="1:5" x14ac:dyDescent="0.25">
      <c r="A286" s="19"/>
      <c r="B286" s="20"/>
      <c r="C286" s="21"/>
      <c r="D286" s="21"/>
      <c r="E286" s="21"/>
    </row>
    <row r="287" spans="1:5" x14ac:dyDescent="0.25">
      <c r="A287" s="19"/>
      <c r="B287" s="20"/>
      <c r="C287" s="21"/>
      <c r="D287" s="21"/>
      <c r="E287" s="21"/>
    </row>
    <row r="288" spans="1:5" x14ac:dyDescent="0.25">
      <c r="A288" s="19"/>
      <c r="B288" s="20"/>
      <c r="C288" s="21"/>
      <c r="D288" s="21"/>
      <c r="E288" s="21"/>
    </row>
    <row r="289" spans="1:5" x14ac:dyDescent="0.25">
      <c r="A289" s="19"/>
      <c r="B289" s="20"/>
      <c r="C289" s="21"/>
      <c r="D289" s="21"/>
      <c r="E289" s="21"/>
    </row>
    <row r="290" spans="1:5" x14ac:dyDescent="0.25">
      <c r="A290" s="19"/>
      <c r="B290" s="20"/>
      <c r="C290" s="21"/>
      <c r="D290" s="21"/>
      <c r="E290" s="21"/>
    </row>
    <row r="291" spans="1:5" x14ac:dyDescent="0.25">
      <c r="A291" s="19"/>
      <c r="B291" s="20"/>
      <c r="C291" s="21"/>
      <c r="D291" s="21"/>
      <c r="E291" s="21"/>
    </row>
    <row r="292" spans="1:5" x14ac:dyDescent="0.25">
      <c r="A292" s="19"/>
      <c r="B292" s="20"/>
      <c r="C292" s="21"/>
      <c r="D292" s="21"/>
      <c r="E292" s="21"/>
    </row>
    <row r="293" spans="1:5" x14ac:dyDescent="0.25">
      <c r="A293" s="19"/>
      <c r="B293" s="20"/>
      <c r="C293" s="21"/>
      <c r="D293" s="21"/>
      <c r="E293" s="21"/>
    </row>
    <row r="294" spans="1:5" x14ac:dyDescent="0.25">
      <c r="A294" s="19"/>
      <c r="B294" s="20"/>
      <c r="C294" s="21"/>
      <c r="D294" s="21"/>
      <c r="E294" s="21"/>
    </row>
    <row r="295" spans="1:5" x14ac:dyDescent="0.25">
      <c r="A295" s="19"/>
      <c r="B295" s="20"/>
      <c r="C295" s="21"/>
      <c r="D295" s="21"/>
      <c r="E295" s="21"/>
    </row>
    <row r="296" spans="1:5" x14ac:dyDescent="0.25">
      <c r="A296" s="19"/>
      <c r="B296" s="20"/>
      <c r="C296" s="21"/>
      <c r="D296" s="21"/>
      <c r="E296" s="21"/>
    </row>
    <row r="297" spans="1:5" x14ac:dyDescent="0.25">
      <c r="A297" s="19"/>
      <c r="B297" s="20"/>
      <c r="C297" s="21"/>
      <c r="D297" s="21"/>
      <c r="E297" s="21"/>
    </row>
    <row r="298" spans="1:5" x14ac:dyDescent="0.25">
      <c r="A298" s="19"/>
      <c r="B298" s="20"/>
      <c r="C298" s="21"/>
      <c r="D298" s="21"/>
      <c r="E298" s="21"/>
    </row>
    <row r="299" spans="1:5" x14ac:dyDescent="0.25">
      <c r="A299" s="19"/>
      <c r="B299" s="20"/>
      <c r="C299" s="21"/>
      <c r="D299" s="21"/>
      <c r="E299" s="21"/>
    </row>
    <row r="300" spans="1:5" x14ac:dyDescent="0.25">
      <c r="A300" s="19"/>
      <c r="B300" s="20"/>
      <c r="C300" s="21"/>
      <c r="D300" s="21"/>
      <c r="E300" s="21"/>
    </row>
    <row r="301" spans="1:5" x14ac:dyDescent="0.25">
      <c r="A301" s="19"/>
      <c r="B301" s="20"/>
      <c r="C301" s="21"/>
      <c r="D301" s="21"/>
      <c r="E301" s="21"/>
    </row>
    <row r="302" spans="1:5" x14ac:dyDescent="0.25">
      <c r="A302" s="19"/>
      <c r="B302" s="20"/>
      <c r="C302" s="21"/>
      <c r="D302" s="21"/>
      <c r="E302" s="21"/>
    </row>
    <row r="303" spans="1:5" x14ac:dyDescent="0.25">
      <c r="A303" s="19"/>
      <c r="B303" s="20"/>
      <c r="C303" s="21"/>
      <c r="D303" s="21"/>
      <c r="E303" s="21"/>
    </row>
    <row r="304" spans="1:5" x14ac:dyDescent="0.25">
      <c r="A304" s="19"/>
      <c r="B304" s="20"/>
      <c r="C304" s="21"/>
      <c r="D304" s="21"/>
      <c r="E304" s="21"/>
    </row>
    <row r="305" spans="1:5" x14ac:dyDescent="0.25">
      <c r="A305" s="19"/>
      <c r="B305" s="20"/>
      <c r="C305" s="21"/>
      <c r="D305" s="21"/>
      <c r="E305" s="21"/>
    </row>
    <row r="306" spans="1:5" x14ac:dyDescent="0.25">
      <c r="A306" s="19"/>
      <c r="B306" s="20"/>
      <c r="C306" s="21"/>
      <c r="D306" s="21"/>
      <c r="E306" s="21"/>
    </row>
    <row r="307" spans="1:5" x14ac:dyDescent="0.25">
      <c r="A307" s="19"/>
      <c r="B307" s="20"/>
      <c r="C307" s="21"/>
      <c r="D307" s="21"/>
      <c r="E307" s="21"/>
    </row>
    <row r="308" spans="1:5" x14ac:dyDescent="0.25">
      <c r="A308" s="19"/>
      <c r="B308" s="20"/>
      <c r="C308" s="21"/>
      <c r="D308" s="21"/>
      <c r="E308" s="21"/>
    </row>
    <row r="309" spans="1:5" x14ac:dyDescent="0.25">
      <c r="A309" s="19"/>
      <c r="B309" s="20"/>
      <c r="C309" s="21"/>
      <c r="D309" s="21"/>
      <c r="E309" s="21"/>
    </row>
    <row r="310" spans="1:5" x14ac:dyDescent="0.25">
      <c r="A310" s="19"/>
      <c r="B310" s="20"/>
      <c r="C310" s="21"/>
      <c r="D310" s="21"/>
      <c r="E310" s="21"/>
    </row>
    <row r="311" spans="1:5" x14ac:dyDescent="0.25">
      <c r="A311" s="19"/>
      <c r="B311" s="20"/>
      <c r="C311" s="21"/>
      <c r="D311" s="21"/>
      <c r="E311" s="21"/>
    </row>
    <row r="312" spans="1:5" x14ac:dyDescent="0.25">
      <c r="A312" s="19"/>
      <c r="B312" s="20"/>
      <c r="C312" s="21"/>
      <c r="D312" s="21"/>
      <c r="E312" s="21"/>
    </row>
    <row r="313" spans="1:5" x14ac:dyDescent="0.25">
      <c r="A313" s="19"/>
      <c r="B313" s="20"/>
      <c r="C313" s="21"/>
      <c r="D313" s="21"/>
      <c r="E313" s="21"/>
    </row>
    <row r="314" spans="1:5" x14ac:dyDescent="0.25">
      <c r="A314" s="19"/>
      <c r="B314" s="20"/>
      <c r="C314" s="21"/>
      <c r="D314" s="21"/>
      <c r="E314" s="21"/>
    </row>
    <row r="315" spans="1:5" x14ac:dyDescent="0.25">
      <c r="A315" s="19"/>
      <c r="B315" s="20"/>
      <c r="C315" s="21"/>
      <c r="D315" s="21"/>
      <c r="E315" s="21"/>
    </row>
    <row r="316" spans="1:5" x14ac:dyDescent="0.25">
      <c r="A316" s="19"/>
      <c r="B316" s="20"/>
      <c r="C316" s="21"/>
      <c r="D316" s="21"/>
      <c r="E316" s="21"/>
    </row>
    <row r="317" spans="1:5" x14ac:dyDescent="0.25">
      <c r="A317" s="19"/>
      <c r="B317" s="20"/>
      <c r="C317" s="21"/>
      <c r="D317" s="21"/>
      <c r="E317" s="21"/>
    </row>
    <row r="318" spans="1:5" x14ac:dyDescent="0.25">
      <c r="A318" s="19"/>
      <c r="B318" s="20"/>
      <c r="C318" s="21"/>
      <c r="D318" s="21"/>
      <c r="E318" s="21"/>
    </row>
    <row r="319" spans="1:5" x14ac:dyDescent="0.25">
      <c r="A319" s="19"/>
      <c r="B319" s="20"/>
      <c r="C319" s="21"/>
      <c r="D319" s="21"/>
      <c r="E319" s="21"/>
    </row>
    <row r="320" spans="1:5" x14ac:dyDescent="0.25">
      <c r="A320" s="19"/>
      <c r="B320" s="20"/>
      <c r="C320" s="21"/>
      <c r="D320" s="21"/>
      <c r="E320" s="21"/>
    </row>
    <row r="321" spans="1:5" x14ac:dyDescent="0.25">
      <c r="A321" s="19"/>
      <c r="B321" s="20"/>
      <c r="C321" s="21"/>
      <c r="D321" s="21"/>
      <c r="E321" s="21"/>
    </row>
    <row r="322" spans="1:5" x14ac:dyDescent="0.25">
      <c r="A322" s="19"/>
      <c r="B322" s="20"/>
      <c r="C322" s="21"/>
      <c r="D322" s="21"/>
      <c r="E322" s="21"/>
    </row>
    <row r="323" spans="1:5" x14ac:dyDescent="0.25">
      <c r="A323" s="19"/>
      <c r="B323" s="20"/>
      <c r="C323" s="21"/>
      <c r="D323" s="21"/>
      <c r="E323" s="21"/>
    </row>
    <row r="324" spans="1:5" x14ac:dyDescent="0.25">
      <c r="A324" s="19"/>
      <c r="B324" s="20"/>
      <c r="C324" s="21"/>
      <c r="D324" s="21"/>
      <c r="E324" s="21"/>
    </row>
    <row r="325" spans="1:5" x14ac:dyDescent="0.25">
      <c r="A325" s="19"/>
      <c r="B325" s="20"/>
      <c r="C325" s="21"/>
      <c r="D325" s="21"/>
      <c r="E325" s="21"/>
    </row>
    <row r="326" spans="1:5" x14ac:dyDescent="0.25">
      <c r="A326" s="19"/>
      <c r="B326" s="20"/>
      <c r="C326" s="21"/>
      <c r="D326" s="21"/>
      <c r="E326" s="21"/>
    </row>
    <row r="327" spans="1:5" x14ac:dyDescent="0.25">
      <c r="A327" s="19"/>
      <c r="B327" s="20"/>
      <c r="C327" s="21"/>
      <c r="D327" s="21"/>
      <c r="E327" s="21"/>
    </row>
    <row r="328" spans="1:5" x14ac:dyDescent="0.25">
      <c r="A328" s="19"/>
      <c r="B328" s="20"/>
      <c r="C328" s="21"/>
      <c r="D328" s="21"/>
      <c r="E328" s="21"/>
    </row>
    <row r="329" spans="1:5" x14ac:dyDescent="0.25">
      <c r="A329" s="19"/>
      <c r="B329" s="20"/>
      <c r="C329" s="21"/>
      <c r="D329" s="21"/>
      <c r="E329" s="21"/>
    </row>
    <row r="330" spans="1:5" x14ac:dyDescent="0.25">
      <c r="A330" s="19"/>
      <c r="B330" s="20"/>
      <c r="C330" s="21"/>
      <c r="D330" s="21"/>
      <c r="E330" s="21"/>
    </row>
    <row r="331" spans="1:5" x14ac:dyDescent="0.25">
      <c r="A331" s="19"/>
      <c r="B331" s="20"/>
      <c r="C331" s="21"/>
      <c r="D331" s="21"/>
      <c r="E331" s="21"/>
    </row>
    <row r="332" spans="1:5" x14ac:dyDescent="0.25">
      <c r="A332" s="19"/>
      <c r="B332" s="20"/>
      <c r="C332" s="21"/>
      <c r="D332" s="21"/>
      <c r="E332" s="21"/>
    </row>
    <row r="333" spans="1:5" x14ac:dyDescent="0.25">
      <c r="A333" s="19"/>
      <c r="B333" s="20"/>
      <c r="C333" s="21"/>
      <c r="D333" s="21"/>
      <c r="E333" s="21"/>
    </row>
    <row r="334" spans="1:5" x14ac:dyDescent="0.25">
      <c r="A334" s="19"/>
      <c r="B334" s="20"/>
      <c r="C334" s="21"/>
      <c r="D334" s="21"/>
      <c r="E334" s="21"/>
    </row>
    <row r="335" spans="1:5" x14ac:dyDescent="0.25">
      <c r="A335" s="19"/>
      <c r="B335" s="20"/>
      <c r="C335" s="21"/>
      <c r="D335" s="21"/>
      <c r="E335" s="21"/>
    </row>
    <row r="336" spans="1:5" x14ac:dyDescent="0.25">
      <c r="A336" s="19"/>
      <c r="B336" s="20"/>
      <c r="C336" s="21"/>
      <c r="D336" s="21"/>
      <c r="E336" s="21"/>
    </row>
    <row r="337" spans="1:5" x14ac:dyDescent="0.25">
      <c r="A337" s="19"/>
      <c r="B337" s="20"/>
      <c r="C337" s="21"/>
      <c r="D337" s="21"/>
      <c r="E337" s="21"/>
    </row>
    <row r="338" spans="1:5" x14ac:dyDescent="0.25">
      <c r="A338" s="19"/>
      <c r="B338" s="20"/>
      <c r="C338" s="21"/>
      <c r="D338" s="21"/>
      <c r="E338" s="21"/>
    </row>
    <row r="339" spans="1:5" x14ac:dyDescent="0.25">
      <c r="A339" s="19"/>
      <c r="B339" s="20"/>
      <c r="C339" s="21"/>
      <c r="D339" s="21"/>
      <c r="E339" s="21"/>
    </row>
    <row r="340" spans="1:5" x14ac:dyDescent="0.25">
      <c r="A340" s="19"/>
      <c r="B340" s="20"/>
      <c r="C340" s="21"/>
      <c r="D340" s="21"/>
      <c r="E340" s="21"/>
    </row>
    <row r="341" spans="1:5" x14ac:dyDescent="0.25">
      <c r="A341" s="19"/>
      <c r="B341" s="20"/>
      <c r="C341" s="21"/>
      <c r="D341" s="21"/>
      <c r="E341" s="21"/>
    </row>
    <row r="342" spans="1:5" x14ac:dyDescent="0.25">
      <c r="A342" s="19"/>
      <c r="B342" s="20"/>
      <c r="C342" s="21"/>
      <c r="D342" s="21"/>
      <c r="E342" s="21"/>
    </row>
    <row r="343" spans="1:5" x14ac:dyDescent="0.25">
      <c r="A343" s="19"/>
      <c r="B343" s="20"/>
      <c r="C343" s="21"/>
      <c r="D343" s="21"/>
      <c r="E343" s="21"/>
    </row>
    <row r="344" spans="1:5" x14ac:dyDescent="0.25">
      <c r="A344" s="19"/>
      <c r="B344" s="20"/>
      <c r="C344" s="21"/>
      <c r="D344" s="21"/>
      <c r="E344" s="21"/>
    </row>
    <row r="345" spans="1:5" x14ac:dyDescent="0.25">
      <c r="A345" s="19"/>
      <c r="B345" s="20"/>
      <c r="C345" s="21"/>
      <c r="D345" s="21"/>
      <c r="E345" s="21"/>
    </row>
    <row r="346" spans="1:5" x14ac:dyDescent="0.25">
      <c r="A346" s="19"/>
      <c r="B346" s="20"/>
      <c r="C346" s="21"/>
      <c r="D346" s="21"/>
      <c r="E346" s="21"/>
    </row>
    <row r="347" spans="1:5" x14ac:dyDescent="0.25">
      <c r="A347" s="19"/>
      <c r="B347" s="20"/>
      <c r="C347" s="21"/>
      <c r="D347" s="21"/>
      <c r="E347" s="21"/>
    </row>
    <row r="348" spans="1:5" x14ac:dyDescent="0.25">
      <c r="A348" s="19"/>
      <c r="B348" s="20"/>
      <c r="C348" s="21"/>
      <c r="D348" s="21"/>
      <c r="E348" s="21"/>
    </row>
    <row r="349" spans="1:5" x14ac:dyDescent="0.25">
      <c r="A349" s="19"/>
      <c r="B349" s="20"/>
      <c r="C349" s="21"/>
      <c r="D349" s="21"/>
      <c r="E349" s="21"/>
    </row>
    <row r="350" spans="1:5" x14ac:dyDescent="0.25">
      <c r="A350" s="19"/>
      <c r="B350" s="20"/>
      <c r="C350" s="21"/>
      <c r="D350" s="21"/>
      <c r="E350" s="21"/>
    </row>
    <row r="351" spans="1:5" x14ac:dyDescent="0.25">
      <c r="A351" s="19"/>
      <c r="B351" s="20"/>
      <c r="C351" s="21"/>
      <c r="D351" s="21"/>
      <c r="E351" s="21"/>
    </row>
    <row r="352" spans="1:5" x14ac:dyDescent="0.25">
      <c r="A352" s="19"/>
      <c r="B352" s="20"/>
      <c r="C352" s="21"/>
      <c r="D352" s="21"/>
      <c r="E352" s="21"/>
    </row>
    <row r="353" spans="1:5" x14ac:dyDescent="0.25">
      <c r="A353" s="19"/>
      <c r="B353" s="20"/>
      <c r="C353" s="21"/>
      <c r="D353" s="21"/>
      <c r="E353" s="21"/>
    </row>
    <row r="354" spans="1:5" x14ac:dyDescent="0.25">
      <c r="A354" s="19"/>
      <c r="B354" s="20"/>
      <c r="C354" s="21"/>
      <c r="D354" s="21"/>
      <c r="E354" s="21"/>
    </row>
    <row r="355" spans="1:5" x14ac:dyDescent="0.25">
      <c r="A355" s="19"/>
      <c r="B355" s="20"/>
      <c r="C355" s="21"/>
      <c r="D355" s="21"/>
      <c r="E355" s="21"/>
    </row>
    <row r="356" spans="1:5" x14ac:dyDescent="0.25">
      <c r="A356" s="19"/>
      <c r="B356" s="20"/>
      <c r="C356" s="21"/>
      <c r="D356" s="21"/>
      <c r="E356" s="21"/>
    </row>
    <row r="357" spans="1:5" x14ac:dyDescent="0.25">
      <c r="A357" s="19"/>
      <c r="B357" s="20"/>
      <c r="C357" s="21"/>
      <c r="D357" s="21"/>
      <c r="E357" s="21"/>
    </row>
    <row r="358" spans="1:5" x14ac:dyDescent="0.25">
      <c r="A358" s="19"/>
      <c r="B358" s="20"/>
      <c r="C358" s="21"/>
      <c r="D358" s="21"/>
      <c r="E358" s="21"/>
    </row>
    <row r="359" spans="1:5" x14ac:dyDescent="0.25">
      <c r="A359" s="19"/>
      <c r="B359" s="20"/>
      <c r="C359" s="21"/>
      <c r="D359" s="21"/>
      <c r="E359" s="21"/>
    </row>
    <row r="360" spans="1:5" x14ac:dyDescent="0.25">
      <c r="A360" s="19"/>
      <c r="B360" s="20"/>
      <c r="C360" s="21"/>
      <c r="D360" s="21"/>
      <c r="E360" s="21"/>
    </row>
    <row r="361" spans="1:5" x14ac:dyDescent="0.25">
      <c r="A361" s="19"/>
      <c r="B361" s="20"/>
      <c r="C361" s="21"/>
      <c r="D361" s="21"/>
      <c r="E361" s="21"/>
    </row>
    <row r="362" spans="1:5" x14ac:dyDescent="0.25">
      <c r="A362" s="19"/>
      <c r="B362" s="20"/>
      <c r="C362" s="21"/>
      <c r="D362" s="21"/>
      <c r="E362" s="21"/>
    </row>
    <row r="363" spans="1:5" x14ac:dyDescent="0.25">
      <c r="A363" s="19"/>
      <c r="B363" s="20"/>
      <c r="C363" s="21"/>
      <c r="D363" s="21"/>
      <c r="E363" s="21"/>
    </row>
    <row r="364" spans="1:5" x14ac:dyDescent="0.25">
      <c r="A364" s="19"/>
      <c r="B364" s="20"/>
      <c r="C364" s="21"/>
      <c r="D364" s="21"/>
      <c r="E364" s="21"/>
    </row>
    <row r="365" spans="1:5" x14ac:dyDescent="0.25">
      <c r="A365" s="19"/>
      <c r="B365" s="20"/>
      <c r="C365" s="21"/>
      <c r="D365" s="21"/>
      <c r="E365" s="21"/>
    </row>
    <row r="366" spans="1:5" x14ac:dyDescent="0.25">
      <c r="A366" s="19"/>
      <c r="B366" s="20"/>
      <c r="C366" s="21"/>
      <c r="D366" s="21"/>
      <c r="E366" s="21"/>
    </row>
    <row r="367" spans="1:5" x14ac:dyDescent="0.25">
      <c r="A367" s="19"/>
      <c r="B367" s="20"/>
      <c r="C367" s="21"/>
      <c r="D367" s="21"/>
      <c r="E367" s="21"/>
    </row>
    <row r="368" spans="1:5" x14ac:dyDescent="0.25">
      <c r="A368" s="19"/>
      <c r="B368" s="20"/>
      <c r="C368" s="21"/>
      <c r="D368" s="21"/>
      <c r="E368" s="21"/>
    </row>
    <row r="369" spans="1:5" x14ac:dyDescent="0.25">
      <c r="A369" s="19"/>
      <c r="B369" s="20"/>
      <c r="C369" s="21"/>
      <c r="D369" s="21"/>
      <c r="E369" s="21"/>
    </row>
    <row r="370" spans="1:5" x14ac:dyDescent="0.25">
      <c r="A370" s="19"/>
      <c r="B370" s="20"/>
      <c r="C370" s="21"/>
      <c r="D370" s="21"/>
      <c r="E370" s="21"/>
    </row>
    <row r="371" spans="1:5" x14ac:dyDescent="0.25">
      <c r="A371" s="19"/>
      <c r="B371" s="20"/>
      <c r="C371" s="21"/>
      <c r="D371" s="21"/>
      <c r="E371" s="21"/>
    </row>
    <row r="372" spans="1:5" x14ac:dyDescent="0.25">
      <c r="A372" s="19"/>
      <c r="B372" s="20"/>
      <c r="C372" s="21"/>
      <c r="D372" s="21"/>
      <c r="E372" s="21"/>
    </row>
    <row r="373" spans="1:5" x14ac:dyDescent="0.25">
      <c r="A373" s="19"/>
      <c r="B373" s="20"/>
      <c r="C373" s="21"/>
      <c r="D373" s="21"/>
      <c r="E373" s="21"/>
    </row>
    <row r="374" spans="1:5" x14ac:dyDescent="0.25">
      <c r="A374" s="19"/>
      <c r="B374" s="20"/>
      <c r="C374" s="21"/>
      <c r="D374" s="21"/>
      <c r="E374" s="21"/>
    </row>
    <row r="375" spans="1:5" x14ac:dyDescent="0.25">
      <c r="A375" s="19"/>
      <c r="B375" s="20"/>
      <c r="C375" s="21"/>
      <c r="D375" s="21"/>
      <c r="E375" s="21"/>
    </row>
    <row r="376" spans="1:5" x14ac:dyDescent="0.25">
      <c r="A376" s="19"/>
      <c r="B376" s="20"/>
      <c r="C376" s="21"/>
      <c r="D376" s="21"/>
      <c r="E376" s="21"/>
    </row>
    <row r="377" spans="1:5" x14ac:dyDescent="0.25">
      <c r="A377" s="19"/>
      <c r="B377" s="20"/>
      <c r="C377" s="21"/>
      <c r="D377" s="21"/>
      <c r="E377" s="21"/>
    </row>
    <row r="378" spans="1:5" x14ac:dyDescent="0.25">
      <c r="A378" s="19"/>
      <c r="B378" s="20"/>
      <c r="C378" s="21"/>
      <c r="D378" s="21"/>
      <c r="E378" s="21"/>
    </row>
    <row r="379" spans="1:5" x14ac:dyDescent="0.25">
      <c r="A379" s="19"/>
      <c r="B379" s="20"/>
      <c r="C379" s="21"/>
      <c r="D379" s="21"/>
      <c r="E379" s="21"/>
    </row>
    <row r="380" spans="1:5" x14ac:dyDescent="0.25">
      <c r="A380" s="19"/>
      <c r="B380" s="20"/>
      <c r="C380" s="21"/>
      <c r="D380" s="21"/>
      <c r="E380" s="21"/>
    </row>
    <row r="381" spans="1:5" x14ac:dyDescent="0.25">
      <c r="A381" s="19"/>
      <c r="B381" s="20"/>
      <c r="C381" s="21"/>
      <c r="D381" s="21"/>
      <c r="E381" s="21"/>
    </row>
    <row r="382" spans="1:5" x14ac:dyDescent="0.25">
      <c r="A382" s="19"/>
      <c r="B382" s="20"/>
      <c r="C382" s="21"/>
      <c r="D382" s="21"/>
      <c r="E382" s="21"/>
    </row>
    <row r="383" spans="1:5" x14ac:dyDescent="0.25">
      <c r="A383" s="19"/>
      <c r="B383" s="20"/>
      <c r="C383" s="21"/>
      <c r="D383" s="21"/>
      <c r="E383" s="21"/>
    </row>
    <row r="384" spans="1:5" x14ac:dyDescent="0.25">
      <c r="A384" s="19"/>
      <c r="B384" s="20"/>
      <c r="C384" s="21"/>
      <c r="D384" s="21"/>
      <c r="E384" s="21"/>
    </row>
    <row r="385" spans="1:5" x14ac:dyDescent="0.25">
      <c r="A385" s="19"/>
      <c r="B385" s="20"/>
      <c r="C385" s="21"/>
      <c r="D385" s="21"/>
      <c r="E385" s="21"/>
    </row>
    <row r="386" spans="1:5" x14ac:dyDescent="0.25">
      <c r="A386" s="19"/>
      <c r="B386" s="20"/>
      <c r="C386" s="21"/>
      <c r="D386" s="21"/>
      <c r="E386" s="21"/>
    </row>
    <row r="387" spans="1:5" x14ac:dyDescent="0.25">
      <c r="A387" s="19"/>
      <c r="B387" s="20"/>
      <c r="C387" s="21"/>
      <c r="D387" s="21"/>
      <c r="E387" s="21"/>
    </row>
    <row r="388" spans="1:5" x14ac:dyDescent="0.25">
      <c r="A388" s="19"/>
      <c r="B388" s="20"/>
      <c r="C388" s="21"/>
      <c r="D388" s="21"/>
      <c r="E388" s="21"/>
    </row>
    <row r="389" spans="1:5" x14ac:dyDescent="0.25">
      <c r="A389" s="19"/>
      <c r="B389" s="20"/>
      <c r="C389" s="21"/>
      <c r="D389" s="21"/>
      <c r="E389" s="21"/>
    </row>
    <row r="390" spans="1:5" x14ac:dyDescent="0.25">
      <c r="A390" s="19"/>
      <c r="B390" s="20"/>
      <c r="C390" s="21"/>
      <c r="D390" s="21"/>
      <c r="E390" s="21"/>
    </row>
    <row r="391" spans="1:5" x14ac:dyDescent="0.25">
      <c r="A391" s="19"/>
      <c r="B391" s="20"/>
      <c r="C391" s="21"/>
      <c r="D391" s="21"/>
      <c r="E391" s="21"/>
    </row>
    <row r="392" spans="1:5" x14ac:dyDescent="0.25">
      <c r="A392" s="19"/>
      <c r="B392" s="20"/>
      <c r="C392" s="21"/>
      <c r="D392" s="21"/>
      <c r="E392" s="21"/>
    </row>
    <row r="393" spans="1:5" x14ac:dyDescent="0.25">
      <c r="A393" s="19"/>
      <c r="B393" s="20"/>
      <c r="C393" s="21"/>
      <c r="D393" s="21"/>
      <c r="E393" s="21"/>
    </row>
    <row r="394" spans="1:5" x14ac:dyDescent="0.25">
      <c r="A394" s="19"/>
      <c r="B394" s="20"/>
      <c r="C394" s="21"/>
      <c r="D394" s="21"/>
      <c r="E394" s="21"/>
    </row>
    <row r="395" spans="1:5" x14ac:dyDescent="0.25">
      <c r="A395" s="19"/>
      <c r="B395" s="20"/>
      <c r="C395" s="21"/>
      <c r="D395" s="21"/>
      <c r="E395" s="21"/>
    </row>
    <row r="396" spans="1:5" x14ac:dyDescent="0.25">
      <c r="A396" s="19"/>
      <c r="B396" s="20"/>
      <c r="C396" s="21"/>
      <c r="D396" s="21"/>
      <c r="E396" s="21"/>
    </row>
    <row r="397" spans="1:5" x14ac:dyDescent="0.25">
      <c r="A397" s="19"/>
      <c r="B397" s="20"/>
      <c r="C397" s="21"/>
      <c r="D397" s="21"/>
      <c r="E397" s="21"/>
    </row>
    <row r="398" spans="1:5" x14ac:dyDescent="0.25">
      <c r="A398" s="19"/>
      <c r="B398" s="20"/>
      <c r="C398" s="21"/>
      <c r="D398" s="21"/>
      <c r="E398" s="21"/>
    </row>
    <row r="399" spans="1:5" x14ac:dyDescent="0.25">
      <c r="A399" s="19"/>
      <c r="B399" s="20"/>
      <c r="C399" s="21"/>
      <c r="D399" s="21"/>
      <c r="E399" s="21"/>
    </row>
    <row r="400" spans="1:5" x14ac:dyDescent="0.25">
      <c r="A400" s="19"/>
      <c r="B400" s="20"/>
      <c r="C400" s="21"/>
      <c r="D400" s="21"/>
      <c r="E400" s="21"/>
    </row>
    <row r="401" spans="1:5" x14ac:dyDescent="0.25">
      <c r="A401" s="19"/>
      <c r="B401" s="20"/>
      <c r="C401" s="21"/>
      <c r="D401" s="21"/>
      <c r="E401" s="21"/>
    </row>
    <row r="402" spans="1:5" x14ac:dyDescent="0.25">
      <c r="A402" s="19"/>
      <c r="B402" s="20"/>
      <c r="C402" s="21"/>
      <c r="D402" s="21"/>
      <c r="E402" s="21"/>
    </row>
    <row r="403" spans="1:5" x14ac:dyDescent="0.25">
      <c r="A403" s="19"/>
      <c r="B403" s="20"/>
      <c r="C403" s="21"/>
      <c r="D403" s="21"/>
      <c r="E403" s="21"/>
    </row>
    <row r="404" spans="1:5" x14ac:dyDescent="0.25">
      <c r="A404" s="19"/>
      <c r="B404" s="20"/>
      <c r="C404" s="21"/>
      <c r="D404" s="21"/>
      <c r="E404" s="21"/>
    </row>
    <row r="405" spans="1:5" x14ac:dyDescent="0.25">
      <c r="A405" s="19"/>
      <c r="B405" s="20"/>
      <c r="C405" s="21"/>
      <c r="D405" s="21"/>
      <c r="E405" s="21"/>
    </row>
    <row r="406" spans="1:5" x14ac:dyDescent="0.25">
      <c r="A406" s="19"/>
      <c r="B406" s="20"/>
      <c r="C406" s="21"/>
      <c r="D406" s="21"/>
      <c r="E406" s="21"/>
    </row>
    <row r="407" spans="1:5" x14ac:dyDescent="0.25">
      <c r="A407" s="19"/>
      <c r="B407" s="20"/>
      <c r="C407" s="21"/>
      <c r="D407" s="21"/>
      <c r="E407" s="21"/>
    </row>
    <row r="408" spans="1:5" x14ac:dyDescent="0.25">
      <c r="A408" s="19"/>
      <c r="B408" s="20"/>
      <c r="C408" s="21"/>
      <c r="D408" s="21"/>
      <c r="E408" s="21"/>
    </row>
    <row r="409" spans="1:5" x14ac:dyDescent="0.25">
      <c r="A409" s="19"/>
      <c r="B409" s="20"/>
      <c r="C409" s="21"/>
      <c r="D409" s="21"/>
      <c r="E409" s="21"/>
    </row>
    <row r="410" spans="1:5" x14ac:dyDescent="0.25">
      <c r="A410" s="19"/>
      <c r="B410" s="20"/>
      <c r="C410" s="21"/>
      <c r="D410" s="21"/>
      <c r="E410" s="21"/>
    </row>
    <row r="411" spans="1:5" x14ac:dyDescent="0.25">
      <c r="A411" s="19"/>
      <c r="B411" s="20"/>
      <c r="C411" s="21"/>
      <c r="D411" s="21"/>
      <c r="E411" s="21"/>
    </row>
    <row r="412" spans="1:5" x14ac:dyDescent="0.25">
      <c r="A412" s="19"/>
      <c r="B412" s="20"/>
      <c r="C412" s="21"/>
      <c r="D412" s="21"/>
      <c r="E412" s="21"/>
    </row>
    <row r="413" spans="1:5" x14ac:dyDescent="0.25">
      <c r="A413" s="19"/>
      <c r="B413" s="20"/>
      <c r="C413" s="21"/>
      <c r="D413" s="21"/>
      <c r="E413" s="21"/>
    </row>
    <row r="414" spans="1:5" x14ac:dyDescent="0.25">
      <c r="A414" s="19"/>
      <c r="B414" s="20"/>
      <c r="C414" s="21"/>
      <c r="D414" s="21"/>
      <c r="E414" s="21"/>
    </row>
    <row r="415" spans="1:5" x14ac:dyDescent="0.25">
      <c r="A415" s="19"/>
      <c r="B415" s="20"/>
      <c r="C415" s="21"/>
      <c r="D415" s="21"/>
      <c r="E415" s="21"/>
    </row>
    <row r="416" spans="1:5" x14ac:dyDescent="0.25">
      <c r="A416" s="19"/>
      <c r="B416" s="20"/>
      <c r="C416" s="21"/>
      <c r="D416" s="21"/>
      <c r="E416" s="21"/>
    </row>
    <row r="417" spans="1:5" x14ac:dyDescent="0.25">
      <c r="A417" s="19"/>
      <c r="B417" s="20"/>
      <c r="C417" s="21"/>
      <c r="D417" s="21"/>
      <c r="E417" s="21"/>
    </row>
    <row r="418" spans="1:5" x14ac:dyDescent="0.25">
      <c r="A418" s="19"/>
      <c r="B418" s="20"/>
      <c r="C418" s="21"/>
      <c r="D418" s="21"/>
      <c r="E418" s="21"/>
    </row>
    <row r="419" spans="1:5" x14ac:dyDescent="0.25">
      <c r="A419" s="19"/>
      <c r="B419" s="20"/>
      <c r="C419" s="21"/>
      <c r="D419" s="21"/>
      <c r="E419" s="21"/>
    </row>
    <row r="420" spans="1:5" x14ac:dyDescent="0.25">
      <c r="A420" s="19"/>
      <c r="B420" s="20"/>
      <c r="C420" s="21"/>
      <c r="D420" s="21"/>
      <c r="E420" s="21"/>
    </row>
    <row r="421" spans="1:5" x14ac:dyDescent="0.25">
      <c r="A421" s="19"/>
      <c r="B421" s="20"/>
      <c r="C421" s="21"/>
      <c r="D421" s="21"/>
      <c r="E421" s="21"/>
    </row>
    <row r="422" spans="1:5" x14ac:dyDescent="0.25">
      <c r="A422" s="19"/>
      <c r="B422" s="20"/>
      <c r="C422" s="21"/>
      <c r="D422" s="21"/>
      <c r="E422" s="21"/>
    </row>
    <row r="423" spans="1:5" x14ac:dyDescent="0.25">
      <c r="A423" s="19"/>
      <c r="B423" s="20"/>
      <c r="C423" s="21"/>
      <c r="D423" s="21"/>
      <c r="E423" s="21"/>
    </row>
    <row r="424" spans="1:5" x14ac:dyDescent="0.25">
      <c r="A424" s="19"/>
      <c r="B424" s="20"/>
      <c r="C424" s="21"/>
      <c r="D424" s="21"/>
      <c r="E424" s="21"/>
    </row>
    <row r="425" spans="1:5" x14ac:dyDescent="0.25">
      <c r="A425" s="19"/>
      <c r="B425" s="20"/>
      <c r="C425" s="21"/>
      <c r="D425" s="21"/>
      <c r="E425" s="21"/>
    </row>
    <row r="426" spans="1:5" x14ac:dyDescent="0.25">
      <c r="A426" s="19"/>
      <c r="B426" s="20"/>
      <c r="C426" s="21"/>
      <c r="D426" s="21"/>
      <c r="E426" s="21"/>
    </row>
    <row r="427" spans="1:5" x14ac:dyDescent="0.25">
      <c r="A427" s="19"/>
      <c r="B427" s="20"/>
      <c r="C427" s="21"/>
      <c r="D427" s="21"/>
      <c r="E427" s="21"/>
    </row>
    <row r="428" spans="1:5" x14ac:dyDescent="0.25">
      <c r="A428" s="19"/>
      <c r="B428" s="20"/>
      <c r="C428" s="21"/>
      <c r="D428" s="21"/>
      <c r="E428" s="21"/>
    </row>
    <row r="429" spans="1:5" x14ac:dyDescent="0.25">
      <c r="A429" s="19"/>
      <c r="B429" s="20"/>
      <c r="C429" s="21"/>
      <c r="D429" s="21"/>
      <c r="E429" s="21"/>
    </row>
    <row r="430" spans="1:5" x14ac:dyDescent="0.25">
      <c r="A430" s="19"/>
      <c r="B430" s="20"/>
      <c r="C430" s="21"/>
      <c r="D430" s="21"/>
      <c r="E430" s="21"/>
    </row>
    <row r="431" spans="1:5" x14ac:dyDescent="0.25">
      <c r="A431" s="19"/>
      <c r="B431" s="20"/>
      <c r="C431" s="21"/>
      <c r="D431" s="21"/>
      <c r="E431" s="21"/>
    </row>
    <row r="432" spans="1:5" x14ac:dyDescent="0.25">
      <c r="A432" s="19"/>
      <c r="B432" s="20"/>
      <c r="C432" s="21"/>
      <c r="D432" s="21"/>
      <c r="E432" s="21"/>
    </row>
    <row r="433" spans="1:5" x14ac:dyDescent="0.25">
      <c r="A433" s="19"/>
      <c r="B433" s="20"/>
      <c r="C433" s="21"/>
      <c r="D433" s="21"/>
      <c r="E433" s="21"/>
    </row>
    <row r="434" spans="1:5" x14ac:dyDescent="0.25">
      <c r="A434" s="19"/>
      <c r="B434" s="20"/>
      <c r="C434" s="21"/>
      <c r="D434" s="21"/>
      <c r="E434" s="21"/>
    </row>
    <row r="435" spans="1:5" x14ac:dyDescent="0.25">
      <c r="A435" s="19"/>
      <c r="B435" s="20"/>
      <c r="C435" s="21"/>
      <c r="D435" s="21"/>
      <c r="E435" s="21"/>
    </row>
    <row r="436" spans="1:5" x14ac:dyDescent="0.25">
      <c r="A436" s="19"/>
      <c r="B436" s="20"/>
      <c r="C436" s="21"/>
      <c r="D436" s="21"/>
      <c r="E436" s="21"/>
    </row>
    <row r="437" spans="1:5" x14ac:dyDescent="0.25">
      <c r="A437" s="19"/>
      <c r="B437" s="20"/>
      <c r="C437" s="21"/>
      <c r="D437" s="21"/>
      <c r="E437" s="21"/>
    </row>
    <row r="438" spans="1:5" x14ac:dyDescent="0.25">
      <c r="A438" s="19"/>
      <c r="B438" s="20"/>
      <c r="C438" s="21"/>
      <c r="D438" s="21"/>
      <c r="E438" s="21"/>
    </row>
    <row r="439" spans="1:5" x14ac:dyDescent="0.25">
      <c r="A439" s="19"/>
      <c r="B439" s="20"/>
      <c r="C439" s="21"/>
      <c r="D439" s="21"/>
      <c r="E439" s="21"/>
    </row>
    <row r="440" spans="1:5" x14ac:dyDescent="0.25">
      <c r="A440" s="19"/>
      <c r="B440" s="20"/>
      <c r="C440" s="21"/>
      <c r="D440" s="21"/>
      <c r="E440" s="21"/>
    </row>
    <row r="441" spans="1:5" x14ac:dyDescent="0.25">
      <c r="A441" s="19"/>
      <c r="B441" s="20"/>
      <c r="C441" s="21"/>
      <c r="D441" s="21"/>
      <c r="E441" s="21"/>
    </row>
    <row r="442" spans="1:5" x14ac:dyDescent="0.25">
      <c r="A442" s="19"/>
      <c r="B442" s="20"/>
      <c r="C442" s="21"/>
      <c r="D442" s="21"/>
      <c r="E442" s="21"/>
    </row>
    <row r="443" spans="1:5" x14ac:dyDescent="0.25">
      <c r="A443" s="19"/>
      <c r="B443" s="20"/>
      <c r="C443" s="21"/>
      <c r="D443" s="21"/>
      <c r="E443" s="21"/>
    </row>
    <row r="444" spans="1:5" x14ac:dyDescent="0.25">
      <c r="A444" s="19"/>
      <c r="B444" s="20"/>
      <c r="C444" s="21"/>
      <c r="D444" s="21"/>
      <c r="E444" s="21"/>
    </row>
    <row r="445" spans="1:5" x14ac:dyDescent="0.25">
      <c r="A445" s="19"/>
      <c r="B445" s="20"/>
      <c r="C445" s="21"/>
      <c r="D445" s="21"/>
      <c r="E445" s="21"/>
    </row>
    <row r="446" spans="1:5" x14ac:dyDescent="0.25">
      <c r="A446" s="19"/>
      <c r="B446" s="20"/>
      <c r="C446" s="21"/>
      <c r="D446" s="21"/>
      <c r="E446" s="21"/>
    </row>
    <row r="447" spans="1:5" x14ac:dyDescent="0.25">
      <c r="A447" s="19"/>
      <c r="B447" s="20"/>
      <c r="C447" s="21"/>
      <c r="D447" s="21"/>
      <c r="E447" s="21"/>
    </row>
    <row r="448" spans="1:5" x14ac:dyDescent="0.25">
      <c r="A448" s="19"/>
      <c r="B448" s="20"/>
      <c r="C448" s="21"/>
      <c r="D448" s="21"/>
      <c r="E448" s="21"/>
    </row>
    <row r="449" spans="1:5" x14ac:dyDescent="0.25">
      <c r="A449" s="19"/>
      <c r="B449" s="20"/>
      <c r="C449" s="21"/>
      <c r="D449" s="21"/>
      <c r="E449" s="21"/>
    </row>
    <row r="450" spans="1:5" x14ac:dyDescent="0.25">
      <c r="A450" s="19"/>
      <c r="B450" s="20"/>
      <c r="C450" s="21"/>
      <c r="D450" s="21"/>
      <c r="E450" s="21"/>
    </row>
    <row r="451" spans="1:5" x14ac:dyDescent="0.25">
      <c r="A451" s="19"/>
      <c r="B451" s="20"/>
      <c r="C451" s="21"/>
      <c r="D451" s="21"/>
      <c r="E451" s="21"/>
    </row>
    <row r="452" spans="1:5" x14ac:dyDescent="0.25">
      <c r="A452" s="19"/>
      <c r="B452" s="20"/>
      <c r="C452" s="21"/>
      <c r="D452" s="21"/>
      <c r="E452" s="21"/>
    </row>
    <row r="453" spans="1:5" x14ac:dyDescent="0.25">
      <c r="A453" s="19"/>
      <c r="B453" s="20"/>
      <c r="C453" s="21"/>
      <c r="D453" s="21"/>
      <c r="E453" s="21"/>
    </row>
    <row r="454" spans="1:5" x14ac:dyDescent="0.25">
      <c r="A454" s="19"/>
      <c r="B454" s="20"/>
      <c r="C454" s="21"/>
      <c r="D454" s="21"/>
      <c r="E454" s="21"/>
    </row>
    <row r="455" spans="1:5" x14ac:dyDescent="0.25">
      <c r="A455" s="19"/>
      <c r="B455" s="20"/>
      <c r="C455" s="21"/>
      <c r="D455" s="21"/>
      <c r="E455" s="21"/>
    </row>
    <row r="456" spans="1:5" x14ac:dyDescent="0.25">
      <c r="A456" s="19"/>
      <c r="B456" s="20"/>
      <c r="C456" s="21"/>
      <c r="D456" s="21"/>
      <c r="E456" s="21"/>
    </row>
    <row r="457" spans="1:5" x14ac:dyDescent="0.25">
      <c r="A457" s="19"/>
      <c r="B457" s="20"/>
      <c r="C457" s="21"/>
      <c r="D457" s="21"/>
      <c r="E457" s="21"/>
    </row>
    <row r="458" spans="1:5" x14ac:dyDescent="0.25">
      <c r="A458" s="19"/>
      <c r="B458" s="20"/>
      <c r="C458" s="21"/>
      <c r="D458" s="21"/>
      <c r="E458" s="21"/>
    </row>
    <row r="459" spans="1:5" x14ac:dyDescent="0.25">
      <c r="A459" s="19"/>
      <c r="B459" s="20"/>
      <c r="C459" s="21"/>
      <c r="D459" s="21"/>
      <c r="E459" s="21"/>
    </row>
    <row r="460" spans="1:5" x14ac:dyDescent="0.25">
      <c r="A460" s="19"/>
      <c r="B460" s="20"/>
      <c r="C460" s="21"/>
      <c r="D460" s="21"/>
      <c r="E460" s="21"/>
    </row>
    <row r="461" spans="1:5" x14ac:dyDescent="0.25">
      <c r="A461" s="19"/>
      <c r="B461" s="20"/>
      <c r="C461" s="21"/>
      <c r="D461" s="21"/>
      <c r="E461" s="21"/>
    </row>
    <row r="462" spans="1:5" x14ac:dyDescent="0.25">
      <c r="A462" s="19"/>
      <c r="B462" s="20"/>
      <c r="C462" s="21"/>
      <c r="D462" s="21"/>
      <c r="E462" s="21"/>
    </row>
    <row r="463" spans="1:5" x14ac:dyDescent="0.25">
      <c r="A463" s="19"/>
      <c r="B463" s="20"/>
      <c r="C463" s="21"/>
      <c r="D463" s="21"/>
      <c r="E463" s="21"/>
    </row>
    <row r="464" spans="1:5" x14ac:dyDescent="0.25">
      <c r="A464" s="19"/>
      <c r="B464" s="20"/>
      <c r="C464" s="21"/>
      <c r="D464" s="21"/>
      <c r="E464" s="21"/>
    </row>
    <row r="465" spans="1:5" x14ac:dyDescent="0.25">
      <c r="A465" s="19"/>
      <c r="B465" s="20"/>
      <c r="C465" s="21"/>
      <c r="D465" s="21"/>
      <c r="E465" s="21"/>
    </row>
    <row r="466" spans="1:5" x14ac:dyDescent="0.25">
      <c r="A466" s="19"/>
      <c r="B466" s="20"/>
      <c r="C466" s="21"/>
      <c r="D466" s="21"/>
      <c r="E466" s="21"/>
    </row>
    <row r="467" spans="1:5" x14ac:dyDescent="0.25">
      <c r="A467" s="19"/>
      <c r="B467" s="20"/>
      <c r="C467" s="21"/>
      <c r="D467" s="21"/>
      <c r="E467" s="21"/>
    </row>
    <row r="468" spans="1:5" x14ac:dyDescent="0.25">
      <c r="A468" s="19"/>
      <c r="B468" s="20"/>
      <c r="C468" s="21"/>
      <c r="D468" s="21"/>
      <c r="E468" s="21"/>
    </row>
    <row r="469" spans="1:5" x14ac:dyDescent="0.25">
      <c r="A469" s="19"/>
      <c r="B469" s="20"/>
      <c r="C469" s="21"/>
      <c r="D469" s="21"/>
      <c r="E469" s="21"/>
    </row>
    <row r="470" spans="1:5" x14ac:dyDescent="0.25">
      <c r="A470" s="19"/>
      <c r="B470" s="20"/>
      <c r="C470" s="21"/>
      <c r="D470" s="21"/>
      <c r="E470" s="21"/>
    </row>
    <row r="471" spans="1:5" x14ac:dyDescent="0.25">
      <c r="A471" s="19"/>
      <c r="B471" s="20"/>
      <c r="C471" s="21"/>
      <c r="D471" s="21"/>
      <c r="E471" s="21"/>
    </row>
    <row r="472" spans="1:5" x14ac:dyDescent="0.25">
      <c r="A472" s="19"/>
      <c r="B472" s="20"/>
      <c r="C472" s="21"/>
      <c r="D472" s="21"/>
      <c r="E472" s="21"/>
    </row>
    <row r="473" spans="1:5" x14ac:dyDescent="0.25">
      <c r="A473" s="19"/>
      <c r="B473" s="20"/>
      <c r="C473" s="21"/>
      <c r="D473" s="21"/>
      <c r="E473" s="21"/>
    </row>
    <row r="474" spans="1:5" x14ac:dyDescent="0.25">
      <c r="A474" s="19"/>
      <c r="B474" s="20"/>
      <c r="C474" s="21"/>
      <c r="D474" s="21"/>
      <c r="E474" s="21"/>
    </row>
    <row r="475" spans="1:5" x14ac:dyDescent="0.25">
      <c r="A475" s="19"/>
      <c r="B475" s="20"/>
      <c r="C475" s="21"/>
      <c r="D475" s="21"/>
      <c r="E475" s="21"/>
    </row>
    <row r="476" spans="1:5" x14ac:dyDescent="0.25">
      <c r="A476" s="19"/>
      <c r="B476" s="20"/>
      <c r="C476" s="21"/>
      <c r="D476" s="21"/>
      <c r="E476" s="21"/>
    </row>
    <row r="477" spans="1:5" x14ac:dyDescent="0.25">
      <c r="A477" s="19"/>
      <c r="B477" s="20"/>
      <c r="C477" s="21"/>
      <c r="D477" s="21"/>
      <c r="E477" s="21"/>
    </row>
    <row r="478" spans="1:5" x14ac:dyDescent="0.25">
      <c r="A478" s="19"/>
      <c r="B478" s="20"/>
      <c r="C478" s="21"/>
      <c r="D478" s="21"/>
      <c r="E478" s="21"/>
    </row>
    <row r="479" spans="1:5" x14ac:dyDescent="0.25">
      <c r="A479" s="19"/>
      <c r="B479" s="20"/>
      <c r="C479" s="21"/>
      <c r="D479" s="21"/>
      <c r="E479" s="21"/>
    </row>
    <row r="480" spans="1:5" x14ac:dyDescent="0.25">
      <c r="A480" s="19"/>
      <c r="B480" s="20"/>
      <c r="C480" s="21"/>
      <c r="D480" s="21"/>
      <c r="E480" s="21"/>
    </row>
    <row r="481" spans="1:5" x14ac:dyDescent="0.25">
      <c r="A481" s="19"/>
      <c r="B481" s="20"/>
      <c r="C481" s="21"/>
      <c r="D481" s="21"/>
      <c r="E481" s="21"/>
    </row>
    <row r="482" spans="1:5" x14ac:dyDescent="0.25">
      <c r="A482" s="19"/>
      <c r="B482" s="20"/>
      <c r="C482" s="21"/>
      <c r="D482" s="21"/>
      <c r="E482" s="21"/>
    </row>
    <row r="483" spans="1:5" x14ac:dyDescent="0.25">
      <c r="A483" s="19"/>
      <c r="B483" s="20"/>
      <c r="C483" s="21"/>
      <c r="D483" s="21"/>
      <c r="E483" s="21"/>
    </row>
    <row r="484" spans="1:5" x14ac:dyDescent="0.25">
      <c r="A484" s="19"/>
      <c r="B484" s="20"/>
      <c r="C484" s="21"/>
      <c r="D484" s="21"/>
      <c r="E484" s="21"/>
    </row>
    <row r="485" spans="1:5" x14ac:dyDescent="0.25">
      <c r="A485" s="19"/>
      <c r="B485" s="20"/>
      <c r="C485" s="21"/>
      <c r="D485" s="21"/>
      <c r="E485" s="21"/>
    </row>
    <row r="486" spans="1:5" x14ac:dyDescent="0.25">
      <c r="A486" s="19"/>
      <c r="B486" s="20"/>
      <c r="C486" s="21"/>
      <c r="D486" s="21"/>
      <c r="E486" s="21"/>
    </row>
    <row r="487" spans="1:5" x14ac:dyDescent="0.25">
      <c r="A487" s="19"/>
      <c r="B487" s="20"/>
      <c r="C487" s="21"/>
      <c r="D487" s="21"/>
      <c r="E487" s="21"/>
    </row>
    <row r="488" spans="1:5" x14ac:dyDescent="0.25">
      <c r="A488" s="19"/>
      <c r="B488" s="20"/>
      <c r="C488" s="21"/>
      <c r="D488" s="21"/>
      <c r="E488" s="21"/>
    </row>
    <row r="489" spans="1:5" x14ac:dyDescent="0.25">
      <c r="A489" s="19"/>
      <c r="B489" s="20"/>
      <c r="C489" s="21"/>
      <c r="D489" s="21"/>
      <c r="E489" s="21"/>
    </row>
    <row r="490" spans="1:5" x14ac:dyDescent="0.25">
      <c r="A490" s="19"/>
      <c r="B490" s="20"/>
      <c r="C490" s="21"/>
      <c r="D490" s="21"/>
      <c r="E490" s="21"/>
    </row>
    <row r="491" spans="1:5" x14ac:dyDescent="0.25">
      <c r="A491" s="19"/>
      <c r="B491" s="20"/>
      <c r="C491" s="21"/>
      <c r="D491" s="21"/>
      <c r="E491" s="21"/>
    </row>
    <row r="492" spans="1:5" x14ac:dyDescent="0.25">
      <c r="A492" s="19"/>
      <c r="B492" s="20"/>
      <c r="C492" s="21"/>
      <c r="D492" s="21"/>
      <c r="E492" s="21"/>
    </row>
    <row r="493" spans="1:5" x14ac:dyDescent="0.25">
      <c r="A493" s="19"/>
      <c r="B493" s="20"/>
      <c r="C493" s="21"/>
      <c r="D493" s="21"/>
      <c r="E493" s="21"/>
    </row>
    <row r="494" spans="1:5" x14ac:dyDescent="0.25">
      <c r="A494" s="19"/>
      <c r="B494" s="20"/>
      <c r="C494" s="21"/>
      <c r="D494" s="21"/>
      <c r="E494" s="21"/>
    </row>
    <row r="495" spans="1:5" x14ac:dyDescent="0.25">
      <c r="A495" s="19"/>
      <c r="B495" s="20"/>
      <c r="C495" s="21"/>
      <c r="D495" s="21"/>
      <c r="E495" s="21"/>
    </row>
    <row r="496" spans="1:5" x14ac:dyDescent="0.25">
      <c r="A496" s="19"/>
      <c r="B496" s="20"/>
      <c r="C496" s="21"/>
      <c r="D496" s="21"/>
      <c r="E496" s="21"/>
    </row>
    <row r="497" spans="1:5" x14ac:dyDescent="0.25">
      <c r="A497" s="19"/>
      <c r="B497" s="20"/>
      <c r="C497" s="21"/>
      <c r="D497" s="21"/>
      <c r="E497" s="21"/>
    </row>
    <row r="498" spans="1:5" x14ac:dyDescent="0.25">
      <c r="A498" s="19"/>
      <c r="B498" s="20"/>
      <c r="C498" s="21"/>
      <c r="D498" s="21"/>
      <c r="E498" s="21"/>
    </row>
    <row r="499" spans="1:5" x14ac:dyDescent="0.25">
      <c r="A499" s="19"/>
      <c r="B499" s="20"/>
      <c r="C499" s="21"/>
      <c r="D499" s="21"/>
      <c r="E499" s="21"/>
    </row>
    <row r="500" spans="1:5" x14ac:dyDescent="0.25">
      <c r="A500" s="19"/>
      <c r="B500" s="20"/>
      <c r="C500" s="21"/>
      <c r="D500" s="21"/>
      <c r="E500" s="21"/>
    </row>
    <row r="501" spans="1:5" x14ac:dyDescent="0.25">
      <c r="A501" s="19"/>
      <c r="B501" s="20"/>
      <c r="C501" s="21"/>
      <c r="D501" s="21"/>
      <c r="E501" s="21"/>
    </row>
    <row r="502" spans="1:5" x14ac:dyDescent="0.25">
      <c r="A502" s="19"/>
      <c r="B502" s="20"/>
      <c r="C502" s="21"/>
      <c r="D502" s="21"/>
      <c r="E502" s="21"/>
    </row>
    <row r="503" spans="1:5" x14ac:dyDescent="0.25">
      <c r="A503" s="19"/>
      <c r="B503" s="20"/>
      <c r="C503" s="21"/>
      <c r="D503" s="21"/>
      <c r="E503" s="21"/>
    </row>
    <row r="504" spans="1:5" x14ac:dyDescent="0.25">
      <c r="A504" s="19"/>
      <c r="B504" s="20"/>
      <c r="C504" s="21"/>
      <c r="D504" s="21"/>
      <c r="E504" s="21"/>
    </row>
    <row r="505" spans="1:5" x14ac:dyDescent="0.25">
      <c r="A505" s="19"/>
      <c r="B505" s="20"/>
      <c r="C505" s="21"/>
      <c r="D505" s="21"/>
      <c r="E505" s="21"/>
    </row>
    <row r="506" spans="1:5" x14ac:dyDescent="0.25">
      <c r="A506" s="19"/>
      <c r="B506" s="20"/>
      <c r="C506" s="21"/>
      <c r="D506" s="21"/>
      <c r="E506" s="21"/>
    </row>
    <row r="507" spans="1:5" x14ac:dyDescent="0.25">
      <c r="A507" s="19"/>
      <c r="B507" s="20"/>
      <c r="C507" s="21"/>
      <c r="D507" s="21"/>
      <c r="E507" s="21"/>
    </row>
    <row r="508" spans="1:5" x14ac:dyDescent="0.25">
      <c r="A508" s="19"/>
      <c r="B508" s="20"/>
      <c r="C508" s="21"/>
      <c r="D508" s="21"/>
      <c r="E508" s="21"/>
    </row>
    <row r="509" spans="1:5" x14ac:dyDescent="0.25">
      <c r="A509" s="19"/>
      <c r="B509" s="20"/>
      <c r="C509" s="21"/>
      <c r="D509" s="21"/>
      <c r="E509" s="21"/>
    </row>
    <row r="510" spans="1:5" x14ac:dyDescent="0.25">
      <c r="A510" s="19"/>
      <c r="B510" s="20"/>
      <c r="C510" s="21"/>
      <c r="D510" s="21"/>
      <c r="E510" s="21"/>
    </row>
    <row r="511" spans="1:5" x14ac:dyDescent="0.25">
      <c r="A511" s="19"/>
      <c r="B511" s="20"/>
      <c r="C511" s="21"/>
      <c r="D511" s="21"/>
      <c r="E511" s="21"/>
    </row>
    <row r="512" spans="1:5" x14ac:dyDescent="0.25">
      <c r="A512" s="19"/>
      <c r="B512" s="20"/>
      <c r="C512" s="21"/>
      <c r="D512" s="21"/>
      <c r="E512" s="21"/>
    </row>
    <row r="513" spans="1:5" x14ac:dyDescent="0.25">
      <c r="A513" s="19"/>
      <c r="B513" s="20"/>
      <c r="C513" s="21"/>
      <c r="D513" s="21"/>
      <c r="E513" s="21"/>
    </row>
    <row r="514" spans="1:5" x14ac:dyDescent="0.25">
      <c r="A514" s="19"/>
      <c r="B514" s="20"/>
      <c r="C514" s="21"/>
      <c r="D514" s="21"/>
      <c r="E514" s="21"/>
    </row>
    <row r="515" spans="1:5" x14ac:dyDescent="0.25">
      <c r="A515" s="19"/>
      <c r="B515" s="20"/>
      <c r="C515" s="21"/>
      <c r="D515" s="21"/>
      <c r="E515" s="21"/>
    </row>
    <row r="516" spans="1:5" x14ac:dyDescent="0.25">
      <c r="A516" s="19"/>
      <c r="B516" s="20"/>
      <c r="C516" s="21"/>
      <c r="D516" s="21"/>
      <c r="E516" s="21"/>
    </row>
    <row r="517" spans="1:5" x14ac:dyDescent="0.25">
      <c r="A517" s="19"/>
      <c r="B517" s="20"/>
      <c r="C517" s="21"/>
      <c r="D517" s="21"/>
      <c r="E517" s="21"/>
    </row>
    <row r="518" spans="1:5" x14ac:dyDescent="0.25">
      <c r="A518" s="19"/>
      <c r="B518" s="20"/>
      <c r="C518" s="21"/>
      <c r="D518" s="21"/>
      <c r="E518" s="21"/>
    </row>
    <row r="519" spans="1:5" x14ac:dyDescent="0.25">
      <c r="A519" s="19"/>
      <c r="B519" s="20"/>
      <c r="C519" s="21"/>
      <c r="D519" s="21"/>
      <c r="E519" s="21"/>
    </row>
    <row r="520" spans="1:5" x14ac:dyDescent="0.25">
      <c r="A520" s="19"/>
      <c r="B520" s="20"/>
      <c r="C520" s="21"/>
      <c r="D520" s="21"/>
      <c r="E520" s="21"/>
    </row>
    <row r="521" spans="1:5" x14ac:dyDescent="0.25">
      <c r="A521" s="19"/>
      <c r="B521" s="20"/>
      <c r="C521" s="21"/>
      <c r="D521" s="21"/>
      <c r="E521" s="21"/>
    </row>
    <row r="522" spans="1:5" x14ac:dyDescent="0.25">
      <c r="A522" s="19"/>
      <c r="B522" s="20"/>
      <c r="C522" s="21"/>
      <c r="D522" s="21"/>
      <c r="E522" s="21"/>
    </row>
    <row r="523" spans="1:5" x14ac:dyDescent="0.25">
      <c r="A523" s="19"/>
      <c r="B523" s="20"/>
      <c r="C523" s="21"/>
      <c r="D523" s="21"/>
      <c r="E523" s="21"/>
    </row>
    <row r="524" spans="1:5" x14ac:dyDescent="0.25">
      <c r="A524" s="19"/>
      <c r="B524" s="20"/>
      <c r="C524" s="21"/>
      <c r="D524" s="21"/>
      <c r="E524" s="21"/>
    </row>
    <row r="525" spans="1:5" x14ac:dyDescent="0.25">
      <c r="A525" s="19"/>
      <c r="B525" s="20"/>
      <c r="C525" s="21"/>
      <c r="D525" s="21"/>
      <c r="E525" s="21"/>
    </row>
    <row r="526" spans="1:5" x14ac:dyDescent="0.25">
      <c r="A526" s="19"/>
      <c r="B526" s="20"/>
      <c r="C526" s="21"/>
      <c r="D526" s="21"/>
      <c r="E526" s="21"/>
    </row>
    <row r="527" spans="1:5" x14ac:dyDescent="0.25">
      <c r="A527" s="19"/>
      <c r="B527" s="20"/>
      <c r="C527" s="21"/>
      <c r="D527" s="21"/>
      <c r="E527" s="21"/>
    </row>
    <row r="528" spans="1:5" x14ac:dyDescent="0.25">
      <c r="A528" s="19"/>
      <c r="B528" s="20"/>
      <c r="C528" s="21"/>
      <c r="D528" s="21"/>
      <c r="E528" s="21"/>
    </row>
    <row r="529" spans="1:5" x14ac:dyDescent="0.25">
      <c r="A529" s="19"/>
      <c r="B529" s="20"/>
      <c r="C529" s="21"/>
      <c r="D529" s="21"/>
      <c r="E529" s="21"/>
    </row>
    <row r="530" spans="1:5" x14ac:dyDescent="0.25">
      <c r="A530" s="19"/>
      <c r="B530" s="20"/>
      <c r="C530" s="21"/>
      <c r="D530" s="21"/>
      <c r="E530" s="21"/>
    </row>
    <row r="531" spans="1:5" x14ac:dyDescent="0.25">
      <c r="A531" s="19"/>
      <c r="B531" s="20"/>
      <c r="C531" s="21"/>
      <c r="D531" s="21"/>
      <c r="E531" s="21"/>
    </row>
    <row r="532" spans="1:5" x14ac:dyDescent="0.25">
      <c r="A532" s="19"/>
      <c r="B532" s="20"/>
      <c r="C532" s="21"/>
      <c r="D532" s="21"/>
      <c r="E532" s="21"/>
    </row>
    <row r="533" spans="1:5" x14ac:dyDescent="0.25">
      <c r="A533" s="19"/>
      <c r="B533" s="20"/>
      <c r="C533" s="21"/>
      <c r="D533" s="21"/>
      <c r="E533" s="21"/>
    </row>
    <row r="534" spans="1:5" x14ac:dyDescent="0.25">
      <c r="A534" s="19"/>
      <c r="B534" s="20"/>
      <c r="C534" s="21"/>
      <c r="D534" s="21"/>
      <c r="E534" s="21"/>
    </row>
    <row r="535" spans="1:5" x14ac:dyDescent="0.25">
      <c r="A535" s="19"/>
      <c r="B535" s="20"/>
      <c r="C535" s="21"/>
      <c r="D535" s="21"/>
      <c r="E535" s="21"/>
    </row>
    <row r="536" spans="1:5" x14ac:dyDescent="0.25">
      <c r="A536" s="19"/>
      <c r="B536" s="20"/>
      <c r="C536" s="21"/>
      <c r="D536" s="21"/>
      <c r="E536" s="21"/>
    </row>
    <row r="537" spans="1:5" x14ac:dyDescent="0.25">
      <c r="A537" s="19"/>
      <c r="B537" s="20"/>
      <c r="C537" s="21"/>
      <c r="D537" s="21"/>
      <c r="E537" s="21"/>
    </row>
    <row r="538" spans="1:5" x14ac:dyDescent="0.25">
      <c r="A538" s="19"/>
      <c r="B538" s="20"/>
      <c r="C538" s="21"/>
      <c r="D538" s="21"/>
      <c r="E538" s="21"/>
    </row>
    <row r="539" spans="1:5" x14ac:dyDescent="0.25">
      <c r="A539" s="19"/>
      <c r="B539" s="20"/>
      <c r="C539" s="21"/>
      <c r="D539" s="21"/>
      <c r="E539" s="21"/>
    </row>
    <row r="540" spans="1:5" x14ac:dyDescent="0.25">
      <c r="A540" s="19"/>
      <c r="B540" s="20"/>
      <c r="C540" s="21"/>
      <c r="D540" s="21"/>
      <c r="E540" s="21"/>
    </row>
    <row r="541" spans="1:5" x14ac:dyDescent="0.25">
      <c r="A541" s="19"/>
      <c r="B541" s="20"/>
      <c r="C541" s="21"/>
      <c r="D541" s="21"/>
      <c r="E541" s="21"/>
    </row>
    <row r="542" spans="1:5" x14ac:dyDescent="0.25">
      <c r="A542" s="19"/>
      <c r="B542" s="20"/>
      <c r="C542" s="21"/>
      <c r="D542" s="21"/>
      <c r="E542" s="21"/>
    </row>
    <row r="543" spans="1:5" x14ac:dyDescent="0.25">
      <c r="A543" s="19"/>
      <c r="B543" s="20"/>
      <c r="C543" s="21"/>
      <c r="D543" s="21"/>
      <c r="E543" s="21"/>
    </row>
    <row r="544" spans="1:5" x14ac:dyDescent="0.25">
      <c r="A544" s="19"/>
      <c r="B544" s="20"/>
      <c r="C544" s="21"/>
      <c r="D544" s="21"/>
      <c r="E544" s="21"/>
    </row>
    <row r="545" spans="1:5" x14ac:dyDescent="0.25">
      <c r="A545" s="19"/>
      <c r="B545" s="20"/>
      <c r="C545" s="21"/>
      <c r="D545" s="21"/>
      <c r="E545" s="21"/>
    </row>
    <row r="546" spans="1:5" x14ac:dyDescent="0.25">
      <c r="A546" s="19"/>
      <c r="B546" s="20"/>
      <c r="C546" s="21"/>
      <c r="D546" s="21"/>
      <c r="E546" s="21"/>
    </row>
    <row r="547" spans="1:5" x14ac:dyDescent="0.25">
      <c r="A547" s="19"/>
      <c r="B547" s="20"/>
      <c r="C547" s="21"/>
      <c r="D547" s="21"/>
      <c r="E547" s="21"/>
    </row>
    <row r="548" spans="1:5" x14ac:dyDescent="0.25">
      <c r="A548" s="19"/>
      <c r="B548" s="20"/>
      <c r="C548" s="21"/>
      <c r="D548" s="21"/>
      <c r="E548" s="21"/>
    </row>
    <row r="549" spans="1:5" x14ac:dyDescent="0.25">
      <c r="A549" s="19"/>
      <c r="B549" s="20"/>
      <c r="C549" s="21"/>
      <c r="D549" s="21"/>
      <c r="E549" s="21"/>
    </row>
    <row r="550" spans="1:5" x14ac:dyDescent="0.25">
      <c r="A550" s="19"/>
      <c r="B550" s="20"/>
      <c r="C550" s="21"/>
      <c r="D550" s="21"/>
      <c r="E550" s="21"/>
    </row>
    <row r="551" spans="1:5" x14ac:dyDescent="0.25">
      <c r="A551" s="19"/>
      <c r="B551" s="20"/>
      <c r="C551" s="21"/>
      <c r="D551" s="21"/>
      <c r="E551" s="21"/>
    </row>
    <row r="552" spans="1:5" x14ac:dyDescent="0.25">
      <c r="A552" s="19"/>
      <c r="B552" s="20"/>
      <c r="C552" s="21"/>
      <c r="D552" s="21"/>
      <c r="E552" s="21"/>
    </row>
    <row r="553" spans="1:5" x14ac:dyDescent="0.25">
      <c r="A553" s="19"/>
      <c r="B553" s="20"/>
      <c r="C553" s="21"/>
      <c r="D553" s="21"/>
      <c r="E553" s="21"/>
    </row>
    <row r="554" spans="1:5" x14ac:dyDescent="0.25">
      <c r="A554" s="19"/>
      <c r="B554" s="20"/>
      <c r="C554" s="21"/>
      <c r="D554" s="21"/>
      <c r="E554" s="21"/>
    </row>
    <row r="555" spans="1:5" x14ac:dyDescent="0.25">
      <c r="A555" s="19"/>
      <c r="B555" s="20"/>
      <c r="C555" s="21"/>
      <c r="D555" s="21"/>
      <c r="E555" s="21"/>
    </row>
    <row r="556" spans="1:5" x14ac:dyDescent="0.25">
      <c r="A556" s="19"/>
      <c r="B556" s="20"/>
      <c r="C556" s="21"/>
      <c r="D556" s="21"/>
      <c r="E556" s="21"/>
    </row>
    <row r="557" spans="1:5" x14ac:dyDescent="0.25">
      <c r="A557" s="19"/>
      <c r="B557" s="20"/>
      <c r="C557" s="21"/>
      <c r="D557" s="21"/>
      <c r="E557" s="21"/>
    </row>
    <row r="558" spans="1:5" x14ac:dyDescent="0.25">
      <c r="A558" s="19"/>
      <c r="B558" s="20"/>
      <c r="C558" s="21"/>
      <c r="D558" s="21"/>
      <c r="E558" s="21"/>
    </row>
    <row r="559" spans="1:5" x14ac:dyDescent="0.25">
      <c r="A559" s="19"/>
      <c r="B559" s="20"/>
      <c r="C559" s="21"/>
      <c r="D559" s="21"/>
      <c r="E559" s="21"/>
    </row>
    <row r="560" spans="1:5" x14ac:dyDescent="0.25">
      <c r="A560" s="19"/>
      <c r="B560" s="20"/>
      <c r="C560" s="21"/>
      <c r="D560" s="21"/>
      <c r="E560" s="21"/>
    </row>
    <row r="561" spans="1:5" x14ac:dyDescent="0.25">
      <c r="A561" s="19"/>
      <c r="B561" s="20"/>
      <c r="C561" s="21"/>
      <c r="D561" s="21"/>
      <c r="E561" s="21"/>
    </row>
    <row r="562" spans="1:5" x14ac:dyDescent="0.25">
      <c r="A562" s="19"/>
      <c r="B562" s="20"/>
      <c r="C562" s="21"/>
      <c r="D562" s="21"/>
      <c r="E562" s="21"/>
    </row>
    <row r="563" spans="1:5" x14ac:dyDescent="0.25">
      <c r="A563" s="19"/>
      <c r="B563" s="20"/>
      <c r="C563" s="21"/>
      <c r="D563" s="21"/>
      <c r="E563" s="21"/>
    </row>
    <row r="564" spans="1:5" x14ac:dyDescent="0.25">
      <c r="A564" s="19"/>
      <c r="B564" s="20"/>
      <c r="C564" s="21"/>
      <c r="D564" s="21"/>
      <c r="E564" s="21"/>
    </row>
    <row r="565" spans="1:5" x14ac:dyDescent="0.25">
      <c r="A565" s="19"/>
      <c r="B565" s="20"/>
      <c r="C565" s="21"/>
      <c r="D565" s="21"/>
      <c r="E565" s="21"/>
    </row>
    <row r="566" spans="1:5" x14ac:dyDescent="0.25">
      <c r="A566" s="19"/>
      <c r="B566" s="20"/>
      <c r="C566" s="21"/>
      <c r="D566" s="21"/>
      <c r="E566" s="21"/>
    </row>
    <row r="567" spans="1:5" x14ac:dyDescent="0.25">
      <c r="A567" s="19"/>
      <c r="B567" s="20"/>
      <c r="C567" s="21"/>
      <c r="D567" s="21"/>
      <c r="E567" s="21"/>
    </row>
    <row r="568" spans="1:5" x14ac:dyDescent="0.25">
      <c r="A568" s="19"/>
      <c r="B568" s="20"/>
      <c r="C568" s="21"/>
      <c r="D568" s="21"/>
      <c r="E568" s="21"/>
    </row>
    <row r="569" spans="1:5" x14ac:dyDescent="0.25">
      <c r="A569" s="19"/>
      <c r="B569" s="20"/>
      <c r="C569" s="21"/>
      <c r="D569" s="21"/>
      <c r="E569" s="21"/>
    </row>
    <row r="570" spans="1:5" x14ac:dyDescent="0.25">
      <c r="A570" s="19"/>
      <c r="B570" s="20"/>
      <c r="C570" s="21"/>
      <c r="D570" s="21"/>
      <c r="E570" s="21"/>
    </row>
    <row r="571" spans="1:5" x14ac:dyDescent="0.25">
      <c r="A571" s="19"/>
      <c r="B571" s="20"/>
      <c r="C571" s="21"/>
      <c r="D571" s="21"/>
      <c r="E571" s="21"/>
    </row>
    <row r="572" spans="1:5" x14ac:dyDescent="0.25">
      <c r="A572" s="19"/>
      <c r="B572" s="20"/>
      <c r="C572" s="21"/>
      <c r="D572" s="21"/>
      <c r="E572" s="21"/>
    </row>
    <row r="573" spans="1:5" x14ac:dyDescent="0.25">
      <c r="A573" s="19"/>
      <c r="B573" s="20"/>
      <c r="C573" s="21"/>
      <c r="D573" s="21"/>
      <c r="E573" s="21"/>
    </row>
    <row r="574" spans="1:5" x14ac:dyDescent="0.25">
      <c r="A574" s="19"/>
      <c r="B574" s="20"/>
      <c r="C574" s="21"/>
      <c r="D574" s="21"/>
      <c r="E574" s="21"/>
    </row>
    <row r="575" spans="1:5" x14ac:dyDescent="0.25">
      <c r="A575" s="19"/>
      <c r="B575" s="20"/>
      <c r="C575" s="21"/>
      <c r="D575" s="21"/>
      <c r="E575" s="21"/>
    </row>
    <row r="576" spans="1:5" x14ac:dyDescent="0.25">
      <c r="A576" s="19"/>
      <c r="B576" s="20"/>
      <c r="C576" s="21"/>
      <c r="D576" s="21"/>
      <c r="E576" s="21"/>
    </row>
    <row r="577" spans="1:5" x14ac:dyDescent="0.25">
      <c r="A577" s="19"/>
      <c r="B577" s="20"/>
      <c r="C577" s="21"/>
      <c r="D577" s="21"/>
      <c r="E577" s="21"/>
    </row>
    <row r="578" spans="1:5" x14ac:dyDescent="0.25">
      <c r="A578" s="19"/>
      <c r="B578" s="20"/>
      <c r="C578" s="21"/>
      <c r="D578" s="21"/>
      <c r="E578" s="21"/>
    </row>
    <row r="579" spans="1:5" x14ac:dyDescent="0.25">
      <c r="A579" s="19"/>
      <c r="B579" s="20"/>
      <c r="C579" s="21"/>
      <c r="D579" s="21"/>
      <c r="E579" s="21"/>
    </row>
    <row r="580" spans="1:5" x14ac:dyDescent="0.25">
      <c r="A580" s="19"/>
      <c r="B580" s="20"/>
      <c r="C580" s="21"/>
      <c r="D580" s="21"/>
      <c r="E580" s="21"/>
    </row>
    <row r="581" spans="1:5" x14ac:dyDescent="0.25">
      <c r="A581" s="19"/>
      <c r="B581" s="20"/>
      <c r="C581" s="21"/>
      <c r="D581" s="21"/>
      <c r="E581" s="21"/>
    </row>
    <row r="582" spans="1:5" x14ac:dyDescent="0.25">
      <c r="A582" s="19"/>
      <c r="B582" s="20"/>
      <c r="C582" s="21"/>
      <c r="D582" s="21"/>
      <c r="E582" s="21"/>
    </row>
    <row r="583" spans="1:5" x14ac:dyDescent="0.25">
      <c r="A583" s="19"/>
      <c r="B583" s="20"/>
      <c r="C583" s="21"/>
      <c r="D583" s="21"/>
      <c r="E583" s="21"/>
    </row>
    <row r="584" spans="1:5" x14ac:dyDescent="0.25">
      <c r="A584" s="19"/>
      <c r="B584" s="20"/>
      <c r="C584" s="21"/>
      <c r="D584" s="21"/>
      <c r="E584" s="21"/>
    </row>
    <row r="585" spans="1:5" x14ac:dyDescent="0.25">
      <c r="A585" s="19"/>
      <c r="B585" s="20"/>
      <c r="C585" s="21"/>
      <c r="D585" s="21"/>
      <c r="E585" s="21"/>
    </row>
    <row r="586" spans="1:5" x14ac:dyDescent="0.25">
      <c r="A586" s="19"/>
      <c r="B586" s="20"/>
      <c r="C586" s="21"/>
      <c r="D586" s="21"/>
      <c r="E586" s="21"/>
    </row>
    <row r="587" spans="1:5" x14ac:dyDescent="0.25">
      <c r="A587" s="19"/>
      <c r="B587" s="20"/>
      <c r="C587" s="21"/>
      <c r="D587" s="21"/>
      <c r="E587" s="21"/>
    </row>
    <row r="588" spans="1:5" x14ac:dyDescent="0.25">
      <c r="A588" s="19"/>
      <c r="B588" s="20"/>
      <c r="C588" s="21"/>
      <c r="D588" s="21"/>
      <c r="E588" s="21"/>
    </row>
    <row r="589" spans="1:5" x14ac:dyDescent="0.25">
      <c r="A589" s="19"/>
      <c r="B589" s="20"/>
      <c r="C589" s="21"/>
      <c r="D589" s="21"/>
      <c r="E589" s="21"/>
    </row>
    <row r="590" spans="1:5" x14ac:dyDescent="0.25">
      <c r="A590" s="19"/>
      <c r="B590" s="20"/>
      <c r="C590" s="21"/>
      <c r="D590" s="21"/>
      <c r="E590" s="21"/>
    </row>
    <row r="591" spans="1:5" x14ac:dyDescent="0.25">
      <c r="A591" s="19"/>
      <c r="B591" s="20"/>
      <c r="C591" s="21"/>
      <c r="D591" s="21"/>
      <c r="E591" s="21"/>
    </row>
    <row r="592" spans="1:5" x14ac:dyDescent="0.25">
      <c r="A592" s="19"/>
      <c r="B592" s="20"/>
      <c r="C592" s="21"/>
      <c r="D592" s="21"/>
      <c r="E592" s="21"/>
    </row>
    <row r="593" spans="1:5" x14ac:dyDescent="0.25">
      <c r="A593" s="19"/>
      <c r="B593" s="20"/>
      <c r="C593" s="21"/>
      <c r="D593" s="21"/>
      <c r="E593" s="21"/>
    </row>
    <row r="594" spans="1:5" x14ac:dyDescent="0.25">
      <c r="A594" s="19"/>
      <c r="B594" s="20"/>
      <c r="C594" s="21"/>
      <c r="D594" s="21"/>
      <c r="E594" s="21"/>
    </row>
    <row r="595" spans="1:5" x14ac:dyDescent="0.25">
      <c r="A595" s="19"/>
      <c r="B595" s="20"/>
      <c r="C595" s="21"/>
      <c r="D595" s="21"/>
      <c r="E595" s="21"/>
    </row>
    <row r="596" spans="1:5" x14ac:dyDescent="0.25">
      <c r="A596" s="19"/>
      <c r="B596" s="20"/>
      <c r="C596" s="21"/>
      <c r="D596" s="21"/>
      <c r="E596" s="21"/>
    </row>
    <row r="597" spans="1:5" x14ac:dyDescent="0.25">
      <c r="A597" s="19"/>
      <c r="B597" s="20"/>
      <c r="C597" s="21"/>
      <c r="D597" s="21"/>
      <c r="E597" s="21"/>
    </row>
    <row r="598" spans="1:5" x14ac:dyDescent="0.25">
      <c r="A598" s="19"/>
      <c r="B598" s="20"/>
      <c r="C598" s="21"/>
      <c r="D598" s="21"/>
      <c r="E598" s="21"/>
    </row>
    <row r="599" spans="1:5" x14ac:dyDescent="0.25">
      <c r="A599" s="19"/>
      <c r="B599" s="20"/>
      <c r="C599" s="21"/>
      <c r="D599" s="21"/>
      <c r="E599" s="21"/>
    </row>
    <row r="600" spans="1:5" x14ac:dyDescent="0.25">
      <c r="A600" s="19"/>
      <c r="B600" s="20"/>
      <c r="C600" s="21"/>
      <c r="D600" s="21"/>
      <c r="E600" s="21"/>
    </row>
    <row r="601" spans="1:5" x14ac:dyDescent="0.25">
      <c r="A601" s="19"/>
      <c r="B601" s="20"/>
      <c r="C601" s="21"/>
      <c r="D601" s="21"/>
      <c r="E601" s="21"/>
    </row>
    <row r="602" spans="1:5" x14ac:dyDescent="0.25">
      <c r="A602" s="19"/>
      <c r="B602" s="20"/>
      <c r="C602" s="21"/>
      <c r="D602" s="21"/>
      <c r="E602" s="21"/>
    </row>
    <row r="603" spans="1:5" x14ac:dyDescent="0.25">
      <c r="A603" s="19"/>
      <c r="B603" s="20"/>
      <c r="C603" s="21"/>
      <c r="D603" s="21"/>
      <c r="E603" s="21"/>
    </row>
    <row r="604" spans="1:5" x14ac:dyDescent="0.25">
      <c r="A604" s="19"/>
      <c r="B604" s="20"/>
      <c r="C604" s="21"/>
      <c r="D604" s="21"/>
      <c r="E604" s="21"/>
    </row>
    <row r="605" spans="1:5" x14ac:dyDescent="0.25">
      <c r="A605" s="19"/>
      <c r="B605" s="20"/>
      <c r="C605" s="21"/>
      <c r="D605" s="21"/>
      <c r="E605" s="21"/>
    </row>
    <row r="606" spans="1:5" x14ac:dyDescent="0.25">
      <c r="A606" s="19"/>
      <c r="B606" s="20"/>
      <c r="C606" s="21"/>
      <c r="D606" s="21"/>
      <c r="E606" s="21"/>
    </row>
    <row r="607" spans="1:5" x14ac:dyDescent="0.25">
      <c r="A607" s="19"/>
      <c r="B607" s="20"/>
      <c r="C607" s="21"/>
      <c r="D607" s="21"/>
      <c r="E607" s="21"/>
    </row>
    <row r="608" spans="1:5" x14ac:dyDescent="0.25">
      <c r="A608" s="19"/>
      <c r="B608" s="20"/>
      <c r="C608" s="21"/>
      <c r="D608" s="21"/>
      <c r="E608" s="21"/>
    </row>
    <row r="609" spans="1:5" x14ac:dyDescent="0.25">
      <c r="A609" s="19"/>
      <c r="B609" s="20"/>
      <c r="C609" s="21"/>
      <c r="D609" s="21"/>
      <c r="E609" s="21"/>
    </row>
    <row r="610" spans="1:5" x14ac:dyDescent="0.25">
      <c r="A610" s="19"/>
      <c r="B610" s="20"/>
      <c r="C610" s="21"/>
      <c r="D610" s="21"/>
      <c r="E610" s="21"/>
    </row>
    <row r="611" spans="1:5" x14ac:dyDescent="0.25">
      <c r="A611" s="19"/>
      <c r="B611" s="20"/>
      <c r="C611" s="21"/>
      <c r="D611" s="21"/>
      <c r="E611" s="21"/>
    </row>
    <row r="612" spans="1:5" x14ac:dyDescent="0.25">
      <c r="A612" s="19"/>
      <c r="B612" s="20"/>
      <c r="C612" s="21"/>
      <c r="D612" s="21"/>
      <c r="E612" s="21"/>
    </row>
    <row r="613" spans="1:5" x14ac:dyDescent="0.25">
      <c r="A613" s="19"/>
      <c r="B613" s="20"/>
      <c r="C613" s="21"/>
      <c r="D613" s="21"/>
      <c r="E613" s="21"/>
    </row>
    <row r="614" spans="1:5" x14ac:dyDescent="0.25">
      <c r="A614" s="19"/>
      <c r="B614" s="20"/>
      <c r="C614" s="21"/>
      <c r="D614" s="21"/>
      <c r="E614" s="21"/>
    </row>
    <row r="615" spans="1:5" x14ac:dyDescent="0.25">
      <c r="A615" s="19"/>
      <c r="B615" s="20"/>
      <c r="C615" s="21"/>
      <c r="D615" s="21"/>
      <c r="E615" s="21"/>
    </row>
    <row r="616" spans="1:5" x14ac:dyDescent="0.25">
      <c r="A616" s="19"/>
      <c r="B616" s="20"/>
      <c r="C616" s="21"/>
      <c r="D616" s="21"/>
      <c r="E616" s="21"/>
    </row>
    <row r="617" spans="1:5" x14ac:dyDescent="0.25">
      <c r="A617" s="19"/>
      <c r="B617" s="20"/>
      <c r="C617" s="21"/>
      <c r="D617" s="21"/>
      <c r="E617" s="21"/>
    </row>
    <row r="618" spans="1:5" x14ac:dyDescent="0.25">
      <c r="A618" s="19"/>
      <c r="B618" s="20"/>
      <c r="C618" s="21"/>
      <c r="D618" s="21"/>
      <c r="E618" s="21"/>
    </row>
    <row r="619" spans="1:5" x14ac:dyDescent="0.25">
      <c r="A619" s="19"/>
      <c r="B619" s="20"/>
      <c r="C619" s="21"/>
      <c r="D619" s="21"/>
      <c r="E619" s="21"/>
    </row>
    <row r="620" spans="1:5" x14ac:dyDescent="0.25">
      <c r="A620" s="19"/>
      <c r="B620" s="20"/>
      <c r="C620" s="21"/>
      <c r="D620" s="21"/>
      <c r="E620" s="21"/>
    </row>
    <row r="621" spans="1:5" x14ac:dyDescent="0.25">
      <c r="A621" s="19"/>
      <c r="B621" s="20"/>
      <c r="C621" s="21"/>
      <c r="D621" s="21"/>
      <c r="E621" s="21"/>
    </row>
    <row r="622" spans="1:5" x14ac:dyDescent="0.25">
      <c r="A622" s="19"/>
      <c r="B622" s="20"/>
      <c r="C622" s="21"/>
      <c r="D622" s="21"/>
      <c r="E622" s="21"/>
    </row>
    <row r="623" spans="1:5" x14ac:dyDescent="0.25">
      <c r="A623" s="19"/>
      <c r="B623" s="20"/>
      <c r="C623" s="21"/>
      <c r="D623" s="21"/>
      <c r="E623" s="21"/>
    </row>
    <row r="624" spans="1:5" x14ac:dyDescent="0.25">
      <c r="A624" s="19"/>
      <c r="B624" s="20"/>
      <c r="C624" s="21"/>
      <c r="D624" s="21"/>
      <c r="E624" s="21"/>
    </row>
    <row r="625" spans="1:5" x14ac:dyDescent="0.25">
      <c r="A625" s="19"/>
      <c r="B625" s="20"/>
      <c r="C625" s="21"/>
      <c r="D625" s="21"/>
      <c r="E625" s="21"/>
    </row>
    <row r="626" spans="1:5" x14ac:dyDescent="0.25">
      <c r="A626" s="19"/>
      <c r="B626" s="20"/>
      <c r="C626" s="21"/>
      <c r="D626" s="21"/>
      <c r="E626" s="21"/>
    </row>
    <row r="627" spans="1:5" x14ac:dyDescent="0.25">
      <c r="A627" s="19"/>
      <c r="B627" s="20"/>
      <c r="C627" s="21"/>
      <c r="D627" s="21"/>
      <c r="E627" s="21"/>
    </row>
    <row r="628" spans="1:5" x14ac:dyDescent="0.25">
      <c r="A628" s="19"/>
      <c r="B628" s="20"/>
      <c r="C628" s="21"/>
      <c r="D628" s="21"/>
      <c r="E628" s="21"/>
    </row>
    <row r="629" spans="1:5" x14ac:dyDescent="0.25">
      <c r="A629" s="19"/>
      <c r="B629" s="20"/>
      <c r="C629" s="21"/>
      <c r="D629" s="21"/>
      <c r="E629" s="21"/>
    </row>
    <row r="630" spans="1:5" x14ac:dyDescent="0.25">
      <c r="A630" s="19"/>
      <c r="B630" s="20"/>
      <c r="C630" s="21"/>
      <c r="D630" s="21"/>
      <c r="E630" s="21"/>
    </row>
    <row r="631" spans="1:5" x14ac:dyDescent="0.25">
      <c r="A631" s="19"/>
      <c r="B631" s="20"/>
      <c r="C631" s="21"/>
      <c r="D631" s="21"/>
      <c r="E631" s="21"/>
    </row>
    <row r="632" spans="1:5" x14ac:dyDescent="0.25">
      <c r="A632" s="19"/>
      <c r="B632" s="20"/>
      <c r="C632" s="21"/>
      <c r="D632" s="21"/>
      <c r="E632" s="21"/>
    </row>
    <row r="633" spans="1:5" x14ac:dyDescent="0.25">
      <c r="A633" s="19"/>
      <c r="B633" s="20"/>
      <c r="C633" s="21"/>
      <c r="D633" s="21"/>
      <c r="E633" s="21"/>
    </row>
    <row r="634" spans="1:5" x14ac:dyDescent="0.25">
      <c r="A634" s="19"/>
      <c r="B634" s="20"/>
      <c r="C634" s="21"/>
      <c r="D634" s="21"/>
      <c r="E634" s="21"/>
    </row>
    <row r="635" spans="1:5" x14ac:dyDescent="0.25">
      <c r="A635" s="19"/>
      <c r="B635" s="20"/>
      <c r="C635" s="21"/>
      <c r="D635" s="21"/>
      <c r="E635" s="21"/>
    </row>
    <row r="636" spans="1:5" x14ac:dyDescent="0.25">
      <c r="A636" s="19"/>
      <c r="B636" s="20"/>
      <c r="C636" s="21"/>
      <c r="D636" s="21"/>
      <c r="E636" s="21"/>
    </row>
    <row r="637" spans="1:5" x14ac:dyDescent="0.25">
      <c r="A637" s="19"/>
      <c r="B637" s="20"/>
      <c r="C637" s="21"/>
      <c r="D637" s="21"/>
      <c r="E637" s="21"/>
    </row>
    <row r="638" spans="1:5" x14ac:dyDescent="0.25">
      <c r="A638" s="19"/>
      <c r="B638" s="20"/>
      <c r="C638" s="21"/>
      <c r="D638" s="21"/>
      <c r="E638" s="21"/>
    </row>
    <row r="639" spans="1:5" x14ac:dyDescent="0.25">
      <c r="A639" s="19"/>
      <c r="B639" s="20"/>
      <c r="C639" s="21"/>
      <c r="D639" s="21"/>
      <c r="E639" s="21"/>
    </row>
    <row r="640" spans="1:5" x14ac:dyDescent="0.25">
      <c r="A640" s="19"/>
      <c r="B640" s="20"/>
      <c r="C640" s="21"/>
      <c r="D640" s="21"/>
      <c r="E640" s="21"/>
    </row>
    <row r="641" spans="1:5" x14ac:dyDescent="0.25">
      <c r="A641" s="19"/>
      <c r="B641" s="20"/>
      <c r="C641" s="21"/>
      <c r="D641" s="21"/>
      <c r="E641" s="21"/>
    </row>
    <row r="642" spans="1:5" x14ac:dyDescent="0.25">
      <c r="A642" s="19"/>
      <c r="B642" s="20"/>
      <c r="C642" s="21"/>
      <c r="D642" s="21"/>
      <c r="E642" s="21"/>
    </row>
    <row r="643" spans="1:5" x14ac:dyDescent="0.25">
      <c r="A643" s="19"/>
      <c r="B643" s="20"/>
      <c r="C643" s="21"/>
      <c r="D643" s="21"/>
      <c r="E643" s="21"/>
    </row>
    <row r="644" spans="1:5" x14ac:dyDescent="0.25">
      <c r="A644" s="19"/>
      <c r="B644" s="20"/>
      <c r="C644" s="21"/>
      <c r="D644" s="21"/>
      <c r="E644" s="21"/>
    </row>
    <row r="645" spans="1:5" x14ac:dyDescent="0.25">
      <c r="A645" s="19"/>
      <c r="B645" s="20"/>
      <c r="C645" s="21"/>
      <c r="D645" s="21"/>
      <c r="E645" s="21"/>
    </row>
    <row r="646" spans="1:5" x14ac:dyDescent="0.25">
      <c r="A646" s="19"/>
      <c r="B646" s="20"/>
      <c r="C646" s="21"/>
      <c r="D646" s="21"/>
      <c r="E646" s="21"/>
    </row>
    <row r="647" spans="1:5" x14ac:dyDescent="0.25">
      <c r="A647" s="19"/>
      <c r="B647" s="20"/>
      <c r="C647" s="21"/>
      <c r="D647" s="21"/>
      <c r="E647" s="21"/>
    </row>
    <row r="648" spans="1:5" x14ac:dyDescent="0.25">
      <c r="A648" s="19"/>
      <c r="B648" s="20"/>
      <c r="C648" s="21"/>
      <c r="D648" s="21"/>
      <c r="E648" s="21"/>
    </row>
    <row r="649" spans="1:5" x14ac:dyDescent="0.25">
      <c r="A649" s="19"/>
      <c r="B649" s="20"/>
      <c r="C649" s="21"/>
      <c r="D649" s="21"/>
      <c r="E649" s="21"/>
    </row>
    <row r="650" spans="1:5" x14ac:dyDescent="0.25">
      <c r="A650" s="19"/>
      <c r="B650" s="20"/>
      <c r="C650" s="21"/>
      <c r="D650" s="21"/>
      <c r="E650" s="21"/>
    </row>
    <row r="651" spans="1:5" x14ac:dyDescent="0.25">
      <c r="A651" s="19"/>
      <c r="B651" s="20"/>
      <c r="C651" s="21"/>
      <c r="D651" s="21"/>
      <c r="E651" s="21"/>
    </row>
    <row r="652" spans="1:5" x14ac:dyDescent="0.25">
      <c r="A652" s="19"/>
      <c r="B652" s="20"/>
      <c r="C652" s="21"/>
      <c r="D652" s="21"/>
      <c r="E652" s="21"/>
    </row>
    <row r="653" spans="1:5" x14ac:dyDescent="0.25">
      <c r="A653" s="19"/>
      <c r="B653" s="20"/>
      <c r="C653" s="21"/>
      <c r="D653" s="21"/>
      <c r="E653" s="21"/>
    </row>
    <row r="654" spans="1:5" x14ac:dyDescent="0.25">
      <c r="A654" s="19"/>
      <c r="B654" s="20"/>
      <c r="C654" s="21"/>
      <c r="D654" s="21"/>
      <c r="E654" s="21"/>
    </row>
    <row r="655" spans="1:5" x14ac:dyDescent="0.25">
      <c r="A655" s="19"/>
      <c r="B655" s="20"/>
      <c r="C655" s="21"/>
      <c r="D655" s="21"/>
      <c r="E655" s="21"/>
    </row>
    <row r="656" spans="1:5" x14ac:dyDescent="0.25">
      <c r="A656" s="19"/>
      <c r="B656" s="20"/>
      <c r="C656" s="21"/>
      <c r="D656" s="21"/>
      <c r="E656" s="21"/>
    </row>
    <row r="657" spans="1:5" x14ac:dyDescent="0.25">
      <c r="A657" s="19"/>
      <c r="B657" s="20"/>
      <c r="C657" s="21"/>
      <c r="D657" s="21"/>
      <c r="E657" s="21"/>
    </row>
    <row r="658" spans="1:5" x14ac:dyDescent="0.25">
      <c r="A658" s="19"/>
      <c r="B658" s="20"/>
      <c r="C658" s="21"/>
      <c r="D658" s="21"/>
      <c r="E658" s="21"/>
    </row>
    <row r="659" spans="1:5" x14ac:dyDescent="0.25">
      <c r="A659" s="19"/>
      <c r="B659" s="20"/>
      <c r="C659" s="21"/>
      <c r="D659" s="21"/>
      <c r="E659" s="21"/>
    </row>
    <row r="660" spans="1:5" x14ac:dyDescent="0.25">
      <c r="A660" s="19"/>
      <c r="B660" s="20"/>
      <c r="C660" s="21"/>
      <c r="D660" s="21"/>
      <c r="E660" s="21"/>
    </row>
    <row r="661" spans="1:5" x14ac:dyDescent="0.25">
      <c r="A661" s="19"/>
      <c r="B661" s="20"/>
      <c r="C661" s="21"/>
      <c r="D661" s="21"/>
      <c r="E661" s="21"/>
    </row>
    <row r="662" spans="1:5" x14ac:dyDescent="0.25">
      <c r="A662" s="19"/>
      <c r="B662" s="20"/>
      <c r="C662" s="21"/>
      <c r="D662" s="21"/>
      <c r="E662" s="21"/>
    </row>
    <row r="663" spans="1:5" x14ac:dyDescent="0.25">
      <c r="A663" s="19"/>
      <c r="B663" s="20"/>
      <c r="C663" s="21"/>
      <c r="D663" s="21"/>
      <c r="E663" s="21"/>
    </row>
    <row r="664" spans="1:5" x14ac:dyDescent="0.25">
      <c r="A664" s="19"/>
      <c r="B664" s="20"/>
      <c r="C664" s="21"/>
      <c r="D664" s="21"/>
      <c r="E664" s="21"/>
    </row>
    <row r="665" spans="1:5" x14ac:dyDescent="0.25">
      <c r="A665" s="19"/>
      <c r="B665" s="20"/>
      <c r="C665" s="21"/>
      <c r="D665" s="21"/>
      <c r="E665" s="21"/>
    </row>
    <row r="666" spans="1:5" x14ac:dyDescent="0.25">
      <c r="A666" s="19"/>
      <c r="B666" s="20"/>
      <c r="C666" s="21"/>
      <c r="D666" s="21"/>
      <c r="E666" s="21"/>
    </row>
    <row r="667" spans="1:5" x14ac:dyDescent="0.25">
      <c r="A667" s="19"/>
      <c r="B667" s="20"/>
      <c r="C667" s="21"/>
      <c r="D667" s="21"/>
      <c r="E667" s="21"/>
    </row>
    <row r="668" spans="1:5" x14ac:dyDescent="0.25">
      <c r="A668" s="19"/>
      <c r="B668" s="20"/>
      <c r="C668" s="21"/>
      <c r="D668" s="21"/>
      <c r="E668" s="21"/>
    </row>
    <row r="669" spans="1:5" x14ac:dyDescent="0.25">
      <c r="A669" s="19"/>
      <c r="B669" s="20"/>
      <c r="C669" s="21"/>
      <c r="D669" s="21"/>
      <c r="E669" s="21"/>
    </row>
    <row r="670" spans="1:5" x14ac:dyDescent="0.25">
      <c r="A670" s="19"/>
      <c r="B670" s="20"/>
      <c r="C670" s="21"/>
      <c r="D670" s="21"/>
      <c r="E670" s="21"/>
    </row>
    <row r="671" spans="1:5" x14ac:dyDescent="0.25">
      <c r="A671" s="19"/>
      <c r="B671" s="20"/>
      <c r="C671" s="21"/>
      <c r="D671" s="21"/>
      <c r="E671" s="21"/>
    </row>
    <row r="672" spans="1:5" x14ac:dyDescent="0.25">
      <c r="A672" s="19"/>
      <c r="B672" s="20"/>
      <c r="C672" s="21"/>
      <c r="D672" s="21"/>
      <c r="E672" s="21"/>
    </row>
    <row r="673" spans="1:5" x14ac:dyDescent="0.25">
      <c r="A673" s="19"/>
      <c r="B673" s="20"/>
      <c r="C673" s="21"/>
      <c r="D673" s="21"/>
      <c r="E673" s="21"/>
    </row>
    <row r="674" spans="1:5" x14ac:dyDescent="0.25">
      <c r="A674" s="19"/>
      <c r="B674" s="20"/>
      <c r="C674" s="21"/>
      <c r="D674" s="21"/>
      <c r="E674" s="21"/>
    </row>
    <row r="675" spans="1:5" x14ac:dyDescent="0.25">
      <c r="A675" s="19"/>
      <c r="B675" s="20"/>
      <c r="C675" s="21"/>
      <c r="D675" s="21"/>
      <c r="E675" s="21"/>
    </row>
    <row r="676" spans="1:5" x14ac:dyDescent="0.25">
      <c r="A676" s="19"/>
      <c r="B676" s="20"/>
      <c r="C676" s="21"/>
      <c r="D676" s="21"/>
      <c r="E676" s="21"/>
    </row>
    <row r="677" spans="1:5" x14ac:dyDescent="0.25">
      <c r="A677" s="19"/>
      <c r="B677" s="20"/>
      <c r="C677" s="21"/>
      <c r="D677" s="21"/>
      <c r="E677" s="21"/>
    </row>
    <row r="678" spans="1:5" x14ac:dyDescent="0.25">
      <c r="A678" s="19"/>
      <c r="B678" s="20"/>
      <c r="C678" s="21"/>
      <c r="D678" s="21"/>
      <c r="E678" s="21"/>
    </row>
    <row r="679" spans="1:5" x14ac:dyDescent="0.25">
      <c r="A679" s="19"/>
      <c r="B679" s="20"/>
      <c r="C679" s="21"/>
      <c r="D679" s="21"/>
      <c r="E679" s="21"/>
    </row>
    <row r="680" spans="1:5" x14ac:dyDescent="0.25">
      <c r="A680" s="19"/>
      <c r="B680" s="20"/>
      <c r="C680" s="21"/>
      <c r="D680" s="21"/>
      <c r="E680" s="21"/>
    </row>
    <row r="681" spans="1:5" x14ac:dyDescent="0.25">
      <c r="A681" s="19"/>
      <c r="B681" s="20"/>
      <c r="C681" s="21"/>
      <c r="D681" s="21"/>
      <c r="E681" s="21"/>
    </row>
    <row r="682" spans="1:5" x14ac:dyDescent="0.25">
      <c r="A682" s="19"/>
      <c r="B682" s="20"/>
      <c r="C682" s="21"/>
      <c r="D682" s="21"/>
      <c r="E682" s="21"/>
    </row>
    <row r="683" spans="1:5" x14ac:dyDescent="0.25">
      <c r="A683" s="19"/>
      <c r="B683" s="20"/>
      <c r="C683" s="21"/>
      <c r="D683" s="21"/>
      <c r="E683" s="21"/>
    </row>
    <row r="684" spans="1:5" x14ac:dyDescent="0.25">
      <c r="A684" s="19"/>
      <c r="B684" s="20"/>
      <c r="C684" s="21"/>
      <c r="D684" s="21"/>
      <c r="E684" s="21"/>
    </row>
    <row r="685" spans="1:5" x14ac:dyDescent="0.25">
      <c r="A685" s="19"/>
      <c r="B685" s="20"/>
      <c r="C685" s="21"/>
      <c r="D685" s="21"/>
      <c r="E685" s="21"/>
    </row>
    <row r="686" spans="1:5" x14ac:dyDescent="0.25">
      <c r="A686" s="19"/>
      <c r="B686" s="20"/>
      <c r="C686" s="21"/>
      <c r="D686" s="21"/>
      <c r="E686" s="21"/>
    </row>
    <row r="687" spans="1:5" x14ac:dyDescent="0.25">
      <c r="A687" s="19"/>
      <c r="B687" s="20"/>
      <c r="C687" s="21"/>
      <c r="D687" s="21"/>
      <c r="E687" s="21"/>
    </row>
    <row r="688" spans="1:5" x14ac:dyDescent="0.25">
      <c r="A688" s="19"/>
      <c r="B688" s="20"/>
      <c r="C688" s="21"/>
      <c r="D688" s="21"/>
      <c r="E688" s="21"/>
    </row>
    <row r="689" spans="1:5" x14ac:dyDescent="0.25">
      <c r="A689" s="19"/>
      <c r="B689" s="20"/>
      <c r="C689" s="21"/>
      <c r="D689" s="21"/>
      <c r="E689" s="21"/>
    </row>
    <row r="690" spans="1:5" x14ac:dyDescent="0.25">
      <c r="A690" s="19"/>
      <c r="B690" s="20"/>
      <c r="C690" s="21"/>
      <c r="D690" s="21"/>
      <c r="E690" s="21"/>
    </row>
    <row r="691" spans="1:5" x14ac:dyDescent="0.25">
      <c r="A691" s="19"/>
      <c r="B691" s="20"/>
      <c r="C691" s="21"/>
      <c r="D691" s="21"/>
      <c r="E691" s="21"/>
    </row>
    <row r="692" spans="1:5" x14ac:dyDescent="0.25">
      <c r="A692" s="19"/>
      <c r="B692" s="20"/>
      <c r="C692" s="21"/>
      <c r="D692" s="21"/>
      <c r="E692" s="21"/>
    </row>
    <row r="693" spans="1:5" x14ac:dyDescent="0.25">
      <c r="A693" s="19"/>
      <c r="B693" s="20"/>
      <c r="C693" s="21"/>
      <c r="D693" s="21"/>
      <c r="E693" s="21"/>
    </row>
    <row r="694" spans="1:5" x14ac:dyDescent="0.25">
      <c r="A694" s="19"/>
      <c r="B694" s="20"/>
      <c r="C694" s="21"/>
      <c r="D694" s="21"/>
      <c r="E694" s="21"/>
    </row>
    <row r="695" spans="1:5" x14ac:dyDescent="0.25">
      <c r="A695" s="19"/>
      <c r="B695" s="20"/>
      <c r="C695" s="21"/>
      <c r="D695" s="21"/>
      <c r="E695" s="21"/>
    </row>
    <row r="696" spans="1:5" x14ac:dyDescent="0.25">
      <c r="A696" s="19"/>
      <c r="B696" s="20"/>
      <c r="C696" s="21"/>
      <c r="D696" s="21"/>
      <c r="E696" s="21"/>
    </row>
    <row r="697" spans="1:5" x14ac:dyDescent="0.25">
      <c r="A697" s="19"/>
      <c r="B697" s="20"/>
      <c r="C697" s="21"/>
      <c r="D697" s="21"/>
      <c r="E697" s="21"/>
    </row>
    <row r="698" spans="1:5" x14ac:dyDescent="0.25">
      <c r="A698" s="19"/>
      <c r="B698" s="20"/>
      <c r="C698" s="21"/>
      <c r="D698" s="21"/>
      <c r="E698" s="21"/>
    </row>
    <row r="699" spans="1:5" x14ac:dyDescent="0.25">
      <c r="A699" s="19"/>
      <c r="B699" s="20"/>
      <c r="C699" s="21"/>
      <c r="D699" s="21"/>
      <c r="E699" s="21"/>
    </row>
    <row r="700" spans="1:5" x14ac:dyDescent="0.25">
      <c r="A700" s="19"/>
      <c r="B700" s="20"/>
      <c r="C700" s="21"/>
      <c r="D700" s="21"/>
      <c r="E700" s="21"/>
    </row>
    <row r="701" spans="1:5" x14ac:dyDescent="0.25">
      <c r="A701" s="19"/>
      <c r="B701" s="20"/>
      <c r="C701" s="21"/>
      <c r="D701" s="21"/>
      <c r="E701" s="21"/>
    </row>
    <row r="702" spans="1:5" x14ac:dyDescent="0.25">
      <c r="A702" s="19"/>
      <c r="B702" s="20"/>
      <c r="C702" s="21"/>
      <c r="D702" s="21"/>
      <c r="E702" s="21"/>
    </row>
    <row r="703" spans="1:5" x14ac:dyDescent="0.25">
      <c r="A703" s="19"/>
      <c r="B703" s="20"/>
      <c r="C703" s="21"/>
      <c r="D703" s="21"/>
      <c r="E703" s="21"/>
    </row>
    <row r="704" spans="1:5" x14ac:dyDescent="0.25">
      <c r="A704" s="19"/>
      <c r="B704" s="20"/>
      <c r="C704" s="21"/>
      <c r="D704" s="21"/>
      <c r="E704" s="21"/>
    </row>
    <row r="705" spans="1:5" x14ac:dyDescent="0.25">
      <c r="A705" s="19"/>
      <c r="B705" s="20"/>
      <c r="C705" s="21"/>
      <c r="D705" s="21"/>
      <c r="E705" s="21"/>
    </row>
    <row r="706" spans="1:5" x14ac:dyDescent="0.25">
      <c r="A706" s="19"/>
      <c r="B706" s="20"/>
      <c r="C706" s="21"/>
      <c r="D706" s="21"/>
      <c r="E706" s="21"/>
    </row>
    <row r="707" spans="1:5" x14ac:dyDescent="0.25">
      <c r="A707" s="19"/>
      <c r="B707" s="20"/>
      <c r="C707" s="21"/>
      <c r="D707" s="21"/>
      <c r="E707" s="21"/>
    </row>
    <row r="708" spans="1:5" x14ac:dyDescent="0.25">
      <c r="A708" s="19"/>
      <c r="B708" s="20"/>
      <c r="C708" s="21"/>
      <c r="D708" s="21"/>
      <c r="E708" s="21"/>
    </row>
    <row r="709" spans="1:5" x14ac:dyDescent="0.25">
      <c r="A709" s="19"/>
      <c r="B709" s="20"/>
      <c r="C709" s="21"/>
      <c r="D709" s="21"/>
      <c r="E709" s="21"/>
    </row>
    <row r="710" spans="1:5" x14ac:dyDescent="0.25">
      <c r="A710" s="19"/>
      <c r="B710" s="20"/>
      <c r="C710" s="21"/>
      <c r="D710" s="21"/>
      <c r="E710" s="21"/>
    </row>
    <row r="711" spans="1:5" x14ac:dyDescent="0.25">
      <c r="A711" s="19"/>
      <c r="B711" s="20"/>
      <c r="C711" s="21"/>
      <c r="D711" s="21"/>
      <c r="E711" s="21"/>
    </row>
    <row r="712" spans="1:5" x14ac:dyDescent="0.25">
      <c r="A712" s="19"/>
      <c r="B712" s="20"/>
      <c r="C712" s="21"/>
      <c r="D712" s="21"/>
      <c r="E712" s="21"/>
    </row>
    <row r="713" spans="1:5" x14ac:dyDescent="0.25">
      <c r="A713" s="19"/>
      <c r="B713" s="20"/>
      <c r="C713" s="21"/>
      <c r="D713" s="21"/>
      <c r="E713" s="21"/>
    </row>
    <row r="714" spans="1:5" x14ac:dyDescent="0.25">
      <c r="A714" s="19"/>
      <c r="B714" s="20"/>
      <c r="C714" s="21"/>
      <c r="D714" s="21"/>
      <c r="E714" s="21"/>
    </row>
    <row r="715" spans="1:5" x14ac:dyDescent="0.25">
      <c r="A715" s="19"/>
      <c r="B715" s="20"/>
      <c r="C715" s="21"/>
      <c r="D715" s="21"/>
      <c r="E715" s="21"/>
    </row>
    <row r="716" spans="1:5" x14ac:dyDescent="0.25">
      <c r="A716" s="19"/>
      <c r="B716" s="20"/>
      <c r="C716" s="21"/>
      <c r="D716" s="21"/>
      <c r="E716" s="21"/>
    </row>
    <row r="717" spans="1:5" x14ac:dyDescent="0.25">
      <c r="A717" s="19"/>
      <c r="B717" s="20"/>
      <c r="C717" s="21"/>
      <c r="D717" s="21"/>
      <c r="E717" s="21"/>
    </row>
    <row r="718" spans="1:5" x14ac:dyDescent="0.25">
      <c r="A718" s="19"/>
      <c r="B718" s="20"/>
      <c r="C718" s="21"/>
      <c r="D718" s="21"/>
      <c r="E718" s="21"/>
    </row>
    <row r="719" spans="1:5" x14ac:dyDescent="0.25">
      <c r="A719" s="19"/>
      <c r="B719" s="20"/>
      <c r="C719" s="21"/>
      <c r="D719" s="21"/>
      <c r="E719" s="21"/>
    </row>
    <row r="720" spans="1:5" x14ac:dyDescent="0.25">
      <c r="A720" s="19"/>
      <c r="B720" s="20"/>
      <c r="C720" s="21"/>
      <c r="D720" s="21"/>
      <c r="E720" s="21"/>
    </row>
    <row r="721" spans="1:5" x14ac:dyDescent="0.25">
      <c r="A721" s="19"/>
      <c r="B721" s="20"/>
      <c r="C721" s="21"/>
      <c r="D721" s="21"/>
      <c r="E721" s="21"/>
    </row>
    <row r="722" spans="1:5" x14ac:dyDescent="0.25">
      <c r="A722" s="19"/>
      <c r="B722" s="20"/>
      <c r="C722" s="21"/>
      <c r="D722" s="21"/>
      <c r="E722" s="21"/>
    </row>
    <row r="723" spans="1:5" x14ac:dyDescent="0.25">
      <c r="A723" s="19"/>
      <c r="B723" s="20"/>
      <c r="C723" s="21"/>
      <c r="D723" s="21"/>
      <c r="E723" s="21"/>
    </row>
    <row r="724" spans="1:5" x14ac:dyDescent="0.25">
      <c r="A724" s="19"/>
      <c r="B724" s="20"/>
      <c r="C724" s="21"/>
      <c r="D724" s="21"/>
      <c r="E724" s="21"/>
    </row>
    <row r="725" spans="1:5" x14ac:dyDescent="0.25">
      <c r="A725" s="19"/>
      <c r="B725" s="20"/>
      <c r="C725" s="21"/>
      <c r="D725" s="21"/>
      <c r="E725" s="21"/>
    </row>
    <row r="726" spans="1:5" x14ac:dyDescent="0.25">
      <c r="A726" s="19"/>
      <c r="B726" s="20"/>
      <c r="C726" s="21"/>
      <c r="D726" s="21"/>
      <c r="E726" s="21"/>
    </row>
    <row r="727" spans="1:5" x14ac:dyDescent="0.25">
      <c r="A727" s="19"/>
      <c r="B727" s="20"/>
      <c r="C727" s="21"/>
      <c r="D727" s="21"/>
      <c r="E727" s="21"/>
    </row>
    <row r="728" spans="1:5" x14ac:dyDescent="0.25">
      <c r="A728" s="19"/>
      <c r="B728" s="20"/>
      <c r="C728" s="21"/>
      <c r="D728" s="21"/>
      <c r="E728" s="21"/>
    </row>
    <row r="729" spans="1:5" x14ac:dyDescent="0.25">
      <c r="A729" s="19"/>
      <c r="B729" s="20"/>
      <c r="C729" s="21"/>
      <c r="D729" s="21"/>
      <c r="E729" s="21"/>
    </row>
    <row r="730" spans="1:5" x14ac:dyDescent="0.25">
      <c r="A730" s="19"/>
      <c r="B730" s="20"/>
      <c r="C730" s="21"/>
      <c r="D730" s="21"/>
      <c r="E730" s="21"/>
    </row>
    <row r="731" spans="1:5" x14ac:dyDescent="0.25">
      <c r="A731" s="19"/>
      <c r="B731" s="20"/>
      <c r="C731" s="21"/>
      <c r="D731" s="21"/>
      <c r="E731" s="21"/>
    </row>
    <row r="732" spans="1:5" x14ac:dyDescent="0.25">
      <c r="A732" s="19"/>
      <c r="B732" s="20"/>
      <c r="C732" s="21"/>
      <c r="D732" s="21"/>
      <c r="E732" s="21"/>
    </row>
    <row r="733" spans="1:5" x14ac:dyDescent="0.25">
      <c r="A733" s="19"/>
      <c r="B733" s="20"/>
      <c r="C733" s="21"/>
      <c r="D733" s="21"/>
      <c r="E733" s="21"/>
    </row>
    <row r="734" spans="1:5" x14ac:dyDescent="0.25">
      <c r="A734" s="19"/>
      <c r="B734" s="20"/>
      <c r="C734" s="21"/>
      <c r="D734" s="21"/>
      <c r="E734" s="21"/>
    </row>
    <row r="735" spans="1:5" x14ac:dyDescent="0.25">
      <c r="A735" s="19"/>
      <c r="B735" s="20"/>
      <c r="C735" s="21"/>
      <c r="D735" s="21"/>
      <c r="E735" s="21"/>
    </row>
    <row r="736" spans="1:5" x14ac:dyDescent="0.25">
      <c r="A736" s="19"/>
      <c r="B736" s="20"/>
      <c r="C736" s="21"/>
      <c r="D736" s="21"/>
      <c r="E736" s="21"/>
    </row>
    <row r="737" spans="1:5" x14ac:dyDescent="0.25">
      <c r="A737" s="19"/>
      <c r="B737" s="20"/>
      <c r="C737" s="21"/>
      <c r="D737" s="21"/>
      <c r="E737" s="21"/>
    </row>
    <row r="738" spans="1:5" x14ac:dyDescent="0.25">
      <c r="A738" s="19"/>
      <c r="B738" s="20"/>
      <c r="C738" s="21"/>
      <c r="D738" s="21"/>
      <c r="E738" s="21"/>
    </row>
    <row r="739" spans="1:5" x14ac:dyDescent="0.25">
      <c r="A739" s="19"/>
      <c r="B739" s="20"/>
      <c r="C739" s="21"/>
      <c r="D739" s="21"/>
      <c r="E739" s="21"/>
    </row>
    <row r="740" spans="1:5" x14ac:dyDescent="0.25">
      <c r="A740" s="19"/>
      <c r="B740" s="20"/>
      <c r="C740" s="21"/>
      <c r="D740" s="21"/>
      <c r="E740" s="21"/>
    </row>
    <row r="741" spans="1:5" x14ac:dyDescent="0.25">
      <c r="A741" s="19"/>
      <c r="B741" s="20"/>
      <c r="C741" s="21"/>
      <c r="D741" s="21"/>
      <c r="E741" s="21"/>
    </row>
    <row r="742" spans="1:5" x14ac:dyDescent="0.25">
      <c r="A742" s="19"/>
      <c r="B742" s="20"/>
      <c r="C742" s="21"/>
      <c r="D742" s="21"/>
      <c r="E742" s="21"/>
    </row>
    <row r="743" spans="1:5" x14ac:dyDescent="0.25">
      <c r="A743" s="19"/>
      <c r="B743" s="20"/>
      <c r="C743" s="21"/>
      <c r="D743" s="21"/>
      <c r="E743" s="21"/>
    </row>
    <row r="744" spans="1:5" x14ac:dyDescent="0.25">
      <c r="A744" s="19"/>
      <c r="B744" s="20"/>
      <c r="C744" s="21"/>
      <c r="D744" s="21"/>
      <c r="E744" s="21"/>
    </row>
    <row r="745" spans="1:5" x14ac:dyDescent="0.25">
      <c r="A745" s="19"/>
      <c r="B745" s="20"/>
      <c r="C745" s="21"/>
      <c r="D745" s="21"/>
      <c r="E745" s="21"/>
    </row>
    <row r="746" spans="1:5" x14ac:dyDescent="0.25">
      <c r="A746" s="19"/>
      <c r="B746" s="20"/>
      <c r="C746" s="21"/>
      <c r="D746" s="21"/>
      <c r="E746" s="21"/>
    </row>
    <row r="747" spans="1:5" x14ac:dyDescent="0.25">
      <c r="A747" s="19"/>
      <c r="B747" s="20"/>
      <c r="C747" s="21"/>
      <c r="D747" s="21"/>
      <c r="E747" s="21"/>
    </row>
    <row r="748" spans="1:5" x14ac:dyDescent="0.25">
      <c r="A748" s="19"/>
      <c r="B748" s="20"/>
      <c r="C748" s="21"/>
      <c r="D748" s="21"/>
      <c r="E748" s="21"/>
    </row>
    <row r="749" spans="1:5" x14ac:dyDescent="0.25">
      <c r="A749" s="19"/>
      <c r="B749" s="20"/>
      <c r="C749" s="21"/>
      <c r="D749" s="21"/>
      <c r="E749" s="21"/>
    </row>
    <row r="750" spans="1:5" x14ac:dyDescent="0.25">
      <c r="A750" s="19"/>
      <c r="B750" s="20"/>
      <c r="C750" s="21"/>
      <c r="D750" s="21"/>
      <c r="E750" s="21"/>
    </row>
    <row r="751" spans="1:5" x14ac:dyDescent="0.25">
      <c r="A751" s="19"/>
      <c r="B751" s="20"/>
      <c r="C751" s="21"/>
      <c r="D751" s="21"/>
      <c r="E751" s="21"/>
    </row>
    <row r="752" spans="1:5" x14ac:dyDescent="0.25">
      <c r="A752" s="19"/>
      <c r="B752" s="20"/>
      <c r="C752" s="21"/>
      <c r="D752" s="21"/>
      <c r="E752" s="21"/>
    </row>
    <row r="753" spans="1:5" x14ac:dyDescent="0.25">
      <c r="A753" s="19"/>
      <c r="B753" s="20"/>
      <c r="C753" s="21"/>
      <c r="D753" s="21"/>
      <c r="E753" s="21"/>
    </row>
    <row r="754" spans="1:5" x14ac:dyDescent="0.25">
      <c r="A754" s="19"/>
      <c r="B754" s="20"/>
      <c r="C754" s="21"/>
      <c r="D754" s="21"/>
      <c r="E754" s="21"/>
    </row>
    <row r="755" spans="1:5" x14ac:dyDescent="0.25">
      <c r="A755" s="19"/>
      <c r="B755" s="20"/>
      <c r="C755" s="21"/>
      <c r="D755" s="21"/>
      <c r="E755" s="21"/>
    </row>
    <row r="756" spans="1:5" x14ac:dyDescent="0.25">
      <c r="A756" s="19"/>
      <c r="B756" s="20"/>
      <c r="C756" s="21"/>
      <c r="D756" s="21"/>
      <c r="E756" s="21"/>
    </row>
    <row r="757" spans="1:5" x14ac:dyDescent="0.25">
      <c r="A757" s="19"/>
      <c r="B757" s="20"/>
      <c r="C757" s="21"/>
      <c r="D757" s="21"/>
      <c r="E757" s="21"/>
    </row>
    <row r="758" spans="1:5" x14ac:dyDescent="0.25">
      <c r="A758" s="19"/>
      <c r="B758" s="20"/>
      <c r="C758" s="21"/>
      <c r="D758" s="21"/>
      <c r="E758" s="21"/>
    </row>
    <row r="759" spans="1:5" x14ac:dyDescent="0.25">
      <c r="A759" s="19"/>
      <c r="B759" s="20"/>
      <c r="C759" s="21"/>
      <c r="D759" s="21"/>
      <c r="E759" s="21"/>
    </row>
    <row r="760" spans="1:5" x14ac:dyDescent="0.25">
      <c r="A760" s="19"/>
      <c r="B760" s="20"/>
      <c r="C760" s="21"/>
      <c r="D760" s="21"/>
      <c r="E760" s="21"/>
    </row>
    <row r="761" spans="1:5" x14ac:dyDescent="0.25">
      <c r="A761" s="19"/>
      <c r="B761" s="20"/>
      <c r="C761" s="21"/>
      <c r="D761" s="21"/>
      <c r="E761" s="21"/>
    </row>
    <row r="762" spans="1:5" x14ac:dyDescent="0.25">
      <c r="A762" s="19"/>
      <c r="B762" s="20"/>
      <c r="C762" s="21"/>
      <c r="D762" s="21"/>
      <c r="E762" s="21"/>
    </row>
    <row r="763" spans="1:5" x14ac:dyDescent="0.25">
      <c r="A763" s="19"/>
      <c r="B763" s="20"/>
      <c r="C763" s="21"/>
      <c r="D763" s="21"/>
      <c r="E763" s="21"/>
    </row>
    <row r="764" spans="1:5" x14ac:dyDescent="0.25">
      <c r="A764" s="19"/>
      <c r="B764" s="20"/>
      <c r="C764" s="21"/>
      <c r="D764" s="21"/>
      <c r="E764" s="21"/>
    </row>
    <row r="765" spans="1:5" x14ac:dyDescent="0.25">
      <c r="A765" s="19"/>
      <c r="B765" s="20"/>
      <c r="C765" s="21"/>
      <c r="D765" s="21"/>
      <c r="E765" s="21"/>
    </row>
    <row r="766" spans="1:5" x14ac:dyDescent="0.25">
      <c r="A766" s="19"/>
      <c r="B766" s="20"/>
      <c r="C766" s="21"/>
      <c r="D766" s="21"/>
      <c r="E766" s="21"/>
    </row>
    <row r="767" spans="1:5" x14ac:dyDescent="0.25">
      <c r="A767" s="19"/>
      <c r="B767" s="20"/>
      <c r="C767" s="21"/>
      <c r="D767" s="21"/>
      <c r="E767" s="21"/>
    </row>
    <row r="768" spans="1:5" x14ac:dyDescent="0.25">
      <c r="A768" s="19"/>
      <c r="B768" s="20"/>
      <c r="C768" s="21"/>
      <c r="D768" s="21"/>
      <c r="E768" s="21"/>
    </row>
    <row r="769" spans="1:5" x14ac:dyDescent="0.25">
      <c r="A769" s="19"/>
      <c r="B769" s="20"/>
      <c r="C769" s="21"/>
      <c r="D769" s="21"/>
      <c r="E769" s="21"/>
    </row>
    <row r="770" spans="1:5" x14ac:dyDescent="0.25">
      <c r="A770" s="19"/>
      <c r="B770" s="20"/>
      <c r="C770" s="21"/>
      <c r="D770" s="21"/>
      <c r="E770" s="21"/>
    </row>
    <row r="771" spans="1:5" x14ac:dyDescent="0.25">
      <c r="A771" s="19"/>
      <c r="B771" s="20"/>
      <c r="C771" s="21"/>
      <c r="D771" s="21"/>
      <c r="E771" s="21"/>
    </row>
    <row r="772" spans="1:5" x14ac:dyDescent="0.25">
      <c r="A772" s="19"/>
      <c r="B772" s="20"/>
      <c r="C772" s="21"/>
      <c r="D772" s="21"/>
      <c r="E772" s="21"/>
    </row>
    <row r="773" spans="1:5" x14ac:dyDescent="0.25">
      <c r="A773" s="19"/>
      <c r="B773" s="20"/>
      <c r="C773" s="21"/>
      <c r="D773" s="21"/>
      <c r="E773" s="21"/>
    </row>
    <row r="774" spans="1:5" x14ac:dyDescent="0.25">
      <c r="A774" s="19"/>
      <c r="B774" s="20"/>
      <c r="C774" s="21"/>
      <c r="D774" s="21"/>
      <c r="E774" s="21"/>
    </row>
    <row r="775" spans="1:5" x14ac:dyDescent="0.25">
      <c r="A775" s="19"/>
      <c r="B775" s="20"/>
      <c r="C775" s="21"/>
      <c r="D775" s="21"/>
      <c r="E775" s="21"/>
    </row>
    <row r="776" spans="1:5" x14ac:dyDescent="0.25">
      <c r="A776" s="19"/>
      <c r="B776" s="20"/>
      <c r="C776" s="21"/>
      <c r="D776" s="21"/>
      <c r="E776" s="21"/>
    </row>
    <row r="777" spans="1:5" x14ac:dyDescent="0.25">
      <c r="A777" s="19"/>
      <c r="B777" s="20"/>
      <c r="C777" s="21"/>
      <c r="D777" s="21"/>
      <c r="E777" s="21"/>
    </row>
    <row r="778" spans="1:5" x14ac:dyDescent="0.25">
      <c r="A778" s="19"/>
      <c r="B778" s="20"/>
      <c r="C778" s="21"/>
      <c r="D778" s="21"/>
      <c r="E778" s="21"/>
    </row>
    <row r="779" spans="1:5" x14ac:dyDescent="0.25">
      <c r="A779" s="19"/>
      <c r="B779" s="20"/>
      <c r="C779" s="21"/>
      <c r="D779" s="21"/>
      <c r="E779" s="21"/>
    </row>
    <row r="780" spans="1:5" x14ac:dyDescent="0.25">
      <c r="A780" s="19"/>
      <c r="B780" s="20"/>
      <c r="C780" s="21"/>
      <c r="D780" s="21"/>
      <c r="E780" s="21"/>
    </row>
    <row r="781" spans="1:5" x14ac:dyDescent="0.25">
      <c r="A781" s="19"/>
      <c r="B781" s="20"/>
      <c r="C781" s="21"/>
      <c r="D781" s="21"/>
      <c r="E781" s="21"/>
    </row>
    <row r="782" spans="1:5" x14ac:dyDescent="0.25">
      <c r="A782" s="19"/>
      <c r="B782" s="20"/>
      <c r="C782" s="21"/>
      <c r="D782" s="21"/>
      <c r="E782" s="21"/>
    </row>
    <row r="783" spans="1:5" x14ac:dyDescent="0.25">
      <c r="A783" s="19"/>
      <c r="B783" s="20"/>
      <c r="C783" s="21"/>
      <c r="D783" s="21"/>
      <c r="E783" s="21"/>
    </row>
    <row r="784" spans="1:5" x14ac:dyDescent="0.25">
      <c r="A784" s="19"/>
      <c r="B784" s="20"/>
      <c r="C784" s="21"/>
      <c r="D784" s="21"/>
      <c r="E784" s="21"/>
    </row>
    <row r="785" spans="1:5" x14ac:dyDescent="0.25">
      <c r="A785" s="19"/>
      <c r="B785" s="20"/>
      <c r="C785" s="21"/>
      <c r="D785" s="21"/>
      <c r="E785" s="21"/>
    </row>
    <row r="786" spans="1:5" x14ac:dyDescent="0.25">
      <c r="A786" s="19"/>
      <c r="B786" s="20"/>
      <c r="C786" s="21"/>
      <c r="D786" s="21"/>
      <c r="E786" s="21"/>
    </row>
    <row r="787" spans="1:5" x14ac:dyDescent="0.25">
      <c r="A787" s="19"/>
      <c r="B787" s="20"/>
      <c r="C787" s="21"/>
      <c r="D787" s="21"/>
      <c r="E787" s="21"/>
    </row>
    <row r="788" spans="1:5" x14ac:dyDescent="0.25">
      <c r="A788" s="19"/>
      <c r="B788" s="20"/>
      <c r="C788" s="21"/>
      <c r="D788" s="21"/>
      <c r="E788" s="21"/>
    </row>
    <row r="789" spans="1:5" x14ac:dyDescent="0.25">
      <c r="A789" s="19"/>
      <c r="B789" s="20"/>
      <c r="C789" s="21"/>
      <c r="D789" s="21"/>
      <c r="E789" s="21"/>
    </row>
    <row r="790" spans="1:5" x14ac:dyDescent="0.25">
      <c r="A790" s="19"/>
      <c r="B790" s="20"/>
      <c r="C790" s="21"/>
      <c r="D790" s="21"/>
      <c r="E790" s="21"/>
    </row>
    <row r="791" spans="1:5" x14ac:dyDescent="0.25">
      <c r="A791" s="19"/>
      <c r="B791" s="20"/>
      <c r="C791" s="21"/>
      <c r="D791" s="21"/>
      <c r="E791" s="21"/>
    </row>
    <row r="792" spans="1:5" x14ac:dyDescent="0.25">
      <c r="A792" s="19"/>
      <c r="B792" s="20"/>
      <c r="C792" s="21"/>
      <c r="D792" s="21"/>
      <c r="E792" s="21"/>
    </row>
    <row r="793" spans="1:5" x14ac:dyDescent="0.25">
      <c r="A793" s="19"/>
      <c r="B793" s="20"/>
      <c r="C793" s="21"/>
      <c r="D793" s="21"/>
      <c r="E793" s="21"/>
    </row>
    <row r="794" spans="1:5" x14ac:dyDescent="0.25">
      <c r="A794" s="19"/>
      <c r="B794" s="20"/>
      <c r="C794" s="21"/>
      <c r="D794" s="21"/>
      <c r="E794" s="21"/>
    </row>
    <row r="795" spans="1:5" x14ac:dyDescent="0.25">
      <c r="A795" s="19"/>
      <c r="B795" s="20"/>
      <c r="C795" s="21"/>
      <c r="D795" s="21"/>
      <c r="E795" s="21"/>
    </row>
    <row r="796" spans="1:5" x14ac:dyDescent="0.25">
      <c r="A796" s="19"/>
      <c r="B796" s="20"/>
      <c r="C796" s="21"/>
      <c r="D796" s="21"/>
      <c r="E796" s="21"/>
    </row>
    <row r="797" spans="1:5" x14ac:dyDescent="0.25">
      <c r="A797" s="19"/>
      <c r="B797" s="20"/>
      <c r="C797" s="21"/>
      <c r="D797" s="21"/>
      <c r="E797" s="21"/>
    </row>
    <row r="798" spans="1:5" x14ac:dyDescent="0.25">
      <c r="A798" s="19"/>
      <c r="B798" s="20"/>
      <c r="C798" s="21"/>
      <c r="D798" s="21"/>
      <c r="E798" s="21"/>
    </row>
    <row r="799" spans="1:5" x14ac:dyDescent="0.25">
      <c r="A799" s="19"/>
      <c r="B799" s="20"/>
      <c r="C799" s="21"/>
      <c r="D799" s="21"/>
      <c r="E799" s="21"/>
    </row>
    <row r="800" spans="1:5" x14ac:dyDescent="0.25">
      <c r="A800" s="19"/>
      <c r="B800" s="20"/>
      <c r="C800" s="21"/>
      <c r="D800" s="21"/>
      <c r="E800" s="21"/>
    </row>
    <row r="801" spans="1:5" x14ac:dyDescent="0.25">
      <c r="A801" s="19"/>
      <c r="B801" s="20"/>
      <c r="C801" s="21"/>
      <c r="D801" s="21"/>
      <c r="E801" s="21"/>
    </row>
    <row r="802" spans="1:5" x14ac:dyDescent="0.25">
      <c r="A802" s="19"/>
      <c r="B802" s="20"/>
      <c r="C802" s="21"/>
      <c r="D802" s="21"/>
      <c r="E802" s="21"/>
    </row>
    <row r="803" spans="1:5" x14ac:dyDescent="0.25">
      <c r="A803" s="19"/>
      <c r="B803" s="20"/>
      <c r="C803" s="21"/>
      <c r="D803" s="21"/>
      <c r="E803" s="21"/>
    </row>
    <row r="804" spans="1:5" x14ac:dyDescent="0.25">
      <c r="A804" s="19"/>
      <c r="B804" s="20"/>
      <c r="C804" s="21"/>
      <c r="D804" s="21"/>
      <c r="E804" s="21"/>
    </row>
    <row r="805" spans="1:5" x14ac:dyDescent="0.25">
      <c r="A805" s="19"/>
      <c r="B805" s="20"/>
      <c r="C805" s="21"/>
      <c r="D805" s="21"/>
      <c r="E805" s="21"/>
    </row>
    <row r="806" spans="1:5" x14ac:dyDescent="0.25">
      <c r="A806" s="19"/>
      <c r="B806" s="20"/>
      <c r="C806" s="21"/>
      <c r="D806" s="21"/>
      <c r="E806" s="21"/>
    </row>
    <row r="807" spans="1:5" x14ac:dyDescent="0.25">
      <c r="A807" s="19"/>
      <c r="B807" s="20"/>
      <c r="C807" s="21"/>
      <c r="D807" s="21"/>
      <c r="E807" s="21"/>
    </row>
    <row r="808" spans="1:5" x14ac:dyDescent="0.25">
      <c r="A808" s="19"/>
      <c r="B808" s="20"/>
      <c r="C808" s="21"/>
      <c r="D808" s="21"/>
      <c r="E808" s="21"/>
    </row>
    <row r="809" spans="1:5" x14ac:dyDescent="0.25">
      <c r="A809" s="19"/>
      <c r="B809" s="20"/>
      <c r="C809" s="21"/>
      <c r="D809" s="21"/>
      <c r="E809" s="21"/>
    </row>
    <row r="810" spans="1:5" x14ac:dyDescent="0.25">
      <c r="A810" s="19"/>
      <c r="B810" s="20"/>
      <c r="C810" s="21"/>
      <c r="D810" s="21"/>
      <c r="E810" s="21"/>
    </row>
    <row r="811" spans="1:5" x14ac:dyDescent="0.25">
      <c r="A811" s="19"/>
      <c r="B811" s="20"/>
      <c r="C811" s="21"/>
      <c r="D811" s="21"/>
      <c r="E811" s="21"/>
    </row>
    <row r="812" spans="1:5" x14ac:dyDescent="0.25">
      <c r="A812" s="19"/>
      <c r="B812" s="20"/>
      <c r="C812" s="21"/>
      <c r="D812" s="21"/>
      <c r="E812" s="21"/>
    </row>
    <row r="813" spans="1:5" x14ac:dyDescent="0.25">
      <c r="A813" s="19"/>
      <c r="B813" s="20"/>
      <c r="C813" s="21"/>
      <c r="D813" s="21"/>
      <c r="E813" s="21"/>
    </row>
    <row r="814" spans="1:5" x14ac:dyDescent="0.25">
      <c r="A814" s="19"/>
      <c r="B814" s="20"/>
      <c r="C814" s="21"/>
      <c r="D814" s="21"/>
      <c r="E814" s="21"/>
    </row>
    <row r="815" spans="1:5" x14ac:dyDescent="0.25">
      <c r="A815" s="19"/>
      <c r="B815" s="20"/>
      <c r="C815" s="21"/>
      <c r="D815" s="21"/>
      <c r="E815" s="21"/>
    </row>
    <row r="816" spans="1:5" x14ac:dyDescent="0.25">
      <c r="A816" s="19"/>
      <c r="B816" s="20"/>
      <c r="C816" s="21"/>
      <c r="D816" s="21"/>
      <c r="E816" s="21"/>
    </row>
    <row r="817" spans="1:5" x14ac:dyDescent="0.25">
      <c r="A817" s="19"/>
      <c r="B817" s="20"/>
      <c r="C817" s="21"/>
      <c r="D817" s="21"/>
      <c r="E817" s="21"/>
    </row>
    <row r="818" spans="1:5" x14ac:dyDescent="0.25">
      <c r="A818" s="19"/>
      <c r="B818" s="20"/>
      <c r="C818" s="21"/>
      <c r="D818" s="21"/>
      <c r="E818" s="21"/>
    </row>
    <row r="819" spans="1:5" x14ac:dyDescent="0.25">
      <c r="A819" s="19"/>
      <c r="B819" s="20"/>
      <c r="C819" s="21"/>
      <c r="D819" s="21"/>
      <c r="E819" s="21"/>
    </row>
    <row r="820" spans="1:5" x14ac:dyDescent="0.25">
      <c r="A820" s="19"/>
      <c r="B820" s="20"/>
      <c r="C820" s="21"/>
      <c r="D820" s="21"/>
      <c r="E820" s="21"/>
    </row>
    <row r="821" spans="1:5" x14ac:dyDescent="0.25">
      <c r="A821" s="19"/>
      <c r="B821" s="20"/>
      <c r="C821" s="21"/>
      <c r="D821" s="21"/>
      <c r="E821" s="21"/>
    </row>
  </sheetData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70"/>
  <sheetViews>
    <sheetView workbookViewId="0">
      <selection activeCell="C10" sqref="C10"/>
    </sheetView>
  </sheetViews>
  <sheetFormatPr defaultRowHeight="15" x14ac:dyDescent="0.25"/>
  <cols>
    <col min="1" max="1" width="12.28515625" style="22" customWidth="1"/>
    <col min="2" max="2" width="15.140625" style="22" customWidth="1"/>
    <col min="3" max="3" width="26.28515625" style="22" customWidth="1"/>
    <col min="4" max="4" width="10.140625" style="2" customWidth="1"/>
  </cols>
  <sheetData>
    <row r="2" spans="1:4" x14ac:dyDescent="0.25">
      <c r="A2" s="154" t="s">
        <v>201</v>
      </c>
    </row>
    <row r="4" spans="1:4" x14ac:dyDescent="0.25">
      <c r="A4" s="23" t="s">
        <v>203</v>
      </c>
      <c r="B4" s="24" t="s">
        <v>202</v>
      </c>
      <c r="C4" s="24"/>
      <c r="D4" s="3"/>
    </row>
    <row r="5" spans="1:4" x14ac:dyDescent="0.25">
      <c r="A5" s="38" t="s">
        <v>0</v>
      </c>
      <c r="B5" s="26">
        <v>1.3459778860217163E-2</v>
      </c>
      <c r="C5" s="27"/>
      <c r="D5" s="4"/>
    </row>
    <row r="6" spans="1:4" x14ac:dyDescent="0.25">
      <c r="A6" s="38">
        <v>0</v>
      </c>
      <c r="B6" s="26">
        <v>2.9556841487515206E-2</v>
      </c>
      <c r="C6" s="27"/>
      <c r="D6" s="4"/>
    </row>
    <row r="7" spans="1:4" x14ac:dyDescent="0.25">
      <c r="A7" s="38">
        <v>1</v>
      </c>
      <c r="B7" s="26">
        <v>3.8940616834437773E-2</v>
      </c>
      <c r="C7" s="27"/>
      <c r="D7" s="4"/>
    </row>
    <row r="8" spans="1:4" x14ac:dyDescent="0.25">
      <c r="A8" s="38">
        <v>2</v>
      </c>
      <c r="B8" s="26">
        <v>5.841523218049669E-3</v>
      </c>
      <c r="C8" s="27"/>
      <c r="D8" s="4"/>
    </row>
    <row r="9" spans="1:4" x14ac:dyDescent="0.25">
      <c r="A9" s="38">
        <v>3</v>
      </c>
      <c r="B9" s="26">
        <v>1.5836067305074093E-2</v>
      </c>
      <c r="C9" s="27"/>
      <c r="D9" s="4"/>
    </row>
    <row r="10" spans="1:4" x14ac:dyDescent="0.25">
      <c r="A10" s="38">
        <v>4</v>
      </c>
      <c r="B10" s="26">
        <v>6.7734259218264384E-2</v>
      </c>
      <c r="C10" s="27"/>
      <c r="D10" s="4"/>
    </row>
    <row r="11" spans="1:4" x14ac:dyDescent="0.25">
      <c r="A11" s="38">
        <v>5</v>
      </c>
      <c r="B11" s="26">
        <v>0.14537688027902548</v>
      </c>
      <c r="C11" s="27"/>
      <c r="D11" s="4"/>
    </row>
    <row r="12" spans="1:4" x14ac:dyDescent="0.25">
      <c r="A12" s="38">
        <v>6</v>
      </c>
      <c r="B12" s="26">
        <v>2.9239556308409076E-2</v>
      </c>
      <c r="C12" s="27"/>
      <c r="D12" s="4"/>
    </row>
    <row r="13" spans="1:4" x14ac:dyDescent="0.25">
      <c r="A13" s="38">
        <v>7</v>
      </c>
      <c r="B13" s="26">
        <v>2.3316729053329585E-2</v>
      </c>
      <c r="C13" s="27"/>
      <c r="D13" s="4"/>
    </row>
    <row r="14" spans="1:4" x14ac:dyDescent="0.25">
      <c r="A14" s="38">
        <v>8</v>
      </c>
      <c r="B14" s="26">
        <v>6.4614913654442274E-2</v>
      </c>
      <c r="C14" s="27"/>
      <c r="D14" s="4"/>
    </row>
    <row r="15" spans="1:4" x14ac:dyDescent="0.25">
      <c r="A15" s="38">
        <v>9</v>
      </c>
      <c r="B15" s="26">
        <v>5.0018503443407851E-2</v>
      </c>
      <c r="C15" s="27"/>
      <c r="D15" s="4"/>
    </row>
    <row r="16" spans="1:4" x14ac:dyDescent="0.25">
      <c r="A16" s="38">
        <v>10</v>
      </c>
      <c r="B16" s="26">
        <v>0.13637064228791151</v>
      </c>
      <c r="C16" s="27"/>
      <c r="D16" s="4"/>
    </row>
    <row r="17" spans="1:4" x14ac:dyDescent="0.25">
      <c r="A17" s="38">
        <v>11</v>
      </c>
      <c r="B17" s="26">
        <v>1.7323319399316223E-2</v>
      </c>
      <c r="C17" s="27"/>
      <c r="D17" s="4"/>
    </row>
    <row r="18" spans="1:4" x14ac:dyDescent="0.25">
      <c r="A18" s="38">
        <v>12</v>
      </c>
      <c r="B18" s="26">
        <v>5.8408243651733041E-2</v>
      </c>
      <c r="C18" s="27"/>
      <c r="D18" s="4"/>
    </row>
    <row r="19" spans="1:4" x14ac:dyDescent="0.25">
      <c r="A19" s="38">
        <v>13</v>
      </c>
      <c r="B19" s="26">
        <v>3.3332815462680417E-2</v>
      </c>
      <c r="C19" s="27"/>
      <c r="D19" s="4"/>
    </row>
    <row r="20" spans="1:4" x14ac:dyDescent="0.25">
      <c r="A20" s="38">
        <v>14</v>
      </c>
      <c r="B20" s="26">
        <v>3.4005651222439176E-2</v>
      </c>
      <c r="C20" s="27"/>
      <c r="D20" s="4"/>
    </row>
    <row r="21" spans="1:4" x14ac:dyDescent="0.25">
      <c r="A21" s="38">
        <v>15</v>
      </c>
      <c r="B21" s="26">
        <v>6.9623323977846846E-2</v>
      </c>
      <c r="C21" s="27"/>
      <c r="D21" s="4"/>
    </row>
    <row r="22" spans="1:4" x14ac:dyDescent="0.25">
      <c r="A22" s="38">
        <v>16</v>
      </c>
      <c r="B22" s="26">
        <v>2.0398544810715805E-2</v>
      </c>
      <c r="C22" s="27"/>
      <c r="D22" s="4"/>
    </row>
    <row r="23" spans="1:4" x14ac:dyDescent="0.25">
      <c r="A23" s="38">
        <v>17</v>
      </c>
      <c r="B23" s="26">
        <v>8.316721702288591E-3</v>
      </c>
      <c r="C23" s="27"/>
      <c r="D23" s="4"/>
    </row>
    <row r="24" spans="1:4" x14ac:dyDescent="0.25">
      <c r="A24" s="38">
        <v>18</v>
      </c>
      <c r="B24" s="26">
        <v>2.3906646724837433E-2</v>
      </c>
      <c r="C24" s="27"/>
      <c r="D24" s="4"/>
    </row>
    <row r="25" spans="1:4" x14ac:dyDescent="0.25">
      <c r="A25" s="38">
        <v>19</v>
      </c>
      <c r="B25" s="26">
        <v>1.5555883145766176E-2</v>
      </c>
      <c r="C25" s="27"/>
      <c r="D25" s="4"/>
    </row>
    <row r="26" spans="1:4" x14ac:dyDescent="0.25">
      <c r="A26" s="38">
        <v>20</v>
      </c>
      <c r="B26" s="26">
        <v>2.3098991691821186E-2</v>
      </c>
      <c r="C26" s="27"/>
      <c r="D26" s="4"/>
    </row>
    <row r="27" spans="1:4" x14ac:dyDescent="0.25">
      <c r="A27" s="38">
        <v>21</v>
      </c>
      <c r="B27" s="26">
        <v>1.0273448418056977E-2</v>
      </c>
      <c r="C27" s="27"/>
      <c r="D27" s="4"/>
    </row>
    <row r="28" spans="1:4" x14ac:dyDescent="0.25">
      <c r="A28" s="38">
        <v>22</v>
      </c>
      <c r="B28" s="26">
        <v>6.9754464661674984E-3</v>
      </c>
      <c r="C28" s="27"/>
      <c r="D28" s="4"/>
    </row>
    <row r="29" spans="1:4" x14ac:dyDescent="0.25">
      <c r="A29" s="38">
        <v>23</v>
      </c>
      <c r="B29" s="26">
        <v>1.0428507498886019E-2</v>
      </c>
      <c r="C29" s="27"/>
      <c r="D29" s="4"/>
    </row>
    <row r="30" spans="1:4" x14ac:dyDescent="0.25">
      <c r="A30" s="38">
        <v>24</v>
      </c>
      <c r="B30" s="26">
        <v>1.2273739897200972E-2</v>
      </c>
      <c r="C30" s="27"/>
      <c r="D30" s="4"/>
    </row>
    <row r="31" spans="1:4" x14ac:dyDescent="0.25">
      <c r="A31" s="38">
        <v>25</v>
      </c>
      <c r="B31" s="26">
        <v>7.6362786101814122E-3</v>
      </c>
      <c r="C31" s="27"/>
      <c r="D31" s="4"/>
    </row>
    <row r="32" spans="1:4" x14ac:dyDescent="0.25">
      <c r="A32" s="38" t="s">
        <v>1</v>
      </c>
      <c r="B32" s="26">
        <v>2.8136125369978077E-2</v>
      </c>
      <c r="C32" s="27"/>
      <c r="D32" s="4"/>
    </row>
    <row r="33" spans="1:4" x14ac:dyDescent="0.25">
      <c r="A33" s="25"/>
      <c r="B33" s="26"/>
      <c r="C33" s="27"/>
      <c r="D33" s="4"/>
    </row>
    <row r="34" spans="1:4" x14ac:dyDescent="0.25">
      <c r="A34" s="25"/>
      <c r="B34" s="26"/>
      <c r="C34" s="27"/>
      <c r="D34" s="4"/>
    </row>
    <row r="35" spans="1:4" x14ac:dyDescent="0.25">
      <c r="A35" s="25"/>
      <c r="B35" s="26"/>
      <c r="C35" s="27"/>
      <c r="D35" s="4"/>
    </row>
    <row r="36" spans="1:4" x14ac:dyDescent="0.25">
      <c r="A36" s="25"/>
      <c r="B36" s="26"/>
      <c r="C36" s="28"/>
    </row>
    <row r="37" spans="1:4" x14ac:dyDescent="0.25">
      <c r="A37" s="25"/>
      <c r="B37" s="26"/>
      <c r="C37" s="28"/>
    </row>
    <row r="38" spans="1:4" x14ac:dyDescent="0.25">
      <c r="A38" s="25"/>
      <c r="B38" s="26"/>
      <c r="C38" s="28"/>
    </row>
    <row r="39" spans="1:4" x14ac:dyDescent="0.25">
      <c r="A39" s="25"/>
      <c r="B39" s="26"/>
      <c r="C39" s="28"/>
    </row>
    <row r="40" spans="1:4" x14ac:dyDescent="0.25">
      <c r="A40" s="25"/>
      <c r="B40" s="26"/>
      <c r="C40" s="28"/>
    </row>
    <row r="41" spans="1:4" x14ac:dyDescent="0.25">
      <c r="A41" s="25"/>
      <c r="B41" s="26"/>
      <c r="C41" s="28"/>
    </row>
    <row r="42" spans="1:4" x14ac:dyDescent="0.25">
      <c r="A42" s="25"/>
      <c r="B42" s="26"/>
      <c r="C42" s="28"/>
    </row>
    <row r="43" spans="1:4" x14ac:dyDescent="0.25">
      <c r="A43" s="25"/>
      <c r="B43" s="26"/>
      <c r="C43" s="28"/>
    </row>
    <row r="44" spans="1:4" x14ac:dyDescent="0.25">
      <c r="A44" s="25"/>
      <c r="B44" s="26"/>
      <c r="C44" s="28"/>
    </row>
    <row r="45" spans="1:4" x14ac:dyDescent="0.25">
      <c r="A45" s="25"/>
      <c r="B45" s="26"/>
      <c r="C45" s="28"/>
    </row>
    <row r="46" spans="1:4" x14ac:dyDescent="0.25">
      <c r="A46" s="25"/>
      <c r="B46" s="26"/>
      <c r="C46" s="28"/>
    </row>
    <row r="47" spans="1:4" x14ac:dyDescent="0.25">
      <c r="A47" s="25"/>
      <c r="B47" s="26"/>
      <c r="C47" s="28"/>
    </row>
    <row r="48" spans="1:4" x14ac:dyDescent="0.25">
      <c r="A48" s="25"/>
      <c r="B48" s="26"/>
      <c r="C48" s="28"/>
    </row>
    <row r="49" spans="1:3" x14ac:dyDescent="0.25">
      <c r="A49" s="25"/>
      <c r="B49" s="26"/>
      <c r="C49" s="28"/>
    </row>
    <row r="50" spans="1:3" x14ac:dyDescent="0.25">
      <c r="A50" s="25"/>
      <c r="B50" s="26"/>
      <c r="C50" s="28"/>
    </row>
    <row r="51" spans="1:3" x14ac:dyDescent="0.25">
      <c r="A51" s="25"/>
      <c r="B51" s="26"/>
      <c r="C51" s="28"/>
    </row>
    <row r="52" spans="1:3" x14ac:dyDescent="0.25">
      <c r="A52" s="25"/>
      <c r="B52" s="26"/>
      <c r="C52" s="28"/>
    </row>
    <row r="53" spans="1:3" x14ac:dyDescent="0.25">
      <c r="A53" s="25"/>
      <c r="B53" s="26"/>
      <c r="C53" s="28"/>
    </row>
    <row r="54" spans="1:3" x14ac:dyDescent="0.25">
      <c r="A54" s="25"/>
      <c r="B54" s="26"/>
      <c r="C54" s="28"/>
    </row>
    <row r="55" spans="1:3" x14ac:dyDescent="0.25">
      <c r="A55" s="25"/>
      <c r="B55" s="26"/>
      <c r="C55" s="28"/>
    </row>
    <row r="56" spans="1:3" x14ac:dyDescent="0.25">
      <c r="A56" s="25"/>
      <c r="B56" s="26"/>
      <c r="C56" s="28"/>
    </row>
    <row r="57" spans="1:3" x14ac:dyDescent="0.25">
      <c r="A57" s="25"/>
      <c r="B57" s="26"/>
      <c r="C57" s="28"/>
    </row>
    <row r="58" spans="1:3" x14ac:dyDescent="0.25">
      <c r="A58" s="25"/>
      <c r="B58" s="26"/>
      <c r="C58" s="28"/>
    </row>
    <row r="59" spans="1:3" x14ac:dyDescent="0.25">
      <c r="A59" s="25"/>
      <c r="B59" s="26"/>
      <c r="C59" s="28"/>
    </row>
    <row r="60" spans="1:3" x14ac:dyDescent="0.25">
      <c r="A60" s="25"/>
      <c r="B60" s="26"/>
      <c r="C60" s="28"/>
    </row>
    <row r="61" spans="1:3" x14ac:dyDescent="0.25">
      <c r="A61" s="25"/>
      <c r="B61" s="26"/>
      <c r="C61" s="28"/>
    </row>
    <row r="62" spans="1:3" x14ac:dyDescent="0.25">
      <c r="A62" s="25"/>
      <c r="B62" s="26"/>
      <c r="C62" s="28"/>
    </row>
    <row r="63" spans="1:3" x14ac:dyDescent="0.25">
      <c r="A63" s="25"/>
      <c r="B63" s="26"/>
      <c r="C63" s="28"/>
    </row>
    <row r="64" spans="1:3" x14ac:dyDescent="0.25">
      <c r="A64" s="25"/>
      <c r="B64" s="26"/>
      <c r="C64" s="28"/>
    </row>
    <row r="65" spans="1:3" x14ac:dyDescent="0.25">
      <c r="A65" s="25"/>
      <c r="B65" s="26"/>
      <c r="C65" s="28"/>
    </row>
    <row r="66" spans="1:3" x14ac:dyDescent="0.25">
      <c r="A66" s="25"/>
      <c r="B66" s="26"/>
      <c r="C66" s="28"/>
    </row>
    <row r="67" spans="1:3" x14ac:dyDescent="0.25">
      <c r="A67" s="25"/>
      <c r="B67" s="26"/>
      <c r="C67" s="28"/>
    </row>
    <row r="68" spans="1:3" x14ac:dyDescent="0.25">
      <c r="A68" s="25"/>
      <c r="B68" s="26"/>
      <c r="C68" s="28"/>
    </row>
    <row r="69" spans="1:3" x14ac:dyDescent="0.25">
      <c r="A69" s="25"/>
      <c r="B69" s="26"/>
      <c r="C69" s="28"/>
    </row>
    <row r="70" spans="1:3" x14ac:dyDescent="0.25">
      <c r="A70" s="25"/>
      <c r="B70" s="26"/>
      <c r="C70" s="28"/>
    </row>
  </sheetData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821"/>
  <sheetViews>
    <sheetView zoomScaleNormal="100" workbookViewId="0">
      <selection activeCell="D13" sqref="D13"/>
    </sheetView>
  </sheetViews>
  <sheetFormatPr defaultRowHeight="15" x14ac:dyDescent="0.25"/>
  <cols>
    <col min="1" max="1" width="11" style="18" bestFit="1" customWidth="1"/>
    <col min="2" max="2" width="14.28515625" style="18" customWidth="1"/>
    <col min="3" max="3" width="17" style="18" customWidth="1"/>
    <col min="4" max="16384" width="9.140625" style="6"/>
  </cols>
  <sheetData>
    <row r="2" spans="1:15" x14ac:dyDescent="0.25">
      <c r="A2" s="112" t="s">
        <v>206</v>
      </c>
    </row>
    <row r="4" spans="1:15" ht="28.5" x14ac:dyDescent="0.25">
      <c r="A4" s="90"/>
      <c r="B4" s="90" t="s">
        <v>204</v>
      </c>
      <c r="C4" s="90" t="s">
        <v>205</v>
      </c>
      <c r="F4" s="7"/>
    </row>
    <row r="5" spans="1:15" x14ac:dyDescent="0.25">
      <c r="A5" s="29">
        <v>41282</v>
      </c>
      <c r="B5" s="37">
        <v>0.15542377392105367</v>
      </c>
      <c r="C5" s="37">
        <v>0.10996162493038274</v>
      </c>
      <c r="F5" s="8"/>
    </row>
    <row r="6" spans="1:15" x14ac:dyDescent="0.25">
      <c r="A6" s="29">
        <v>41283</v>
      </c>
      <c r="B6" s="37">
        <v>0.17699385119159547</v>
      </c>
      <c r="C6" s="37">
        <v>7.1931410179035746E-2</v>
      </c>
      <c r="F6" s="8"/>
    </row>
    <row r="7" spans="1:15" x14ac:dyDescent="0.25">
      <c r="A7" s="29">
        <v>41284</v>
      </c>
      <c r="B7" s="37">
        <v>0.16547953028439896</v>
      </c>
      <c r="C7" s="37">
        <v>6.2198061944861049E-2</v>
      </c>
      <c r="F7" s="8"/>
    </row>
    <row r="8" spans="1:15" x14ac:dyDescent="0.25">
      <c r="A8" s="29">
        <v>41285</v>
      </c>
      <c r="B8" s="37">
        <v>0.15556875967327108</v>
      </c>
      <c r="C8" s="37">
        <v>6.1155436635650907E-2</v>
      </c>
      <c r="F8" s="8"/>
    </row>
    <row r="9" spans="1:15" x14ac:dyDescent="0.25">
      <c r="A9" s="29">
        <v>41288</v>
      </c>
      <c r="B9" s="37">
        <v>0.15668074051772315</v>
      </c>
      <c r="C9" s="37">
        <v>7.4831290499691616E-2</v>
      </c>
      <c r="F9" s="8"/>
    </row>
    <row r="10" spans="1:15" x14ac:dyDescent="0.25">
      <c r="A10" s="29">
        <v>41289</v>
      </c>
      <c r="B10" s="37">
        <v>0.15779345735209196</v>
      </c>
      <c r="C10" s="37">
        <v>6.2548150511875747E-2</v>
      </c>
      <c r="F10" s="8"/>
    </row>
    <row r="11" spans="1:15" x14ac:dyDescent="0.25">
      <c r="A11" s="29">
        <v>41290</v>
      </c>
      <c r="B11" s="37">
        <v>0.15486960034226455</v>
      </c>
      <c r="C11" s="37">
        <v>6.2180933788501119E-2</v>
      </c>
      <c r="F11" s="8"/>
    </row>
    <row r="12" spans="1:15" x14ac:dyDescent="0.25">
      <c r="A12" s="29">
        <v>41291</v>
      </c>
      <c r="B12" s="37">
        <v>0.16371379151339938</v>
      </c>
      <c r="C12" s="37">
        <v>7.3229979245901647E-2</v>
      </c>
      <c r="F12" s="8"/>
    </row>
    <row r="13" spans="1:15" x14ac:dyDescent="0.25">
      <c r="A13" s="29">
        <v>41292</v>
      </c>
      <c r="B13" s="37">
        <v>0.16864861006132129</v>
      </c>
      <c r="C13" s="37">
        <v>7.6651679487733576E-2</v>
      </c>
      <c r="F13" s="8"/>
    </row>
    <row r="14" spans="1:15" x14ac:dyDescent="0.25">
      <c r="A14" s="29">
        <v>41295</v>
      </c>
      <c r="B14" s="37">
        <v>0.17287995740231166</v>
      </c>
      <c r="C14" s="37">
        <v>6.8056085897373123E-2</v>
      </c>
      <c r="F14" s="8"/>
    </row>
    <row r="15" spans="1:15" x14ac:dyDescent="0.25">
      <c r="A15" s="29">
        <v>41296</v>
      </c>
      <c r="B15" s="37">
        <v>0.1730341724684174</v>
      </c>
      <c r="C15" s="37">
        <v>6.820862065308507E-2</v>
      </c>
      <c r="F15" s="8"/>
    </row>
    <row r="16" spans="1:15" x14ac:dyDescent="0.25">
      <c r="A16" s="29">
        <v>41297</v>
      </c>
      <c r="B16" s="37">
        <v>0.17216089277656904</v>
      </c>
      <c r="C16" s="37">
        <v>8.1272202910000216E-2</v>
      </c>
      <c r="F16" s="8"/>
      <c r="O16" s="140"/>
    </row>
    <row r="17" spans="1:15" x14ac:dyDescent="0.25">
      <c r="A17" s="29">
        <v>41298</v>
      </c>
      <c r="B17" s="37">
        <v>0.15807724877763393</v>
      </c>
      <c r="C17" s="37">
        <v>8.07378826524556E-2</v>
      </c>
      <c r="F17" s="8"/>
      <c r="O17" s="140"/>
    </row>
    <row r="18" spans="1:15" x14ac:dyDescent="0.25">
      <c r="A18" s="29">
        <v>41299</v>
      </c>
      <c r="B18" s="37">
        <v>0.16141232090512381</v>
      </c>
      <c r="C18" s="37">
        <v>8.6469198624319246E-2</v>
      </c>
      <c r="F18" s="8"/>
    </row>
    <row r="19" spans="1:15" x14ac:dyDescent="0.25">
      <c r="A19" s="29">
        <v>41302</v>
      </c>
      <c r="B19" s="37">
        <v>0.163987427172581</v>
      </c>
      <c r="C19" s="37">
        <v>8.6360803756252311E-2</v>
      </c>
      <c r="F19" s="8"/>
    </row>
    <row r="20" spans="1:15" x14ac:dyDescent="0.25">
      <c r="A20" s="29">
        <v>41303</v>
      </c>
      <c r="B20" s="37">
        <v>0.1597199442506263</v>
      </c>
      <c r="C20" s="37">
        <v>8.2237653615929704E-2</v>
      </c>
      <c r="F20" s="8"/>
    </row>
    <row r="21" spans="1:15" x14ac:dyDescent="0.25">
      <c r="A21" s="29">
        <v>41304</v>
      </c>
      <c r="B21" s="37">
        <v>0.16965814247160743</v>
      </c>
      <c r="C21" s="37">
        <v>8.0189431661426253E-2</v>
      </c>
      <c r="F21" s="8"/>
    </row>
    <row r="22" spans="1:15" x14ac:dyDescent="0.25">
      <c r="A22" s="29">
        <v>41305</v>
      </c>
      <c r="B22" s="37">
        <v>0.17456643829067803</v>
      </c>
      <c r="C22" s="37">
        <v>8.1988192209995828E-2</v>
      </c>
      <c r="F22" s="8"/>
    </row>
    <row r="23" spans="1:15" x14ac:dyDescent="0.25">
      <c r="A23" s="29">
        <v>41306</v>
      </c>
      <c r="B23" s="37">
        <v>0.15283785536840758</v>
      </c>
      <c r="C23" s="37">
        <v>8.8304239248899616E-2</v>
      </c>
      <c r="F23" s="8"/>
    </row>
    <row r="24" spans="1:15" x14ac:dyDescent="0.25">
      <c r="A24" s="29">
        <v>41309</v>
      </c>
      <c r="B24" s="37">
        <v>0.15997987950453119</v>
      </c>
      <c r="C24" s="37">
        <v>8.4281787331758354E-2</v>
      </c>
      <c r="F24" s="8"/>
    </row>
    <row r="25" spans="1:15" x14ac:dyDescent="0.25">
      <c r="A25" s="29">
        <v>41310</v>
      </c>
      <c r="B25" s="37">
        <v>0.15685106523971118</v>
      </c>
      <c r="C25" s="37">
        <v>7.895660792527831E-2</v>
      </c>
      <c r="F25" s="8"/>
    </row>
    <row r="26" spans="1:15" x14ac:dyDescent="0.25">
      <c r="A26" s="29">
        <v>41311</v>
      </c>
      <c r="B26" s="37">
        <v>0.14675850103169444</v>
      </c>
      <c r="C26" s="37">
        <v>6.4864917292371232E-2</v>
      </c>
      <c r="F26" s="8"/>
    </row>
    <row r="27" spans="1:15" x14ac:dyDescent="0.25">
      <c r="A27" s="29">
        <v>41312</v>
      </c>
      <c r="B27" s="37">
        <v>0.15388545569566045</v>
      </c>
      <c r="C27" s="37">
        <v>6.3775687506661349E-2</v>
      </c>
      <c r="F27" s="8"/>
    </row>
    <row r="28" spans="1:15" x14ac:dyDescent="0.25">
      <c r="A28" s="29">
        <v>41313</v>
      </c>
      <c r="B28" s="37">
        <v>0.15656320692538978</v>
      </c>
      <c r="C28" s="37">
        <v>6.399198105700829E-2</v>
      </c>
      <c r="F28" s="8"/>
    </row>
    <row r="29" spans="1:15" x14ac:dyDescent="0.25">
      <c r="A29" s="29">
        <v>41316</v>
      </c>
      <c r="B29" s="37">
        <v>0.14876749420481764</v>
      </c>
      <c r="C29" s="37">
        <v>6.7630717275053903E-2</v>
      </c>
      <c r="F29" s="8"/>
    </row>
    <row r="30" spans="1:15" x14ac:dyDescent="0.25">
      <c r="A30" s="29">
        <v>41317</v>
      </c>
      <c r="B30" s="37">
        <v>0.15096502010477833</v>
      </c>
      <c r="C30" s="37">
        <v>5.9231824494744845E-2</v>
      </c>
      <c r="F30" s="8"/>
    </row>
    <row r="31" spans="1:15" x14ac:dyDescent="0.25">
      <c r="A31" s="29">
        <v>41318</v>
      </c>
      <c r="B31" s="37">
        <v>0.13897254744740506</v>
      </c>
      <c r="C31" s="37">
        <v>8.0373404204359775E-2</v>
      </c>
      <c r="F31" s="8"/>
    </row>
    <row r="32" spans="1:15" x14ac:dyDescent="0.25">
      <c r="A32" s="29">
        <v>41319</v>
      </c>
      <c r="B32" s="37">
        <v>0.14450792517161021</v>
      </c>
      <c r="C32" s="37">
        <v>8.330127688014502E-2</v>
      </c>
      <c r="F32" s="8"/>
    </row>
    <row r="33" spans="1:6" x14ac:dyDescent="0.25">
      <c r="A33" s="29">
        <v>41320</v>
      </c>
      <c r="B33" s="37">
        <v>0.14014611332528684</v>
      </c>
      <c r="C33" s="37">
        <v>5.8526436183725439E-2</v>
      </c>
      <c r="F33" s="8"/>
    </row>
    <row r="34" spans="1:6" x14ac:dyDescent="0.25">
      <c r="A34" s="29">
        <v>41323</v>
      </c>
      <c r="B34" s="37">
        <v>0.14323642671024256</v>
      </c>
      <c r="C34" s="37">
        <v>6.4967148345377382E-2</v>
      </c>
      <c r="F34" s="8"/>
    </row>
    <row r="35" spans="1:6" x14ac:dyDescent="0.25">
      <c r="A35" s="29">
        <v>41324</v>
      </c>
      <c r="B35" s="37">
        <v>0.14118905280073216</v>
      </c>
      <c r="C35" s="37">
        <v>7.5001766494968009E-2</v>
      </c>
      <c r="F35" s="8"/>
    </row>
    <row r="36" spans="1:6" x14ac:dyDescent="0.25">
      <c r="A36" s="29">
        <v>41325</v>
      </c>
      <c r="B36" s="37">
        <v>0.13531679223443535</v>
      </c>
      <c r="C36" s="37">
        <v>6.4831862299382828E-2</v>
      </c>
      <c r="F36" s="8"/>
    </row>
    <row r="37" spans="1:6" x14ac:dyDescent="0.25">
      <c r="A37" s="29">
        <v>41326</v>
      </c>
      <c r="B37" s="37">
        <v>0.15117945237758373</v>
      </c>
      <c r="C37" s="37">
        <v>5.6064415974155173E-2</v>
      </c>
      <c r="F37" s="8"/>
    </row>
    <row r="38" spans="1:6" x14ac:dyDescent="0.25">
      <c r="A38" s="29">
        <v>41327</v>
      </c>
      <c r="B38" s="37">
        <v>0.13650543362036102</v>
      </c>
      <c r="C38" s="37">
        <v>6.7610292448694612E-2</v>
      </c>
      <c r="F38" s="8"/>
    </row>
    <row r="39" spans="1:6" x14ac:dyDescent="0.25">
      <c r="A39" s="29">
        <v>41330</v>
      </c>
      <c r="B39" s="37">
        <v>0.14272486827874506</v>
      </c>
      <c r="C39" s="37">
        <v>7.1379199290158638E-2</v>
      </c>
      <c r="F39" s="8"/>
    </row>
    <row r="40" spans="1:6" x14ac:dyDescent="0.25">
      <c r="A40" s="29">
        <v>41331</v>
      </c>
      <c r="B40" s="37">
        <v>0.15084051722728636</v>
      </c>
      <c r="C40" s="37">
        <v>5.9345018594851272E-2</v>
      </c>
      <c r="F40" s="8"/>
    </row>
    <row r="41" spans="1:6" x14ac:dyDescent="0.25">
      <c r="A41" s="29">
        <v>41332</v>
      </c>
      <c r="B41" s="37">
        <v>0.15355100519589501</v>
      </c>
      <c r="C41" s="37">
        <v>8.0266800864919483E-2</v>
      </c>
      <c r="F41" s="8"/>
    </row>
    <row r="42" spans="1:6" x14ac:dyDescent="0.25">
      <c r="A42" s="29">
        <v>41333</v>
      </c>
      <c r="B42" s="37">
        <v>0.15363367196433259</v>
      </c>
      <c r="C42" s="37">
        <v>8.7486911303083267E-2</v>
      </c>
      <c r="F42" s="8"/>
    </row>
    <row r="43" spans="1:6" x14ac:dyDescent="0.25">
      <c r="A43" s="29">
        <v>41334</v>
      </c>
      <c r="B43" s="37">
        <v>0.15141515244036532</v>
      </c>
      <c r="C43" s="37">
        <v>8.9410148593685915E-2</v>
      </c>
      <c r="F43" s="8"/>
    </row>
    <row r="44" spans="1:6" x14ac:dyDescent="0.25">
      <c r="A44" s="29">
        <v>41337</v>
      </c>
      <c r="B44" s="37">
        <v>0.1519696605873217</v>
      </c>
      <c r="C44" s="37">
        <v>8.598931732539436E-2</v>
      </c>
      <c r="F44" s="8"/>
    </row>
    <row r="45" spans="1:6" x14ac:dyDescent="0.25">
      <c r="A45" s="29">
        <v>41338</v>
      </c>
      <c r="B45" s="37">
        <v>0.1442551314625091</v>
      </c>
      <c r="C45" s="37">
        <v>8.5042777561361624E-2</v>
      </c>
      <c r="F45" s="8"/>
    </row>
    <row r="46" spans="1:6" x14ac:dyDescent="0.25">
      <c r="A46" s="29">
        <v>41339</v>
      </c>
      <c r="B46" s="37">
        <v>0.15190792363300551</v>
      </c>
      <c r="C46" s="37">
        <v>7.2011829672930266E-2</v>
      </c>
      <c r="F46" s="8"/>
    </row>
    <row r="47" spans="1:6" x14ac:dyDescent="0.25">
      <c r="A47" s="29">
        <v>41340</v>
      </c>
      <c r="B47" s="37">
        <v>0.15372549848015984</v>
      </c>
      <c r="C47" s="37">
        <v>6.8323784953678801E-2</v>
      </c>
      <c r="F47" s="8"/>
    </row>
    <row r="48" spans="1:6" x14ac:dyDescent="0.25">
      <c r="A48" s="29">
        <v>41344</v>
      </c>
      <c r="B48" s="37">
        <v>0.15830316440914832</v>
      </c>
      <c r="C48" s="37">
        <v>9.5415372711205093E-2</v>
      </c>
      <c r="F48" s="8"/>
    </row>
    <row r="49" spans="1:6" x14ac:dyDescent="0.25">
      <c r="A49" s="29">
        <v>41345</v>
      </c>
      <c r="B49" s="37">
        <v>0.16338714504757459</v>
      </c>
      <c r="C49" s="37">
        <v>9.4704839377127772E-2</v>
      </c>
      <c r="F49" s="8"/>
    </row>
    <row r="50" spans="1:6" x14ac:dyDescent="0.25">
      <c r="A50" s="29">
        <v>41346</v>
      </c>
      <c r="B50" s="37">
        <v>0.15997635930840418</v>
      </c>
      <c r="C50" s="37">
        <v>8.5115436567820488E-2</v>
      </c>
      <c r="F50" s="8"/>
    </row>
    <row r="51" spans="1:6" x14ac:dyDescent="0.25">
      <c r="A51" s="29">
        <v>41347</v>
      </c>
      <c r="B51" s="37">
        <v>0.14716594940512578</v>
      </c>
      <c r="C51" s="37">
        <v>6.7190451683422817E-2</v>
      </c>
      <c r="F51" s="8"/>
    </row>
    <row r="52" spans="1:6" x14ac:dyDescent="0.25">
      <c r="A52" s="29">
        <v>41348</v>
      </c>
      <c r="B52" s="37">
        <v>0.15519784987428401</v>
      </c>
      <c r="C52" s="37">
        <v>9.1086933398922112E-2</v>
      </c>
      <c r="F52" s="8"/>
    </row>
    <row r="53" spans="1:6" x14ac:dyDescent="0.25">
      <c r="A53" s="29">
        <v>41351</v>
      </c>
      <c r="B53" s="37">
        <v>0.15705493424587291</v>
      </c>
      <c r="C53" s="37">
        <v>5.9422046414430815E-2</v>
      </c>
      <c r="F53" s="8"/>
    </row>
    <row r="54" spans="1:6" x14ac:dyDescent="0.25">
      <c r="A54" s="29">
        <v>41352</v>
      </c>
      <c r="B54" s="37">
        <v>0.13868397632214136</v>
      </c>
      <c r="C54" s="37">
        <v>6.3383037130722034E-2</v>
      </c>
      <c r="F54" s="8"/>
    </row>
    <row r="55" spans="1:6" x14ac:dyDescent="0.25">
      <c r="A55" s="29">
        <v>41353</v>
      </c>
      <c r="B55" s="37">
        <v>0.12381893810190439</v>
      </c>
      <c r="C55" s="37">
        <v>6.0056874506809445E-2</v>
      </c>
      <c r="F55" s="8"/>
    </row>
    <row r="56" spans="1:6" x14ac:dyDescent="0.25">
      <c r="A56" s="29">
        <v>41354</v>
      </c>
      <c r="B56" s="37">
        <v>0.11433026463236895</v>
      </c>
      <c r="C56" s="37">
        <v>8.6687756372873723E-2</v>
      </c>
      <c r="F56" s="8"/>
    </row>
    <row r="57" spans="1:6" x14ac:dyDescent="0.25">
      <c r="A57" s="29">
        <v>41355</v>
      </c>
      <c r="B57" s="37">
        <v>0.11958379200270405</v>
      </c>
      <c r="C57" s="37">
        <v>7.2998169756522388E-2</v>
      </c>
      <c r="F57" s="8"/>
    </row>
    <row r="58" spans="1:6" x14ac:dyDescent="0.25">
      <c r="A58" s="29">
        <v>41358</v>
      </c>
      <c r="B58" s="37">
        <v>0.12686282501959645</v>
      </c>
      <c r="C58" s="37">
        <v>7.4520577748177594E-2</v>
      </c>
      <c r="F58" s="8"/>
    </row>
    <row r="59" spans="1:6" x14ac:dyDescent="0.25">
      <c r="A59" s="29">
        <v>41359</v>
      </c>
      <c r="B59" s="37">
        <v>0.13144476545679623</v>
      </c>
      <c r="C59" s="37">
        <v>5.9222734256855133E-2</v>
      </c>
      <c r="F59" s="8"/>
    </row>
    <row r="60" spans="1:6" x14ac:dyDescent="0.25">
      <c r="A60" s="29">
        <v>41360</v>
      </c>
      <c r="B60" s="37">
        <v>0.12525868656643205</v>
      </c>
      <c r="C60" s="37">
        <v>7.5260265706117754E-2</v>
      </c>
      <c r="F60" s="8"/>
    </row>
    <row r="61" spans="1:6" x14ac:dyDescent="0.25">
      <c r="A61" s="29">
        <v>41361</v>
      </c>
      <c r="B61" s="37">
        <v>0.12595251757729137</v>
      </c>
      <c r="C61" s="37">
        <v>7.3925052808237399E-2</v>
      </c>
      <c r="F61" s="8"/>
    </row>
    <row r="62" spans="1:6" x14ac:dyDescent="0.25">
      <c r="A62" s="29">
        <v>41362</v>
      </c>
      <c r="B62" s="37">
        <v>0.12776258310248748</v>
      </c>
      <c r="C62" s="37">
        <v>8.0916438131324306E-2</v>
      </c>
      <c r="F62" s="8"/>
    </row>
    <row r="63" spans="1:6" x14ac:dyDescent="0.25">
      <c r="A63" s="29">
        <v>41365</v>
      </c>
      <c r="B63" s="37">
        <v>0.12731132210114005</v>
      </c>
      <c r="C63" s="37">
        <v>7.7679953226644935E-2</v>
      </c>
      <c r="F63" s="8"/>
    </row>
    <row r="64" spans="1:6" x14ac:dyDescent="0.25">
      <c r="A64" s="29">
        <v>41366</v>
      </c>
      <c r="B64" s="37">
        <v>0.12149440509295582</v>
      </c>
      <c r="C64" s="37">
        <v>7.3491663069286867E-2</v>
      </c>
      <c r="F64" s="8"/>
    </row>
    <row r="65" spans="1:6" x14ac:dyDescent="0.25">
      <c r="A65" s="29">
        <v>41367</v>
      </c>
      <c r="B65" s="37">
        <v>0.12617861669119995</v>
      </c>
      <c r="C65" s="37">
        <v>7.7515610445902328E-2</v>
      </c>
      <c r="F65" s="8"/>
    </row>
    <row r="66" spans="1:6" x14ac:dyDescent="0.25">
      <c r="A66" s="29">
        <v>41368</v>
      </c>
      <c r="B66" s="37">
        <v>0.12995773701480026</v>
      </c>
      <c r="C66" s="37">
        <v>8.3807526181577954E-2</v>
      </c>
      <c r="F66" s="8"/>
    </row>
    <row r="67" spans="1:6" x14ac:dyDescent="0.25">
      <c r="A67" s="29">
        <v>41369</v>
      </c>
      <c r="B67" s="37">
        <v>0.13512073990348927</v>
      </c>
      <c r="C67" s="37">
        <v>8.1589521611963881E-2</v>
      </c>
      <c r="F67" s="8"/>
    </row>
    <row r="68" spans="1:6" x14ac:dyDescent="0.25">
      <c r="A68" s="29">
        <v>41372</v>
      </c>
      <c r="B68" s="37">
        <v>0.13714714692531771</v>
      </c>
      <c r="C68" s="37">
        <v>7.8471412958755399E-2</v>
      </c>
      <c r="F68" s="8"/>
    </row>
    <row r="69" spans="1:6" x14ac:dyDescent="0.25">
      <c r="A69" s="29">
        <v>41373</v>
      </c>
      <c r="B69" s="37">
        <v>0.14317548623220794</v>
      </c>
      <c r="C69" s="37">
        <v>7.4657800228074236E-2</v>
      </c>
      <c r="F69" s="8"/>
    </row>
    <row r="70" spans="1:6" x14ac:dyDescent="0.25">
      <c r="A70" s="29">
        <v>41374</v>
      </c>
      <c r="B70" s="37">
        <v>0.14515361482017083</v>
      </c>
      <c r="C70" s="37">
        <v>8.1103094000886902E-2</v>
      </c>
      <c r="F70" s="8"/>
    </row>
    <row r="71" spans="1:6" x14ac:dyDescent="0.25">
      <c r="A71" s="29">
        <v>41375</v>
      </c>
      <c r="B71" s="37">
        <v>0.15935978949436097</v>
      </c>
      <c r="C71" s="37">
        <v>6.6818122457383611E-2</v>
      </c>
      <c r="F71" s="8"/>
    </row>
    <row r="72" spans="1:6" x14ac:dyDescent="0.25">
      <c r="A72" s="29">
        <v>41376</v>
      </c>
      <c r="B72" s="37">
        <v>0.15260210309203429</v>
      </c>
      <c r="C72" s="37">
        <v>6.8617693318819714E-2</v>
      </c>
      <c r="F72" s="8"/>
    </row>
    <row r="73" spans="1:6" x14ac:dyDescent="0.25">
      <c r="A73" s="29">
        <v>41379</v>
      </c>
      <c r="B73" s="37">
        <v>0.15717293345044467</v>
      </c>
      <c r="C73" s="37">
        <v>6.5005428213623012E-2</v>
      </c>
      <c r="F73" s="8"/>
    </row>
    <row r="74" spans="1:6" x14ac:dyDescent="0.25">
      <c r="A74" s="29">
        <v>41380</v>
      </c>
      <c r="B74" s="37">
        <v>0.14838000990898143</v>
      </c>
      <c r="C74" s="37">
        <v>8.4586743057708524E-2</v>
      </c>
      <c r="F74" s="8"/>
    </row>
    <row r="75" spans="1:6" x14ac:dyDescent="0.25">
      <c r="A75" s="29">
        <v>41381</v>
      </c>
      <c r="B75" s="37">
        <v>0.16855449518531032</v>
      </c>
      <c r="C75" s="37">
        <v>8.2502490248538826E-2</v>
      </c>
      <c r="F75" s="8"/>
    </row>
    <row r="76" spans="1:6" x14ac:dyDescent="0.25">
      <c r="A76" s="29">
        <v>41382</v>
      </c>
      <c r="B76" s="37">
        <v>0.13639156150581744</v>
      </c>
      <c r="C76" s="37">
        <v>8.7385299611788189E-2</v>
      </c>
      <c r="F76" s="8"/>
    </row>
    <row r="77" spans="1:6" x14ac:dyDescent="0.25">
      <c r="A77" s="29">
        <v>41383</v>
      </c>
      <c r="B77" s="37">
        <v>0.13773455240862265</v>
      </c>
      <c r="C77" s="37">
        <v>7.7054431231929371E-2</v>
      </c>
      <c r="F77" s="8"/>
    </row>
    <row r="78" spans="1:6" x14ac:dyDescent="0.25">
      <c r="A78" s="29">
        <v>41386</v>
      </c>
      <c r="B78" s="37">
        <v>0.13977246092000878</v>
      </c>
      <c r="C78" s="37">
        <v>7.6393210096056721E-2</v>
      </c>
      <c r="F78" s="8"/>
    </row>
    <row r="79" spans="1:6" x14ac:dyDescent="0.25">
      <c r="A79" s="29">
        <v>41387</v>
      </c>
      <c r="B79" s="37">
        <v>0.14117376413808316</v>
      </c>
      <c r="C79" s="37">
        <v>8.1828184439697582E-2</v>
      </c>
      <c r="F79" s="8"/>
    </row>
    <row r="80" spans="1:6" x14ac:dyDescent="0.25">
      <c r="A80" s="29">
        <v>41388</v>
      </c>
      <c r="B80" s="37">
        <v>0.14744551157029798</v>
      </c>
      <c r="C80" s="37">
        <v>9.1567067737468533E-2</v>
      </c>
      <c r="F80" s="8"/>
    </row>
    <row r="81" spans="1:7" x14ac:dyDescent="0.25">
      <c r="A81" s="29">
        <v>41389</v>
      </c>
      <c r="B81" s="37">
        <v>0.15545225844754101</v>
      </c>
      <c r="C81" s="37">
        <v>7.3441204712798011E-2</v>
      </c>
      <c r="F81" s="8"/>
    </row>
    <row r="82" spans="1:7" x14ac:dyDescent="0.25">
      <c r="A82" s="29">
        <v>41390</v>
      </c>
      <c r="B82" s="37">
        <v>0.14600857248905905</v>
      </c>
      <c r="C82" s="37">
        <v>6.6980662595684942E-2</v>
      </c>
      <c r="F82" s="8"/>
    </row>
    <row r="83" spans="1:7" x14ac:dyDescent="0.25">
      <c r="A83" s="29">
        <v>41393</v>
      </c>
      <c r="B83" s="37">
        <v>0.14158250635326933</v>
      </c>
      <c r="C83" s="37">
        <v>7.0186480652670372E-2</v>
      </c>
      <c r="F83" s="8"/>
    </row>
    <row r="84" spans="1:7" x14ac:dyDescent="0.25">
      <c r="A84" s="29">
        <v>41394</v>
      </c>
      <c r="B84" s="37">
        <v>0.13391262044992458</v>
      </c>
      <c r="C84" s="37">
        <v>8.1468248100412727E-2</v>
      </c>
      <c r="F84" s="8"/>
    </row>
    <row r="85" spans="1:7" x14ac:dyDescent="0.25">
      <c r="A85" s="29">
        <v>41400</v>
      </c>
      <c r="B85" s="37">
        <v>0.13927625913383207</v>
      </c>
      <c r="C85" s="37">
        <v>9.2548182269136942E-2</v>
      </c>
      <c r="F85" s="8"/>
    </row>
    <row r="86" spans="1:7" x14ac:dyDescent="0.25">
      <c r="A86" s="29">
        <v>41401</v>
      </c>
      <c r="B86" s="37">
        <v>0.13970743519957202</v>
      </c>
      <c r="C86" s="37">
        <v>9.6786159844181652E-2</v>
      </c>
      <c r="F86" s="8"/>
    </row>
    <row r="87" spans="1:7" x14ac:dyDescent="0.25">
      <c r="A87" s="29">
        <v>41402</v>
      </c>
      <c r="B87" s="37">
        <v>0.13636697154574262</v>
      </c>
      <c r="C87" s="37">
        <v>9.691045147564821E-2</v>
      </c>
      <c r="D87" s="9"/>
      <c r="E87" s="9"/>
      <c r="F87" s="10"/>
      <c r="G87" s="9"/>
    </row>
    <row r="88" spans="1:7" x14ac:dyDescent="0.25">
      <c r="A88" s="29">
        <v>41407</v>
      </c>
      <c r="B88" s="37">
        <v>0.23405434907343489</v>
      </c>
      <c r="C88" s="37">
        <v>6.8424038763233178E-2</v>
      </c>
      <c r="D88" s="9"/>
      <c r="E88" s="9"/>
      <c r="F88" s="10"/>
      <c r="G88" s="9"/>
    </row>
    <row r="89" spans="1:7" x14ac:dyDescent="0.25">
      <c r="A89" s="29">
        <v>41408</v>
      </c>
      <c r="B89" s="37">
        <v>0.15795159853469934</v>
      </c>
      <c r="C89" s="37">
        <v>7.9305026167938872E-2</v>
      </c>
      <c r="D89" s="9"/>
      <c r="E89" s="9"/>
      <c r="F89" s="10"/>
      <c r="G89" s="9"/>
    </row>
    <row r="90" spans="1:7" x14ac:dyDescent="0.25">
      <c r="A90" s="29">
        <v>41409</v>
      </c>
      <c r="B90" s="37">
        <v>0.14860190395820014</v>
      </c>
      <c r="C90" s="37">
        <v>6.0767178508577525E-2</v>
      </c>
      <c r="D90" s="9"/>
      <c r="E90" s="9"/>
      <c r="F90" s="10"/>
      <c r="G90" s="9"/>
    </row>
    <row r="91" spans="1:7" x14ac:dyDescent="0.25">
      <c r="A91" s="29">
        <v>41410</v>
      </c>
      <c r="B91" s="37">
        <v>0.14767361613085053</v>
      </c>
      <c r="C91" s="37">
        <v>6.141640096437509E-2</v>
      </c>
      <c r="D91" s="9"/>
      <c r="E91" s="9"/>
      <c r="F91" s="10"/>
      <c r="G91" s="9"/>
    </row>
    <row r="92" spans="1:7" x14ac:dyDescent="0.25">
      <c r="A92" s="29">
        <v>41411</v>
      </c>
      <c r="B92" s="37">
        <v>0.14264792585387456</v>
      </c>
      <c r="C92" s="37">
        <v>7.0378620480263818E-2</v>
      </c>
      <c r="D92" s="9"/>
      <c r="E92" s="9"/>
      <c r="F92" s="10"/>
      <c r="G92" s="9"/>
    </row>
    <row r="93" spans="1:7" x14ac:dyDescent="0.25">
      <c r="A93" s="29">
        <v>41414</v>
      </c>
      <c r="B93" s="37">
        <v>0.1381535062098404</v>
      </c>
      <c r="C93" s="37">
        <v>7.870089628242409E-2</v>
      </c>
      <c r="D93" s="9"/>
      <c r="E93" s="9"/>
      <c r="F93" s="10"/>
      <c r="G93" s="9"/>
    </row>
    <row r="94" spans="1:7" x14ac:dyDescent="0.25">
      <c r="A94" s="29">
        <v>41415</v>
      </c>
      <c r="B94" s="37">
        <v>0.14451216333677283</v>
      </c>
      <c r="C94" s="37">
        <v>7.1227120193031332E-2</v>
      </c>
      <c r="D94" s="9"/>
      <c r="E94" s="9"/>
      <c r="F94" s="10"/>
      <c r="G94" s="9"/>
    </row>
    <row r="95" spans="1:7" x14ac:dyDescent="0.25">
      <c r="A95" s="29">
        <v>41416</v>
      </c>
      <c r="B95" s="37">
        <v>0.14376879502658843</v>
      </c>
      <c r="C95" s="37">
        <v>9.5234240782831117E-2</v>
      </c>
      <c r="D95" s="9"/>
      <c r="E95" s="9"/>
      <c r="F95" s="10"/>
      <c r="G95" s="9"/>
    </row>
    <row r="96" spans="1:7" x14ac:dyDescent="0.25">
      <c r="A96" s="29">
        <v>41417</v>
      </c>
      <c r="B96" s="37">
        <v>0.17241453148854807</v>
      </c>
      <c r="C96" s="37">
        <v>7.3335155839793623E-2</v>
      </c>
      <c r="D96" s="9"/>
      <c r="E96" s="9"/>
      <c r="F96" s="10"/>
      <c r="G96" s="9"/>
    </row>
    <row r="97" spans="1:7" x14ac:dyDescent="0.25">
      <c r="A97" s="29">
        <v>41418</v>
      </c>
      <c r="B97" s="37">
        <v>0.16845697262361756</v>
      </c>
      <c r="C97" s="37">
        <v>8.0681841753668118E-2</v>
      </c>
      <c r="D97" s="9"/>
      <c r="E97" s="9"/>
      <c r="F97" s="10"/>
      <c r="G97" s="9"/>
    </row>
    <row r="98" spans="1:7" x14ac:dyDescent="0.25">
      <c r="A98" s="29">
        <v>41421</v>
      </c>
      <c r="B98" s="37">
        <v>0.14980235627872712</v>
      </c>
      <c r="C98" s="37">
        <v>7.9489731507762715E-2</v>
      </c>
      <c r="D98" s="9"/>
      <c r="E98" s="9"/>
      <c r="F98" s="10"/>
      <c r="G98" s="9"/>
    </row>
    <row r="99" spans="1:7" x14ac:dyDescent="0.25">
      <c r="A99" s="29">
        <v>41422</v>
      </c>
      <c r="B99" s="37">
        <v>0.14663435786679729</v>
      </c>
      <c r="C99" s="37">
        <v>8.8562603873210605E-2</v>
      </c>
      <c r="D99" s="9"/>
      <c r="E99" s="9"/>
      <c r="F99" s="10"/>
      <c r="G99" s="9"/>
    </row>
    <row r="100" spans="1:7" x14ac:dyDescent="0.25">
      <c r="A100" s="29">
        <v>41423</v>
      </c>
      <c r="B100" s="37">
        <v>0.16276342824963241</v>
      </c>
      <c r="C100" s="37">
        <v>5.4682002769236487E-2</v>
      </c>
      <c r="D100" s="9"/>
      <c r="E100" s="9"/>
      <c r="F100" s="10"/>
      <c r="G100" s="9"/>
    </row>
    <row r="101" spans="1:7" x14ac:dyDescent="0.25">
      <c r="A101" s="29">
        <v>41424</v>
      </c>
      <c r="B101" s="37">
        <v>0.13770890562894778</v>
      </c>
      <c r="C101" s="37">
        <v>7.5184767344552969E-2</v>
      </c>
      <c r="D101" s="9"/>
      <c r="E101" s="9"/>
      <c r="F101" s="10"/>
      <c r="G101" s="9"/>
    </row>
    <row r="102" spans="1:7" x14ac:dyDescent="0.25">
      <c r="A102" s="29">
        <v>41425</v>
      </c>
      <c r="B102" s="37">
        <v>0.13910749083905577</v>
      </c>
      <c r="C102" s="37">
        <v>7.4779426096471119E-2</v>
      </c>
      <c r="D102" s="9"/>
      <c r="E102" s="9"/>
      <c r="F102" s="10"/>
      <c r="G102" s="9"/>
    </row>
    <row r="103" spans="1:7" x14ac:dyDescent="0.25">
      <c r="A103" s="29">
        <v>41428</v>
      </c>
      <c r="B103" s="37">
        <v>0.14660298035556932</v>
      </c>
      <c r="C103" s="37">
        <v>6.8437769075284635E-2</v>
      </c>
      <c r="D103" s="9"/>
      <c r="E103" s="9"/>
      <c r="F103" s="10"/>
      <c r="G103" s="9"/>
    </row>
    <row r="104" spans="1:7" x14ac:dyDescent="0.25">
      <c r="A104" s="29">
        <v>41429</v>
      </c>
      <c r="B104" s="37">
        <v>0.13210675895485902</v>
      </c>
      <c r="C104" s="37">
        <v>8.4989935462252281E-2</v>
      </c>
      <c r="D104" s="9"/>
      <c r="E104" s="9"/>
      <c r="F104" s="10"/>
      <c r="G104" s="9"/>
    </row>
    <row r="105" spans="1:7" x14ac:dyDescent="0.25">
      <c r="A105" s="29">
        <v>41430</v>
      </c>
      <c r="B105" s="37">
        <v>0.13774577561963422</v>
      </c>
      <c r="C105" s="37">
        <v>5.4797193327315773E-2</v>
      </c>
      <c r="D105" s="9"/>
      <c r="E105" s="9"/>
      <c r="F105" s="10"/>
      <c r="G105" s="9"/>
    </row>
    <row r="106" spans="1:7" x14ac:dyDescent="0.25">
      <c r="A106" s="29">
        <v>41431</v>
      </c>
      <c r="B106" s="37">
        <v>0.13777851253841314</v>
      </c>
      <c r="C106" s="37">
        <v>7.5257619144555601E-2</v>
      </c>
      <c r="D106" s="9"/>
      <c r="E106" s="9"/>
      <c r="F106" s="10"/>
      <c r="G106" s="9"/>
    </row>
    <row r="107" spans="1:7" x14ac:dyDescent="0.25">
      <c r="A107" s="29">
        <v>41432</v>
      </c>
      <c r="B107" s="37">
        <v>0.13335503582033881</v>
      </c>
      <c r="C107" s="37">
        <v>5.9920089979461522E-2</v>
      </c>
      <c r="D107" s="9"/>
      <c r="E107" s="9"/>
      <c r="F107" s="10"/>
      <c r="G107" s="9"/>
    </row>
    <row r="108" spans="1:7" x14ac:dyDescent="0.25">
      <c r="A108" s="29">
        <v>41435</v>
      </c>
      <c r="B108" s="37">
        <v>0.1482552340508827</v>
      </c>
      <c r="C108" s="37">
        <v>6.9238737992145152E-2</v>
      </c>
      <c r="D108" s="9"/>
      <c r="E108" s="9"/>
      <c r="F108" s="10"/>
      <c r="G108" s="9"/>
    </row>
    <row r="109" spans="1:7" x14ac:dyDescent="0.25">
      <c r="A109" s="29">
        <v>41436</v>
      </c>
      <c r="B109" s="37">
        <v>0.17399601167636053</v>
      </c>
      <c r="C109" s="37">
        <v>6.0545461481425797E-2</v>
      </c>
      <c r="D109" s="9"/>
      <c r="E109" s="9"/>
      <c r="F109" s="10"/>
      <c r="G109" s="9"/>
    </row>
    <row r="110" spans="1:7" x14ac:dyDescent="0.25">
      <c r="A110" s="29">
        <v>41438</v>
      </c>
      <c r="B110" s="37">
        <v>0.20227559647037316</v>
      </c>
      <c r="C110" s="37">
        <v>5.2085687697096324E-2</v>
      </c>
      <c r="D110" s="9"/>
      <c r="E110" s="9"/>
      <c r="F110" s="10"/>
      <c r="G110" s="9"/>
    </row>
    <row r="111" spans="1:7" x14ac:dyDescent="0.25">
      <c r="A111" s="29">
        <v>41439</v>
      </c>
      <c r="B111" s="37">
        <v>0.16818139118804287</v>
      </c>
      <c r="C111" s="37">
        <v>8.2311908466557837E-2</v>
      </c>
      <c r="D111" s="9"/>
      <c r="E111" s="9"/>
      <c r="F111" s="10"/>
      <c r="G111" s="9"/>
    </row>
    <row r="112" spans="1:7" x14ac:dyDescent="0.25">
      <c r="A112" s="29">
        <v>41442</v>
      </c>
      <c r="B112" s="37">
        <v>0.16432253323638396</v>
      </c>
      <c r="C112" s="37">
        <v>7.6125636578536271E-2</v>
      </c>
      <c r="D112" s="9"/>
      <c r="E112" s="9"/>
      <c r="F112" s="10"/>
      <c r="G112" s="9"/>
    </row>
    <row r="113" spans="1:7" x14ac:dyDescent="0.25">
      <c r="A113" s="29">
        <v>41443</v>
      </c>
      <c r="B113" s="37">
        <v>0.16404485821299533</v>
      </c>
      <c r="C113" s="37">
        <v>7.967068903237283E-2</v>
      </c>
      <c r="D113" s="9"/>
      <c r="E113" s="9"/>
      <c r="F113" s="10"/>
      <c r="G113" s="9"/>
    </row>
    <row r="114" spans="1:7" x14ac:dyDescent="0.25">
      <c r="A114" s="29">
        <v>41444</v>
      </c>
      <c r="B114" s="37">
        <v>0.16390006226045636</v>
      </c>
      <c r="C114" s="37">
        <v>7.040073922500778E-2</v>
      </c>
      <c r="D114" s="9"/>
      <c r="E114" s="9"/>
      <c r="F114" s="10"/>
      <c r="G114" s="9"/>
    </row>
    <row r="115" spans="1:7" x14ac:dyDescent="0.25">
      <c r="A115" s="29">
        <v>41445</v>
      </c>
      <c r="B115" s="37">
        <v>0.16509717170524105</v>
      </c>
      <c r="C115" s="37">
        <v>5.9002231640637524E-2</v>
      </c>
      <c r="D115" s="9"/>
      <c r="E115" s="9"/>
      <c r="F115" s="10"/>
      <c r="G115" s="9"/>
    </row>
    <row r="116" spans="1:7" x14ac:dyDescent="0.25">
      <c r="A116" s="29">
        <v>41446</v>
      </c>
      <c r="B116" s="37">
        <v>0.13493254383218178</v>
      </c>
      <c r="C116" s="37">
        <v>8.3924709657066263E-2</v>
      </c>
      <c r="D116" s="9"/>
      <c r="E116" s="9"/>
      <c r="F116" s="10"/>
      <c r="G116" s="9"/>
    </row>
    <row r="117" spans="1:7" x14ac:dyDescent="0.25">
      <c r="A117" s="29">
        <v>41449</v>
      </c>
      <c r="B117" s="37">
        <v>0.16094520685532501</v>
      </c>
      <c r="C117" s="37">
        <v>6.3490546936837949E-2</v>
      </c>
      <c r="D117" s="9"/>
      <c r="E117" s="9"/>
      <c r="F117" s="10"/>
      <c r="G117" s="9"/>
    </row>
    <row r="118" spans="1:7" x14ac:dyDescent="0.25">
      <c r="A118" s="29">
        <v>41450</v>
      </c>
      <c r="B118" s="37">
        <v>0.1447580050709687</v>
      </c>
      <c r="C118" s="37">
        <v>8.7225008779876725E-2</v>
      </c>
      <c r="D118" s="9"/>
      <c r="E118" s="9"/>
      <c r="F118" s="10"/>
      <c r="G118" s="9"/>
    </row>
    <row r="119" spans="1:7" x14ac:dyDescent="0.25">
      <c r="A119" s="29">
        <v>41451</v>
      </c>
      <c r="B119" s="37">
        <v>0.14166023961914678</v>
      </c>
      <c r="C119" s="37">
        <v>9.9238036195756121E-2</v>
      </c>
      <c r="D119" s="9"/>
      <c r="E119" s="9"/>
      <c r="F119" s="10"/>
      <c r="G119" s="9"/>
    </row>
    <row r="120" spans="1:7" x14ac:dyDescent="0.25">
      <c r="A120" s="29">
        <v>41452</v>
      </c>
      <c r="B120" s="37">
        <v>0.13121253321562604</v>
      </c>
      <c r="C120" s="37">
        <v>6.7703087412043242E-2</v>
      </c>
      <c r="D120" s="9"/>
      <c r="E120" s="9"/>
      <c r="F120" s="10"/>
      <c r="G120" s="9"/>
    </row>
    <row r="121" spans="1:7" x14ac:dyDescent="0.25">
      <c r="A121" s="29">
        <v>41453</v>
      </c>
      <c r="B121" s="37">
        <v>0.14564753585280765</v>
      </c>
      <c r="C121" s="37">
        <v>7.8853613016480723E-2</v>
      </c>
      <c r="D121" s="9"/>
      <c r="E121" s="9"/>
      <c r="F121" s="10"/>
      <c r="G121" s="9"/>
    </row>
    <row r="122" spans="1:7" x14ac:dyDescent="0.25">
      <c r="A122" s="29">
        <v>41456</v>
      </c>
      <c r="B122" s="37">
        <v>0.13296325195385597</v>
      </c>
      <c r="C122" s="37">
        <v>8.3718275537460529E-2</v>
      </c>
      <c r="D122" s="9"/>
      <c r="E122" s="9"/>
      <c r="F122" s="10"/>
      <c r="G122" s="9"/>
    </row>
    <row r="123" spans="1:7" x14ac:dyDescent="0.25">
      <c r="A123" s="29">
        <v>41457</v>
      </c>
      <c r="B123" s="37">
        <v>0.13655543196923581</v>
      </c>
      <c r="C123" s="37">
        <v>7.8055728417739473E-2</v>
      </c>
      <c r="D123" s="9"/>
      <c r="E123" s="9"/>
      <c r="F123" s="10"/>
      <c r="G123" s="9"/>
    </row>
    <row r="124" spans="1:7" x14ac:dyDescent="0.25">
      <c r="A124" s="29">
        <v>41458</v>
      </c>
      <c r="B124" s="37">
        <v>0.13087052234538663</v>
      </c>
      <c r="C124" s="37">
        <v>0.1036894315338304</v>
      </c>
      <c r="D124" s="9"/>
      <c r="E124" s="9"/>
      <c r="F124" s="10"/>
      <c r="G124" s="9"/>
    </row>
    <row r="125" spans="1:7" x14ac:dyDescent="0.25">
      <c r="A125" s="29">
        <v>41459</v>
      </c>
      <c r="B125" s="37">
        <v>0.12861135529427845</v>
      </c>
      <c r="C125" s="37">
        <v>0.10618984295399596</v>
      </c>
      <c r="D125" s="9"/>
      <c r="E125" s="9"/>
      <c r="F125" s="10"/>
      <c r="G125" s="9"/>
    </row>
    <row r="126" spans="1:7" x14ac:dyDescent="0.25">
      <c r="A126" s="29">
        <v>41460</v>
      </c>
      <c r="B126" s="37">
        <v>0.13338018514254479</v>
      </c>
      <c r="C126" s="37">
        <v>0.10973005050244326</v>
      </c>
      <c r="D126" s="9"/>
      <c r="E126" s="9"/>
      <c r="F126" s="10"/>
      <c r="G126" s="9"/>
    </row>
    <row r="127" spans="1:7" x14ac:dyDescent="0.25">
      <c r="A127" s="29">
        <v>41463</v>
      </c>
      <c r="B127" s="37">
        <v>0.13163321160612734</v>
      </c>
      <c r="C127" s="37">
        <v>7.6448509778149931E-2</v>
      </c>
      <c r="D127" s="9"/>
      <c r="E127" s="9"/>
      <c r="F127" s="10"/>
      <c r="G127" s="9"/>
    </row>
    <row r="128" spans="1:7" x14ac:dyDescent="0.25">
      <c r="A128" s="29">
        <v>41464</v>
      </c>
      <c r="B128" s="37">
        <v>0.12648567744721054</v>
      </c>
      <c r="C128" s="37">
        <v>7.5905596729998803E-2</v>
      </c>
      <c r="D128" s="9"/>
      <c r="E128" s="9"/>
      <c r="F128" s="10"/>
      <c r="G128" s="9"/>
    </row>
    <row r="129" spans="1:7" x14ac:dyDescent="0.25">
      <c r="A129" s="29">
        <v>41465</v>
      </c>
      <c r="B129" s="37">
        <v>0.13287001812122282</v>
      </c>
      <c r="C129" s="37">
        <v>7.1530868919831223E-2</v>
      </c>
      <c r="D129" s="9"/>
      <c r="E129" s="9"/>
      <c r="F129" s="10"/>
      <c r="G129" s="9"/>
    </row>
    <row r="130" spans="1:7" x14ac:dyDescent="0.25">
      <c r="A130" s="29">
        <v>41466</v>
      </c>
      <c r="B130" s="37">
        <v>0.10155917080477041</v>
      </c>
      <c r="C130" s="37">
        <v>8.3606356988937369E-2</v>
      </c>
      <c r="D130" s="9"/>
      <c r="E130" s="9"/>
      <c r="F130" s="10"/>
      <c r="G130" s="9"/>
    </row>
    <row r="131" spans="1:7" x14ac:dyDescent="0.25">
      <c r="A131" s="29">
        <v>41467</v>
      </c>
      <c r="B131" s="37">
        <v>9.8331358508671571E-2</v>
      </c>
      <c r="C131" s="37">
        <v>0.11556797729578831</v>
      </c>
      <c r="D131" s="9"/>
      <c r="E131" s="9"/>
      <c r="F131" s="10"/>
      <c r="G131" s="9"/>
    </row>
    <row r="132" spans="1:7" x14ac:dyDescent="0.25">
      <c r="A132" s="29">
        <v>41470</v>
      </c>
      <c r="B132" s="37">
        <v>0.10213130523914332</v>
      </c>
      <c r="C132" s="37">
        <v>8.8532730341976479E-2</v>
      </c>
      <c r="F132" s="10"/>
      <c r="G132" s="9"/>
    </row>
    <row r="133" spans="1:7" x14ac:dyDescent="0.25">
      <c r="A133" s="29">
        <v>41471</v>
      </c>
      <c r="B133" s="37">
        <v>9.9701748382595323E-2</v>
      </c>
      <c r="C133" s="37">
        <v>0.10050798746916276</v>
      </c>
      <c r="F133" s="10"/>
      <c r="G133" s="9"/>
    </row>
    <row r="134" spans="1:7" x14ac:dyDescent="0.25">
      <c r="A134" s="29">
        <v>41472</v>
      </c>
      <c r="B134" s="37">
        <v>9.6941133012270544E-2</v>
      </c>
      <c r="C134" s="37">
        <v>0.10008221454323012</v>
      </c>
      <c r="F134" s="10"/>
      <c r="G134" s="9"/>
    </row>
    <row r="135" spans="1:7" x14ac:dyDescent="0.25">
      <c r="A135" s="29">
        <v>41473</v>
      </c>
      <c r="B135" s="37">
        <v>0.10470342364213533</v>
      </c>
      <c r="C135" s="37">
        <v>8.4365095135692528E-2</v>
      </c>
      <c r="F135" s="10"/>
      <c r="G135" s="9"/>
    </row>
    <row r="136" spans="1:7" x14ac:dyDescent="0.25">
      <c r="A136" s="29">
        <v>41474</v>
      </c>
      <c r="B136" s="37">
        <v>0.1030322826159316</v>
      </c>
      <c r="C136" s="37">
        <v>0.10947881431989417</v>
      </c>
      <c r="F136" s="10"/>
      <c r="G136" s="9"/>
    </row>
    <row r="137" spans="1:7" x14ac:dyDescent="0.25">
      <c r="A137" s="29">
        <v>41477</v>
      </c>
      <c r="B137" s="37">
        <v>0.10148596515087387</v>
      </c>
      <c r="C137" s="37">
        <v>7.4504077384519626E-2</v>
      </c>
      <c r="F137" s="10"/>
      <c r="G137" s="9"/>
    </row>
    <row r="138" spans="1:7" x14ac:dyDescent="0.25">
      <c r="A138" s="29">
        <v>41478</v>
      </c>
      <c r="B138" s="37">
        <v>0.10152653915317862</v>
      </c>
      <c r="C138" s="37">
        <v>7.7442926388966646E-2</v>
      </c>
      <c r="F138" s="10"/>
      <c r="G138" s="9"/>
    </row>
    <row r="139" spans="1:7" x14ac:dyDescent="0.25">
      <c r="A139" s="29">
        <v>41479</v>
      </c>
      <c r="B139" s="37">
        <v>0.10303238674301983</v>
      </c>
      <c r="C139" s="37">
        <v>6.924649724618416E-2</v>
      </c>
      <c r="F139" s="10"/>
      <c r="G139" s="9"/>
    </row>
    <row r="140" spans="1:7" x14ac:dyDescent="0.25">
      <c r="A140" s="29">
        <v>41480</v>
      </c>
      <c r="B140" s="37">
        <v>0.10329818136558959</v>
      </c>
      <c r="C140" s="37">
        <v>7.2346849935424978E-2</v>
      </c>
      <c r="F140" s="10"/>
      <c r="G140" s="9"/>
    </row>
    <row r="141" spans="1:7" x14ac:dyDescent="0.25">
      <c r="A141" s="29">
        <v>41481</v>
      </c>
      <c r="B141" s="37">
        <v>0.10473475200108891</v>
      </c>
      <c r="C141" s="37">
        <v>9.4642614744411824E-2</v>
      </c>
      <c r="F141" s="10"/>
      <c r="G141" s="9"/>
    </row>
    <row r="142" spans="1:7" x14ac:dyDescent="0.25">
      <c r="A142" s="29">
        <v>41484</v>
      </c>
      <c r="B142" s="37">
        <v>0.10230120546566308</v>
      </c>
      <c r="C142" s="37">
        <v>8.0687928479371229E-2</v>
      </c>
      <c r="F142" s="10"/>
      <c r="G142" s="9"/>
    </row>
    <row r="143" spans="1:7" x14ac:dyDescent="0.25">
      <c r="A143" s="29">
        <v>41485</v>
      </c>
      <c r="B143" s="37">
        <v>0.12481948414006099</v>
      </c>
      <c r="C143" s="37">
        <v>7.5592767041051959E-2</v>
      </c>
      <c r="F143" s="10"/>
      <c r="G143" s="9"/>
    </row>
    <row r="144" spans="1:7" x14ac:dyDescent="0.25">
      <c r="A144" s="29">
        <v>41486</v>
      </c>
      <c r="B144" s="37">
        <v>0.11386445617099002</v>
      </c>
      <c r="C144" s="37">
        <v>6.1871628581235828E-2</v>
      </c>
      <c r="F144" s="10"/>
      <c r="G144" s="9"/>
    </row>
    <row r="145" spans="1:7" x14ac:dyDescent="0.25">
      <c r="A145" s="29">
        <v>41487</v>
      </c>
      <c r="B145" s="37">
        <v>0.10233368892935397</v>
      </c>
      <c r="C145" s="37">
        <v>0.10269972447771265</v>
      </c>
      <c r="F145" s="10"/>
      <c r="G145" s="9"/>
    </row>
    <row r="146" spans="1:7" x14ac:dyDescent="0.25">
      <c r="A146" s="29">
        <v>41488</v>
      </c>
      <c r="B146" s="37">
        <v>0.10027479508036002</v>
      </c>
      <c r="C146" s="37">
        <v>0.10262656719857988</v>
      </c>
      <c r="F146" s="10"/>
      <c r="G146" s="9"/>
    </row>
    <row r="147" spans="1:7" x14ac:dyDescent="0.25">
      <c r="A147" s="29">
        <v>41491</v>
      </c>
      <c r="B147" s="37">
        <v>0.10610860169485112</v>
      </c>
      <c r="C147" s="37">
        <v>8.2915441384349822E-2</v>
      </c>
      <c r="F147" s="10"/>
      <c r="G147" s="9"/>
    </row>
    <row r="148" spans="1:7" x14ac:dyDescent="0.25">
      <c r="A148" s="29">
        <v>41492</v>
      </c>
      <c r="B148" s="37">
        <v>0.11044261144501812</v>
      </c>
      <c r="C148" s="37">
        <v>6.5024258268634352E-2</v>
      </c>
      <c r="F148" s="10"/>
      <c r="G148" s="9"/>
    </row>
    <row r="149" spans="1:7" x14ac:dyDescent="0.25">
      <c r="A149" s="29">
        <v>41493</v>
      </c>
      <c r="B149" s="37">
        <v>0.10996685046148791</v>
      </c>
      <c r="C149" s="37">
        <v>7.9540994796985051E-2</v>
      </c>
      <c r="F149" s="10"/>
      <c r="G149" s="9"/>
    </row>
    <row r="150" spans="1:7" x14ac:dyDescent="0.25">
      <c r="A150" s="29">
        <v>41494</v>
      </c>
      <c r="B150" s="37">
        <v>0.10851650711396026</v>
      </c>
      <c r="C150" s="37">
        <v>8.1004481640816792E-2</v>
      </c>
      <c r="F150" s="10"/>
      <c r="G150" s="9"/>
    </row>
    <row r="151" spans="1:7" x14ac:dyDescent="0.25">
      <c r="A151" s="29">
        <v>41495</v>
      </c>
      <c r="B151" s="37">
        <v>0.10488329224674819</v>
      </c>
      <c r="C151" s="37">
        <v>8.9617948692930535E-2</v>
      </c>
      <c r="F151" s="10"/>
      <c r="G151" s="9"/>
    </row>
    <row r="152" spans="1:7" x14ac:dyDescent="0.25">
      <c r="A152" s="29">
        <v>41498</v>
      </c>
      <c r="B152" s="37">
        <v>0.10818193018891926</v>
      </c>
      <c r="C152" s="37">
        <v>8.2682406948899514E-2</v>
      </c>
      <c r="F152" s="10"/>
      <c r="G152" s="9"/>
    </row>
    <row r="153" spans="1:7" x14ac:dyDescent="0.25">
      <c r="A153" s="29">
        <v>41499</v>
      </c>
      <c r="B153" s="37">
        <v>9.5766659553880806E-2</v>
      </c>
      <c r="C153" s="37">
        <v>8.1065127331546125E-2</v>
      </c>
      <c r="F153" s="10"/>
      <c r="G153" s="9"/>
    </row>
    <row r="154" spans="1:7" x14ac:dyDescent="0.25">
      <c r="A154" s="29">
        <v>41500</v>
      </c>
      <c r="B154" s="37">
        <v>9.9509482965598112E-2</v>
      </c>
      <c r="C154" s="37">
        <v>0.10039332290518561</v>
      </c>
      <c r="F154" s="10"/>
      <c r="G154" s="9"/>
    </row>
    <row r="155" spans="1:7" x14ac:dyDescent="0.25">
      <c r="A155" s="29">
        <v>41501</v>
      </c>
      <c r="B155" s="37">
        <v>0.10090348127269956</v>
      </c>
      <c r="C155" s="37">
        <v>7.8597426761570818E-2</v>
      </c>
      <c r="F155" s="10"/>
      <c r="G155" s="9"/>
    </row>
    <row r="156" spans="1:7" x14ac:dyDescent="0.25">
      <c r="A156" s="29">
        <v>41502</v>
      </c>
      <c r="B156" s="37">
        <v>0.10534386504119247</v>
      </c>
      <c r="C156" s="37">
        <v>7.1691224553039085E-2</v>
      </c>
      <c r="F156" s="10"/>
      <c r="G156" s="9"/>
    </row>
    <row r="157" spans="1:7" x14ac:dyDescent="0.25">
      <c r="A157" s="29">
        <v>41505</v>
      </c>
      <c r="B157" s="37">
        <v>0.10254370199852934</v>
      </c>
      <c r="C157" s="37">
        <v>7.7563146435956715E-2</v>
      </c>
      <c r="F157" s="10"/>
      <c r="G157" s="9"/>
    </row>
    <row r="158" spans="1:7" x14ac:dyDescent="0.25">
      <c r="A158" s="29">
        <v>41506</v>
      </c>
      <c r="B158" s="37">
        <v>0.10451793020732002</v>
      </c>
      <c r="C158" s="37">
        <v>7.2662554533071716E-2</v>
      </c>
      <c r="F158" s="10"/>
      <c r="G158" s="9"/>
    </row>
    <row r="159" spans="1:7" x14ac:dyDescent="0.25">
      <c r="A159" s="29">
        <v>41507</v>
      </c>
      <c r="B159" s="37">
        <v>0.10259939125508347</v>
      </c>
      <c r="C159" s="37">
        <v>7.8763180335177485E-2</v>
      </c>
      <c r="F159" s="10"/>
      <c r="G159" s="9"/>
    </row>
    <row r="160" spans="1:7" x14ac:dyDescent="0.25">
      <c r="A160" s="29">
        <v>41508</v>
      </c>
      <c r="B160" s="37">
        <v>0.10049861833973851</v>
      </c>
      <c r="C160" s="37">
        <v>9.3821552544448655E-2</v>
      </c>
      <c r="F160" s="10"/>
      <c r="G160" s="9"/>
    </row>
    <row r="161" spans="1:7" x14ac:dyDescent="0.25">
      <c r="A161" s="29">
        <v>41509</v>
      </c>
      <c r="B161" s="37">
        <v>9.6177240354254054E-2</v>
      </c>
      <c r="C161" s="37">
        <v>9.363330996443138E-2</v>
      </c>
      <c r="F161" s="10"/>
      <c r="G161" s="9"/>
    </row>
    <row r="162" spans="1:7" x14ac:dyDescent="0.25">
      <c r="A162" s="29">
        <v>41512</v>
      </c>
      <c r="B162" s="37">
        <v>0.10274869456093401</v>
      </c>
      <c r="C162" s="37">
        <v>7.0088918763513974E-2</v>
      </c>
      <c r="F162" s="10"/>
      <c r="G162" s="9"/>
    </row>
    <row r="163" spans="1:7" x14ac:dyDescent="0.25">
      <c r="A163" s="29">
        <v>41513</v>
      </c>
      <c r="B163" s="37">
        <v>0.1071641236842809</v>
      </c>
      <c r="C163" s="37">
        <v>6.8378861615120134E-2</v>
      </c>
      <c r="F163" s="10"/>
      <c r="G163" s="9"/>
    </row>
    <row r="164" spans="1:7" x14ac:dyDescent="0.25">
      <c r="A164" s="29">
        <v>41514</v>
      </c>
      <c r="B164" s="37">
        <v>0.10292453830003977</v>
      </c>
      <c r="C164" s="37">
        <v>7.3828242390910154E-2</v>
      </c>
      <c r="F164" s="10"/>
      <c r="G164" s="9"/>
    </row>
    <row r="165" spans="1:7" x14ac:dyDescent="0.25">
      <c r="A165" s="29">
        <v>41515</v>
      </c>
      <c r="B165" s="37">
        <v>0.11096906845225364</v>
      </c>
      <c r="C165" s="37">
        <v>7.7285846461149804E-2</v>
      </c>
      <c r="F165" s="10"/>
      <c r="G165" s="9"/>
    </row>
    <row r="166" spans="1:7" x14ac:dyDescent="0.25">
      <c r="A166" s="29">
        <v>41516</v>
      </c>
      <c r="B166" s="37">
        <v>0.10435452631387204</v>
      </c>
      <c r="C166" s="37">
        <v>5.8466764214320135E-2</v>
      </c>
      <c r="F166" s="10"/>
      <c r="G166" s="9"/>
    </row>
    <row r="167" spans="1:7" x14ac:dyDescent="0.25">
      <c r="A167" s="29">
        <v>41519</v>
      </c>
      <c r="B167" s="37">
        <v>9.2913303341712772E-2</v>
      </c>
      <c r="C167" s="37">
        <v>8.5820425100964229E-2</v>
      </c>
      <c r="F167" s="10"/>
      <c r="G167" s="9"/>
    </row>
    <row r="168" spans="1:7" x14ac:dyDescent="0.25">
      <c r="A168" s="29">
        <v>41520</v>
      </c>
      <c r="B168" s="37">
        <v>9.4355809548008984E-2</v>
      </c>
      <c r="C168" s="37">
        <v>9.1652168143039003E-2</v>
      </c>
      <c r="F168" s="10"/>
      <c r="G168" s="9"/>
    </row>
    <row r="169" spans="1:7" x14ac:dyDescent="0.25">
      <c r="A169" s="29">
        <v>41521</v>
      </c>
      <c r="B169" s="37">
        <v>9.2338114416109118E-2</v>
      </c>
      <c r="C169" s="37">
        <v>8.7853218834056016E-2</v>
      </c>
      <c r="F169" s="10"/>
      <c r="G169" s="9"/>
    </row>
    <row r="170" spans="1:7" x14ac:dyDescent="0.25">
      <c r="A170" s="29">
        <v>41522</v>
      </c>
      <c r="B170" s="37">
        <v>9.1948499527068822E-2</v>
      </c>
      <c r="C170" s="37">
        <v>0.1050203630760633</v>
      </c>
      <c r="F170" s="10"/>
      <c r="G170" s="9"/>
    </row>
    <row r="171" spans="1:7" x14ac:dyDescent="0.25">
      <c r="A171" s="29">
        <v>41523</v>
      </c>
      <c r="B171" s="37">
        <v>9.0146801370038873E-2</v>
      </c>
      <c r="C171" s="37">
        <v>0.10565190888535263</v>
      </c>
      <c r="F171" s="10"/>
      <c r="G171" s="9"/>
    </row>
    <row r="172" spans="1:7" x14ac:dyDescent="0.25">
      <c r="A172" s="29">
        <v>41526</v>
      </c>
      <c r="B172" s="37">
        <v>8.8532973707056303E-2</v>
      </c>
      <c r="C172" s="37">
        <v>0.10825741807448509</v>
      </c>
      <c r="F172" s="10"/>
      <c r="G172" s="9"/>
    </row>
    <row r="173" spans="1:7" x14ac:dyDescent="0.25">
      <c r="A173" s="29">
        <v>41527</v>
      </c>
      <c r="B173" s="37">
        <v>9.3753506636160056E-2</v>
      </c>
      <c r="C173" s="37">
        <v>0.11761253333391682</v>
      </c>
      <c r="F173" s="10"/>
      <c r="G173" s="9"/>
    </row>
    <row r="174" spans="1:7" x14ac:dyDescent="0.25">
      <c r="A174" s="29">
        <v>41528</v>
      </c>
      <c r="B174" s="37">
        <v>9.7711492315226342E-2</v>
      </c>
      <c r="C174" s="37">
        <v>9.9582013233482466E-2</v>
      </c>
      <c r="F174" s="10"/>
      <c r="G174" s="9"/>
    </row>
    <row r="175" spans="1:7" x14ac:dyDescent="0.25">
      <c r="A175" s="29">
        <v>41529</v>
      </c>
      <c r="B175" s="37">
        <v>9.5237033768098195E-2</v>
      </c>
      <c r="C175" s="37">
        <v>8.0843825173010128E-2</v>
      </c>
      <c r="F175" s="10"/>
      <c r="G175" s="9"/>
    </row>
    <row r="176" spans="1:7" x14ac:dyDescent="0.25">
      <c r="A176" s="29">
        <v>41530</v>
      </c>
      <c r="B176" s="37">
        <v>9.5848307323082152E-2</v>
      </c>
      <c r="C176" s="37">
        <v>7.8493786682212907E-2</v>
      </c>
      <c r="F176" s="10"/>
      <c r="G176" s="9"/>
    </row>
    <row r="177" spans="1:7" x14ac:dyDescent="0.25">
      <c r="A177" s="29">
        <v>41533</v>
      </c>
      <c r="B177" s="37">
        <v>9.0892850954909579E-2</v>
      </c>
      <c r="C177" s="37">
        <v>9.8647882059806707E-2</v>
      </c>
      <c r="F177" s="10"/>
      <c r="G177" s="9"/>
    </row>
    <row r="178" spans="1:7" x14ac:dyDescent="0.25">
      <c r="A178" s="29">
        <v>41534</v>
      </c>
      <c r="B178" s="37">
        <v>0.10115088300826243</v>
      </c>
      <c r="C178" s="37">
        <v>9.304060439439403E-2</v>
      </c>
      <c r="F178" s="10"/>
      <c r="G178" s="9"/>
    </row>
    <row r="179" spans="1:7" x14ac:dyDescent="0.25">
      <c r="A179" s="29">
        <v>41535</v>
      </c>
      <c r="B179" s="37">
        <v>0.10064093354568365</v>
      </c>
      <c r="C179" s="37">
        <v>8.4603153357461255E-2</v>
      </c>
      <c r="F179" s="10"/>
      <c r="G179" s="9"/>
    </row>
    <row r="180" spans="1:7" x14ac:dyDescent="0.25">
      <c r="A180" s="29">
        <v>41536</v>
      </c>
      <c r="B180" s="37">
        <v>9.7638796252249582E-2</v>
      </c>
      <c r="C180" s="37">
        <v>9.1278094953559444E-2</v>
      </c>
      <c r="F180" s="10"/>
      <c r="G180" s="9"/>
    </row>
    <row r="181" spans="1:7" x14ac:dyDescent="0.25">
      <c r="A181" s="29">
        <v>41537</v>
      </c>
      <c r="B181" s="37">
        <v>0.10469242020936929</v>
      </c>
      <c r="C181" s="37">
        <v>8.5866397544012291E-2</v>
      </c>
      <c r="F181" s="10"/>
      <c r="G181" s="9"/>
    </row>
    <row r="182" spans="1:7" x14ac:dyDescent="0.25">
      <c r="A182" s="29">
        <v>41540</v>
      </c>
      <c r="B182" s="37">
        <v>0.1043118919132877</v>
      </c>
      <c r="C182" s="37">
        <v>7.8545492720841895E-2</v>
      </c>
      <c r="F182" s="10"/>
      <c r="G182" s="9"/>
    </row>
    <row r="183" spans="1:7" x14ac:dyDescent="0.25">
      <c r="A183" s="29">
        <v>41541</v>
      </c>
      <c r="B183" s="37">
        <v>0.10031641986853684</v>
      </c>
      <c r="C183" s="37">
        <v>7.8675467320783468E-2</v>
      </c>
      <c r="F183" s="10"/>
      <c r="G183" s="9"/>
    </row>
    <row r="184" spans="1:7" x14ac:dyDescent="0.25">
      <c r="A184" s="29">
        <v>41542</v>
      </c>
      <c r="B184" s="37">
        <v>9.6501384673175067E-2</v>
      </c>
      <c r="C184" s="37">
        <v>7.7916875740376715E-2</v>
      </c>
      <c r="F184" s="10"/>
      <c r="G184" s="9"/>
    </row>
    <row r="185" spans="1:7" x14ac:dyDescent="0.25">
      <c r="A185" s="29">
        <v>41543</v>
      </c>
      <c r="B185" s="37">
        <v>9.9815214659960141E-2</v>
      </c>
      <c r="C185" s="37">
        <v>0.10769858880669125</v>
      </c>
      <c r="F185" s="10"/>
      <c r="G185" s="9"/>
    </row>
    <row r="186" spans="1:7" x14ac:dyDescent="0.25">
      <c r="A186" s="29">
        <v>41544</v>
      </c>
      <c r="B186" s="37">
        <v>0.10018234107342237</v>
      </c>
      <c r="C186" s="37">
        <v>9.0450233931819377E-2</v>
      </c>
      <c r="F186" s="10"/>
      <c r="G186" s="9"/>
    </row>
    <row r="187" spans="1:7" x14ac:dyDescent="0.25">
      <c r="A187" s="29">
        <v>41547</v>
      </c>
      <c r="B187" s="37">
        <v>9.5984704783128011E-2</v>
      </c>
      <c r="C187" s="37">
        <v>8.7735066050724286E-2</v>
      </c>
      <c r="F187" s="10"/>
      <c r="G187" s="9"/>
    </row>
    <row r="188" spans="1:7" x14ac:dyDescent="0.25">
      <c r="A188" s="29"/>
      <c r="B188" s="20"/>
      <c r="C188" s="21"/>
      <c r="F188" s="10"/>
      <c r="G188" s="9"/>
    </row>
    <row r="189" spans="1:7" x14ac:dyDescent="0.25">
      <c r="A189" s="29"/>
      <c r="B189" s="20"/>
      <c r="C189" s="21"/>
      <c r="F189" s="10"/>
      <c r="G189" s="9"/>
    </row>
    <row r="190" spans="1:7" x14ac:dyDescent="0.25">
      <c r="A190" s="29"/>
      <c r="B190" s="20"/>
      <c r="C190" s="21"/>
      <c r="F190" s="10"/>
      <c r="G190" s="9"/>
    </row>
    <row r="191" spans="1:7" x14ac:dyDescent="0.25">
      <c r="A191" s="29"/>
      <c r="B191" s="20"/>
      <c r="C191" s="21"/>
      <c r="F191" s="10"/>
      <c r="G191" s="9"/>
    </row>
    <row r="192" spans="1:7" x14ac:dyDescent="0.25">
      <c r="A192" s="29"/>
      <c r="B192" s="20"/>
      <c r="C192" s="21"/>
      <c r="F192" s="10"/>
      <c r="G192" s="9"/>
    </row>
    <row r="193" spans="1:7" x14ac:dyDescent="0.25">
      <c r="A193" s="29"/>
      <c r="B193" s="20"/>
      <c r="C193" s="21"/>
      <c r="D193" s="9"/>
      <c r="E193" s="9"/>
      <c r="F193" s="10"/>
      <c r="G193" s="9"/>
    </row>
    <row r="194" spans="1:7" x14ac:dyDescent="0.25">
      <c r="A194" s="29"/>
      <c r="B194" s="20"/>
      <c r="C194" s="21"/>
      <c r="F194" s="10"/>
      <c r="G194" s="9"/>
    </row>
    <row r="195" spans="1:7" x14ac:dyDescent="0.25">
      <c r="A195" s="19"/>
      <c r="B195" s="20"/>
      <c r="C195" s="21"/>
    </row>
    <row r="196" spans="1:7" x14ac:dyDescent="0.25">
      <c r="A196" s="19"/>
      <c r="B196" s="20"/>
      <c r="C196" s="21"/>
    </row>
    <row r="197" spans="1:7" x14ac:dyDescent="0.25">
      <c r="A197" s="19"/>
      <c r="B197" s="20"/>
      <c r="C197" s="21"/>
    </row>
    <row r="198" spans="1:7" x14ac:dyDescent="0.25">
      <c r="A198" s="19"/>
      <c r="B198" s="20"/>
      <c r="C198" s="21"/>
    </row>
    <row r="199" spans="1:7" x14ac:dyDescent="0.25">
      <c r="A199" s="19"/>
      <c r="B199" s="20"/>
      <c r="C199" s="21"/>
    </row>
    <row r="200" spans="1:7" x14ac:dyDescent="0.25">
      <c r="A200" s="19"/>
      <c r="B200" s="20"/>
      <c r="C200" s="21"/>
    </row>
    <row r="201" spans="1:7" x14ac:dyDescent="0.25">
      <c r="A201" s="19"/>
      <c r="B201" s="20"/>
      <c r="C201" s="21"/>
    </row>
    <row r="202" spans="1:7" x14ac:dyDescent="0.25">
      <c r="A202" s="19"/>
      <c r="B202" s="20"/>
      <c r="C202" s="21"/>
    </row>
    <row r="203" spans="1:7" x14ac:dyDescent="0.25">
      <c r="A203" s="19"/>
      <c r="B203" s="20"/>
      <c r="C203" s="21"/>
    </row>
    <row r="204" spans="1:7" x14ac:dyDescent="0.25">
      <c r="A204" s="19"/>
      <c r="B204" s="20"/>
      <c r="C204" s="21"/>
    </row>
    <row r="205" spans="1:7" x14ac:dyDescent="0.25">
      <c r="A205" s="19"/>
      <c r="B205" s="20"/>
      <c r="C205" s="21"/>
    </row>
    <row r="206" spans="1:7" x14ac:dyDescent="0.25">
      <c r="A206" s="19"/>
      <c r="B206" s="20"/>
      <c r="C206" s="21"/>
    </row>
    <row r="207" spans="1:7" x14ac:dyDescent="0.25">
      <c r="A207" s="19"/>
      <c r="B207" s="20"/>
      <c r="C207" s="21"/>
    </row>
    <row r="208" spans="1:7" x14ac:dyDescent="0.25">
      <c r="A208" s="19"/>
      <c r="B208" s="20"/>
      <c r="C208" s="21"/>
    </row>
    <row r="209" spans="1:3" x14ac:dyDescent="0.25">
      <c r="A209" s="19"/>
      <c r="B209" s="20"/>
      <c r="C209" s="21"/>
    </row>
    <row r="210" spans="1:3" x14ac:dyDescent="0.25">
      <c r="A210" s="19"/>
      <c r="B210" s="20"/>
      <c r="C210" s="21"/>
    </row>
    <row r="211" spans="1:3" x14ac:dyDescent="0.25">
      <c r="A211" s="19"/>
      <c r="B211" s="20"/>
      <c r="C211" s="21"/>
    </row>
    <row r="212" spans="1:3" x14ac:dyDescent="0.25">
      <c r="A212" s="19"/>
      <c r="B212" s="20"/>
      <c r="C212" s="21"/>
    </row>
    <row r="213" spans="1:3" x14ac:dyDescent="0.25">
      <c r="A213" s="19"/>
      <c r="B213" s="20"/>
      <c r="C213" s="21"/>
    </row>
    <row r="214" spans="1:3" x14ac:dyDescent="0.25">
      <c r="A214" s="19"/>
      <c r="B214" s="20"/>
      <c r="C214" s="21"/>
    </row>
    <row r="215" spans="1:3" x14ac:dyDescent="0.25">
      <c r="A215" s="19"/>
      <c r="B215" s="20"/>
      <c r="C215" s="21"/>
    </row>
    <row r="216" spans="1:3" x14ac:dyDescent="0.25">
      <c r="A216" s="19"/>
      <c r="B216" s="20"/>
      <c r="C216" s="21"/>
    </row>
    <row r="217" spans="1:3" x14ac:dyDescent="0.25">
      <c r="A217" s="19"/>
      <c r="B217" s="20"/>
      <c r="C217" s="21"/>
    </row>
    <row r="218" spans="1:3" x14ac:dyDescent="0.25">
      <c r="A218" s="19"/>
      <c r="B218" s="20"/>
      <c r="C218" s="21"/>
    </row>
    <row r="219" spans="1:3" x14ac:dyDescent="0.25">
      <c r="A219" s="19"/>
      <c r="B219" s="20"/>
      <c r="C219" s="21"/>
    </row>
    <row r="220" spans="1:3" x14ac:dyDescent="0.25">
      <c r="A220" s="19"/>
      <c r="B220" s="20"/>
      <c r="C220" s="21"/>
    </row>
    <row r="221" spans="1:3" x14ac:dyDescent="0.25">
      <c r="A221" s="19"/>
      <c r="B221" s="20"/>
      <c r="C221" s="21"/>
    </row>
    <row r="222" spans="1:3" x14ac:dyDescent="0.25">
      <c r="A222" s="19"/>
      <c r="B222" s="20"/>
      <c r="C222" s="21"/>
    </row>
    <row r="223" spans="1:3" x14ac:dyDescent="0.25">
      <c r="A223" s="19"/>
      <c r="B223" s="20"/>
      <c r="C223" s="21"/>
    </row>
    <row r="224" spans="1:3" x14ac:dyDescent="0.25">
      <c r="A224" s="19"/>
      <c r="B224" s="20"/>
      <c r="C224" s="21"/>
    </row>
    <row r="225" spans="1:3" x14ac:dyDescent="0.25">
      <c r="A225" s="19"/>
      <c r="B225" s="20"/>
      <c r="C225" s="21"/>
    </row>
    <row r="226" spans="1:3" x14ac:dyDescent="0.25">
      <c r="A226" s="19"/>
      <c r="B226" s="20"/>
      <c r="C226" s="21"/>
    </row>
    <row r="227" spans="1:3" x14ac:dyDescent="0.25">
      <c r="A227" s="19"/>
      <c r="B227" s="20"/>
      <c r="C227" s="21"/>
    </row>
    <row r="228" spans="1:3" x14ac:dyDescent="0.25">
      <c r="A228" s="19"/>
      <c r="B228" s="20"/>
      <c r="C228" s="21"/>
    </row>
    <row r="229" spans="1:3" x14ac:dyDescent="0.25">
      <c r="A229" s="19"/>
      <c r="B229" s="20"/>
      <c r="C229" s="21"/>
    </row>
    <row r="230" spans="1:3" x14ac:dyDescent="0.25">
      <c r="A230" s="19"/>
      <c r="B230" s="20"/>
      <c r="C230" s="21"/>
    </row>
    <row r="231" spans="1:3" x14ac:dyDescent="0.25">
      <c r="A231" s="19"/>
      <c r="B231" s="20"/>
      <c r="C231" s="21"/>
    </row>
    <row r="232" spans="1:3" x14ac:dyDescent="0.25">
      <c r="A232" s="19"/>
      <c r="B232" s="20"/>
      <c r="C232" s="21"/>
    </row>
    <row r="233" spans="1:3" x14ac:dyDescent="0.25">
      <c r="A233" s="19"/>
      <c r="B233" s="20"/>
      <c r="C233" s="21"/>
    </row>
    <row r="234" spans="1:3" x14ac:dyDescent="0.25">
      <c r="A234" s="19"/>
      <c r="B234" s="20"/>
      <c r="C234" s="21"/>
    </row>
    <row r="235" spans="1:3" x14ac:dyDescent="0.25">
      <c r="A235" s="19"/>
      <c r="B235" s="20"/>
      <c r="C235" s="21"/>
    </row>
    <row r="236" spans="1:3" x14ac:dyDescent="0.25">
      <c r="A236" s="19"/>
      <c r="B236" s="20"/>
      <c r="C236" s="21"/>
    </row>
    <row r="237" spans="1:3" x14ac:dyDescent="0.25">
      <c r="A237" s="19"/>
      <c r="B237" s="20"/>
      <c r="C237" s="21"/>
    </row>
    <row r="238" spans="1:3" x14ac:dyDescent="0.25">
      <c r="A238" s="19"/>
      <c r="B238" s="20"/>
      <c r="C238" s="21"/>
    </row>
    <row r="239" spans="1:3" x14ac:dyDescent="0.25">
      <c r="A239" s="19"/>
      <c r="B239" s="20"/>
      <c r="C239" s="21"/>
    </row>
    <row r="240" spans="1:3" x14ac:dyDescent="0.25">
      <c r="A240" s="19"/>
      <c r="B240" s="20"/>
      <c r="C240" s="21"/>
    </row>
    <row r="241" spans="1:3" x14ac:dyDescent="0.25">
      <c r="A241" s="19"/>
      <c r="B241" s="20"/>
      <c r="C241" s="21"/>
    </row>
    <row r="242" spans="1:3" x14ac:dyDescent="0.25">
      <c r="A242" s="19"/>
      <c r="B242" s="20"/>
      <c r="C242" s="21"/>
    </row>
    <row r="243" spans="1:3" x14ac:dyDescent="0.25">
      <c r="A243" s="19"/>
      <c r="B243" s="20"/>
      <c r="C243" s="21"/>
    </row>
    <row r="244" spans="1:3" x14ac:dyDescent="0.25">
      <c r="A244" s="19"/>
      <c r="B244" s="20"/>
      <c r="C244" s="21"/>
    </row>
    <row r="245" spans="1:3" x14ac:dyDescent="0.25">
      <c r="A245" s="19"/>
      <c r="B245" s="20"/>
      <c r="C245" s="21"/>
    </row>
    <row r="246" spans="1:3" x14ac:dyDescent="0.25">
      <c r="A246" s="19"/>
      <c r="B246" s="20"/>
      <c r="C246" s="21"/>
    </row>
    <row r="247" spans="1:3" x14ac:dyDescent="0.25">
      <c r="A247" s="19"/>
      <c r="B247" s="20"/>
      <c r="C247" s="21"/>
    </row>
    <row r="248" spans="1:3" x14ac:dyDescent="0.25">
      <c r="A248" s="19"/>
      <c r="B248" s="20"/>
      <c r="C248" s="21"/>
    </row>
    <row r="249" spans="1:3" x14ac:dyDescent="0.25">
      <c r="A249" s="19"/>
      <c r="B249" s="20"/>
      <c r="C249" s="21"/>
    </row>
    <row r="250" spans="1:3" x14ac:dyDescent="0.25">
      <c r="A250" s="19"/>
      <c r="B250" s="20"/>
      <c r="C250" s="21"/>
    </row>
    <row r="251" spans="1:3" x14ac:dyDescent="0.25">
      <c r="A251" s="19"/>
      <c r="B251" s="20"/>
      <c r="C251" s="21"/>
    </row>
    <row r="252" spans="1:3" x14ac:dyDescent="0.25">
      <c r="A252" s="19"/>
      <c r="B252" s="20"/>
      <c r="C252" s="21"/>
    </row>
    <row r="253" spans="1:3" x14ac:dyDescent="0.25">
      <c r="A253" s="19"/>
      <c r="B253" s="20"/>
      <c r="C253" s="21"/>
    </row>
    <row r="254" spans="1:3" x14ac:dyDescent="0.25">
      <c r="A254" s="19"/>
      <c r="B254" s="20"/>
      <c r="C254" s="21"/>
    </row>
    <row r="255" spans="1:3" x14ac:dyDescent="0.25">
      <c r="A255" s="19"/>
      <c r="B255" s="20"/>
      <c r="C255" s="21"/>
    </row>
    <row r="256" spans="1:3" x14ac:dyDescent="0.25">
      <c r="A256" s="19"/>
      <c r="B256" s="20"/>
      <c r="C256" s="21"/>
    </row>
    <row r="257" spans="1:3" x14ac:dyDescent="0.25">
      <c r="A257" s="19"/>
      <c r="B257" s="20"/>
      <c r="C257" s="21"/>
    </row>
    <row r="258" spans="1:3" x14ac:dyDescent="0.25">
      <c r="A258" s="19"/>
      <c r="B258" s="20"/>
      <c r="C258" s="21"/>
    </row>
    <row r="259" spans="1:3" x14ac:dyDescent="0.25">
      <c r="A259" s="19"/>
      <c r="B259" s="20"/>
      <c r="C259" s="21"/>
    </row>
    <row r="260" spans="1:3" x14ac:dyDescent="0.25">
      <c r="A260" s="19"/>
      <c r="B260" s="20"/>
      <c r="C260" s="21"/>
    </row>
    <row r="261" spans="1:3" x14ac:dyDescent="0.25">
      <c r="A261" s="19"/>
      <c r="B261" s="20"/>
      <c r="C261" s="21"/>
    </row>
    <row r="262" spans="1:3" x14ac:dyDescent="0.25">
      <c r="A262" s="19"/>
      <c r="B262" s="20"/>
      <c r="C262" s="21"/>
    </row>
    <row r="263" spans="1:3" x14ac:dyDescent="0.25">
      <c r="A263" s="19"/>
      <c r="B263" s="20"/>
      <c r="C263" s="21"/>
    </row>
    <row r="264" spans="1:3" x14ac:dyDescent="0.25">
      <c r="A264" s="19"/>
      <c r="B264" s="20"/>
      <c r="C264" s="21"/>
    </row>
    <row r="265" spans="1:3" x14ac:dyDescent="0.25">
      <c r="A265" s="19"/>
      <c r="B265" s="20"/>
      <c r="C265" s="21"/>
    </row>
    <row r="266" spans="1:3" x14ac:dyDescent="0.25">
      <c r="A266" s="19"/>
      <c r="B266" s="20"/>
      <c r="C266" s="21"/>
    </row>
    <row r="267" spans="1:3" x14ac:dyDescent="0.25">
      <c r="A267" s="19"/>
      <c r="B267" s="20"/>
      <c r="C267" s="21"/>
    </row>
    <row r="268" spans="1:3" x14ac:dyDescent="0.25">
      <c r="A268" s="19"/>
      <c r="B268" s="20"/>
      <c r="C268" s="21"/>
    </row>
    <row r="269" spans="1:3" x14ac:dyDescent="0.25">
      <c r="A269" s="19"/>
      <c r="B269" s="20"/>
      <c r="C269" s="21"/>
    </row>
    <row r="270" spans="1:3" x14ac:dyDescent="0.25">
      <c r="A270" s="19"/>
      <c r="B270" s="20"/>
      <c r="C270" s="21"/>
    </row>
    <row r="271" spans="1:3" x14ac:dyDescent="0.25">
      <c r="A271" s="19"/>
      <c r="B271" s="20"/>
      <c r="C271" s="21"/>
    </row>
    <row r="272" spans="1:3" x14ac:dyDescent="0.25">
      <c r="A272" s="19"/>
      <c r="B272" s="20"/>
      <c r="C272" s="21"/>
    </row>
    <row r="273" spans="1:3" x14ac:dyDescent="0.25">
      <c r="A273" s="19"/>
      <c r="B273" s="20"/>
      <c r="C273" s="21"/>
    </row>
    <row r="274" spans="1:3" x14ac:dyDescent="0.25">
      <c r="A274" s="19"/>
      <c r="B274" s="20"/>
      <c r="C274" s="21"/>
    </row>
    <row r="275" spans="1:3" x14ac:dyDescent="0.25">
      <c r="A275" s="19"/>
      <c r="B275" s="20"/>
      <c r="C275" s="21"/>
    </row>
    <row r="276" spans="1:3" x14ac:dyDescent="0.25">
      <c r="A276" s="19"/>
      <c r="B276" s="20"/>
      <c r="C276" s="21"/>
    </row>
    <row r="277" spans="1:3" x14ac:dyDescent="0.25">
      <c r="A277" s="19"/>
      <c r="B277" s="20"/>
      <c r="C277" s="21"/>
    </row>
    <row r="278" spans="1:3" x14ac:dyDescent="0.25">
      <c r="A278" s="19"/>
      <c r="B278" s="20"/>
      <c r="C278" s="21"/>
    </row>
    <row r="279" spans="1:3" x14ac:dyDescent="0.25">
      <c r="A279" s="19"/>
      <c r="B279" s="20"/>
      <c r="C279" s="21"/>
    </row>
    <row r="280" spans="1:3" x14ac:dyDescent="0.25">
      <c r="A280" s="19"/>
      <c r="B280" s="20"/>
      <c r="C280" s="21"/>
    </row>
    <row r="281" spans="1:3" x14ac:dyDescent="0.25">
      <c r="A281" s="19"/>
      <c r="B281" s="20"/>
      <c r="C281" s="21"/>
    </row>
    <row r="282" spans="1:3" x14ac:dyDescent="0.25">
      <c r="A282" s="19"/>
      <c r="B282" s="20"/>
      <c r="C282" s="21"/>
    </row>
    <row r="283" spans="1:3" x14ac:dyDescent="0.25">
      <c r="A283" s="19"/>
      <c r="B283" s="20"/>
      <c r="C283" s="21"/>
    </row>
    <row r="284" spans="1:3" x14ac:dyDescent="0.25">
      <c r="A284" s="19"/>
      <c r="B284" s="20"/>
      <c r="C284" s="21"/>
    </row>
    <row r="285" spans="1:3" x14ac:dyDescent="0.25">
      <c r="A285" s="19"/>
      <c r="B285" s="20"/>
      <c r="C285" s="21"/>
    </row>
    <row r="286" spans="1:3" x14ac:dyDescent="0.25">
      <c r="A286" s="19"/>
      <c r="B286" s="20"/>
      <c r="C286" s="21"/>
    </row>
    <row r="287" spans="1:3" x14ac:dyDescent="0.25">
      <c r="A287" s="19"/>
      <c r="B287" s="20"/>
      <c r="C287" s="21"/>
    </row>
    <row r="288" spans="1:3" x14ac:dyDescent="0.25">
      <c r="A288" s="19"/>
      <c r="B288" s="20"/>
      <c r="C288" s="21"/>
    </row>
    <row r="289" spans="1:3" x14ac:dyDescent="0.25">
      <c r="A289" s="19"/>
      <c r="B289" s="20"/>
      <c r="C289" s="21"/>
    </row>
    <row r="290" spans="1:3" x14ac:dyDescent="0.25">
      <c r="A290" s="19"/>
      <c r="B290" s="20"/>
      <c r="C290" s="21"/>
    </row>
    <row r="291" spans="1:3" x14ac:dyDescent="0.25">
      <c r="A291" s="19"/>
      <c r="B291" s="20"/>
      <c r="C291" s="21"/>
    </row>
    <row r="292" spans="1:3" x14ac:dyDescent="0.25">
      <c r="A292" s="19"/>
      <c r="B292" s="20"/>
      <c r="C292" s="21"/>
    </row>
    <row r="293" spans="1:3" x14ac:dyDescent="0.25">
      <c r="A293" s="19"/>
      <c r="B293" s="20"/>
      <c r="C293" s="21"/>
    </row>
    <row r="294" spans="1:3" x14ac:dyDescent="0.25">
      <c r="A294" s="19"/>
      <c r="B294" s="20"/>
      <c r="C294" s="21"/>
    </row>
    <row r="295" spans="1:3" x14ac:dyDescent="0.25">
      <c r="A295" s="19"/>
      <c r="B295" s="20"/>
      <c r="C295" s="21"/>
    </row>
    <row r="296" spans="1:3" x14ac:dyDescent="0.25">
      <c r="A296" s="19"/>
      <c r="B296" s="20"/>
      <c r="C296" s="21"/>
    </row>
    <row r="297" spans="1:3" x14ac:dyDescent="0.25">
      <c r="A297" s="19"/>
      <c r="B297" s="20"/>
      <c r="C297" s="21"/>
    </row>
    <row r="298" spans="1:3" x14ac:dyDescent="0.25">
      <c r="A298" s="19"/>
      <c r="B298" s="20"/>
      <c r="C298" s="21"/>
    </row>
    <row r="299" spans="1:3" x14ac:dyDescent="0.25">
      <c r="A299" s="19"/>
      <c r="B299" s="20"/>
      <c r="C299" s="21"/>
    </row>
    <row r="300" spans="1:3" x14ac:dyDescent="0.25">
      <c r="A300" s="19"/>
      <c r="B300" s="20"/>
      <c r="C300" s="21"/>
    </row>
    <row r="301" spans="1:3" x14ac:dyDescent="0.25">
      <c r="A301" s="19"/>
      <c r="B301" s="20"/>
      <c r="C301" s="21"/>
    </row>
    <row r="302" spans="1:3" x14ac:dyDescent="0.25">
      <c r="A302" s="19"/>
      <c r="B302" s="20"/>
      <c r="C302" s="21"/>
    </row>
    <row r="303" spans="1:3" x14ac:dyDescent="0.25">
      <c r="A303" s="19"/>
      <c r="B303" s="20"/>
      <c r="C303" s="21"/>
    </row>
    <row r="304" spans="1:3" x14ac:dyDescent="0.25">
      <c r="A304" s="19"/>
      <c r="B304" s="20"/>
      <c r="C304" s="21"/>
    </row>
    <row r="305" spans="1:3" x14ac:dyDescent="0.25">
      <c r="A305" s="19"/>
      <c r="B305" s="20"/>
      <c r="C305" s="21"/>
    </row>
    <row r="306" spans="1:3" x14ac:dyDescent="0.25">
      <c r="A306" s="19"/>
      <c r="B306" s="20"/>
      <c r="C306" s="21"/>
    </row>
    <row r="307" spans="1:3" x14ac:dyDescent="0.25">
      <c r="A307" s="19"/>
      <c r="B307" s="20"/>
      <c r="C307" s="21"/>
    </row>
    <row r="308" spans="1:3" x14ac:dyDescent="0.25">
      <c r="A308" s="19"/>
      <c r="B308" s="20"/>
      <c r="C308" s="21"/>
    </row>
    <row r="309" spans="1:3" x14ac:dyDescent="0.25">
      <c r="A309" s="19"/>
      <c r="B309" s="20"/>
      <c r="C309" s="21"/>
    </row>
    <row r="310" spans="1:3" x14ac:dyDescent="0.25">
      <c r="A310" s="19"/>
      <c r="B310" s="20"/>
      <c r="C310" s="21"/>
    </row>
    <row r="311" spans="1:3" x14ac:dyDescent="0.25">
      <c r="A311" s="19"/>
      <c r="B311" s="20"/>
      <c r="C311" s="21"/>
    </row>
    <row r="312" spans="1:3" x14ac:dyDescent="0.25">
      <c r="A312" s="19"/>
      <c r="B312" s="20"/>
      <c r="C312" s="21"/>
    </row>
    <row r="313" spans="1:3" x14ac:dyDescent="0.25">
      <c r="A313" s="19"/>
      <c r="B313" s="20"/>
      <c r="C313" s="21"/>
    </row>
    <row r="314" spans="1:3" x14ac:dyDescent="0.25">
      <c r="A314" s="19"/>
      <c r="B314" s="20"/>
      <c r="C314" s="21"/>
    </row>
    <row r="315" spans="1:3" x14ac:dyDescent="0.25">
      <c r="A315" s="19"/>
      <c r="B315" s="20"/>
      <c r="C315" s="21"/>
    </row>
    <row r="316" spans="1:3" x14ac:dyDescent="0.25">
      <c r="A316" s="19"/>
      <c r="B316" s="20"/>
      <c r="C316" s="21"/>
    </row>
    <row r="317" spans="1:3" x14ac:dyDescent="0.25">
      <c r="A317" s="19"/>
      <c r="B317" s="20"/>
      <c r="C317" s="21"/>
    </row>
    <row r="318" spans="1:3" x14ac:dyDescent="0.25">
      <c r="A318" s="19"/>
      <c r="B318" s="20"/>
      <c r="C318" s="21"/>
    </row>
    <row r="319" spans="1:3" x14ac:dyDescent="0.25">
      <c r="A319" s="19"/>
      <c r="B319" s="20"/>
      <c r="C319" s="21"/>
    </row>
    <row r="320" spans="1:3" x14ac:dyDescent="0.25">
      <c r="A320" s="19"/>
      <c r="B320" s="20"/>
      <c r="C320" s="21"/>
    </row>
    <row r="321" spans="1:3" x14ac:dyDescent="0.25">
      <c r="A321" s="19"/>
      <c r="B321" s="20"/>
      <c r="C321" s="21"/>
    </row>
    <row r="322" spans="1:3" x14ac:dyDescent="0.25">
      <c r="A322" s="19"/>
      <c r="B322" s="20"/>
      <c r="C322" s="21"/>
    </row>
    <row r="323" spans="1:3" x14ac:dyDescent="0.25">
      <c r="A323" s="19"/>
      <c r="B323" s="20"/>
      <c r="C323" s="21"/>
    </row>
    <row r="324" spans="1:3" x14ac:dyDescent="0.25">
      <c r="A324" s="19"/>
      <c r="B324" s="20"/>
      <c r="C324" s="21"/>
    </row>
    <row r="325" spans="1:3" x14ac:dyDescent="0.25">
      <c r="A325" s="19"/>
      <c r="B325" s="20"/>
      <c r="C325" s="21"/>
    </row>
    <row r="326" spans="1:3" x14ac:dyDescent="0.25">
      <c r="A326" s="19"/>
      <c r="B326" s="20"/>
      <c r="C326" s="21"/>
    </row>
    <row r="327" spans="1:3" x14ac:dyDescent="0.25">
      <c r="A327" s="19"/>
      <c r="B327" s="20"/>
      <c r="C327" s="21"/>
    </row>
    <row r="328" spans="1:3" x14ac:dyDescent="0.25">
      <c r="A328" s="19"/>
      <c r="B328" s="20"/>
      <c r="C328" s="21"/>
    </row>
    <row r="329" spans="1:3" x14ac:dyDescent="0.25">
      <c r="A329" s="19"/>
      <c r="B329" s="20"/>
      <c r="C329" s="21"/>
    </row>
    <row r="330" spans="1:3" x14ac:dyDescent="0.25">
      <c r="A330" s="19"/>
      <c r="B330" s="20"/>
      <c r="C330" s="21"/>
    </row>
    <row r="331" spans="1:3" x14ac:dyDescent="0.25">
      <c r="A331" s="19"/>
      <c r="B331" s="20"/>
      <c r="C331" s="21"/>
    </row>
    <row r="332" spans="1:3" x14ac:dyDescent="0.25">
      <c r="A332" s="19"/>
      <c r="B332" s="20"/>
      <c r="C332" s="21"/>
    </row>
    <row r="333" spans="1:3" x14ac:dyDescent="0.25">
      <c r="A333" s="19"/>
      <c r="B333" s="20"/>
      <c r="C333" s="21"/>
    </row>
    <row r="334" spans="1:3" x14ac:dyDescent="0.25">
      <c r="A334" s="19"/>
      <c r="B334" s="20"/>
      <c r="C334" s="21"/>
    </row>
    <row r="335" spans="1:3" x14ac:dyDescent="0.25">
      <c r="A335" s="19"/>
      <c r="B335" s="20"/>
      <c r="C335" s="21"/>
    </row>
    <row r="336" spans="1:3" x14ac:dyDescent="0.25">
      <c r="A336" s="19"/>
      <c r="B336" s="20"/>
      <c r="C336" s="21"/>
    </row>
    <row r="337" spans="1:3" x14ac:dyDescent="0.25">
      <c r="A337" s="19"/>
      <c r="B337" s="20"/>
      <c r="C337" s="21"/>
    </row>
    <row r="338" spans="1:3" x14ac:dyDescent="0.25">
      <c r="A338" s="19"/>
      <c r="B338" s="20"/>
      <c r="C338" s="21"/>
    </row>
    <row r="339" spans="1:3" x14ac:dyDescent="0.25">
      <c r="A339" s="19"/>
      <c r="B339" s="20"/>
      <c r="C339" s="21"/>
    </row>
    <row r="340" spans="1:3" x14ac:dyDescent="0.25">
      <c r="A340" s="19"/>
      <c r="B340" s="20"/>
      <c r="C340" s="21"/>
    </row>
    <row r="341" spans="1:3" x14ac:dyDescent="0.25">
      <c r="A341" s="19"/>
      <c r="B341" s="20"/>
      <c r="C341" s="21"/>
    </row>
    <row r="342" spans="1:3" x14ac:dyDescent="0.25">
      <c r="A342" s="19"/>
      <c r="B342" s="20"/>
      <c r="C342" s="21"/>
    </row>
    <row r="343" spans="1:3" x14ac:dyDescent="0.25">
      <c r="A343" s="19"/>
      <c r="B343" s="20"/>
      <c r="C343" s="21"/>
    </row>
    <row r="344" spans="1:3" x14ac:dyDescent="0.25">
      <c r="A344" s="19"/>
      <c r="B344" s="20"/>
      <c r="C344" s="21"/>
    </row>
    <row r="345" spans="1:3" x14ac:dyDescent="0.25">
      <c r="A345" s="19"/>
      <c r="B345" s="20"/>
      <c r="C345" s="21"/>
    </row>
    <row r="346" spans="1:3" x14ac:dyDescent="0.25">
      <c r="A346" s="19"/>
      <c r="B346" s="20"/>
      <c r="C346" s="21"/>
    </row>
    <row r="347" spans="1:3" x14ac:dyDescent="0.25">
      <c r="A347" s="19"/>
      <c r="B347" s="20"/>
      <c r="C347" s="21"/>
    </row>
    <row r="348" spans="1:3" x14ac:dyDescent="0.25">
      <c r="A348" s="19"/>
      <c r="B348" s="20"/>
      <c r="C348" s="21"/>
    </row>
    <row r="349" spans="1:3" x14ac:dyDescent="0.25">
      <c r="A349" s="19"/>
      <c r="B349" s="20"/>
      <c r="C349" s="21"/>
    </row>
    <row r="350" spans="1:3" x14ac:dyDescent="0.25">
      <c r="A350" s="19"/>
      <c r="B350" s="20"/>
      <c r="C350" s="21"/>
    </row>
    <row r="351" spans="1:3" x14ac:dyDescent="0.25">
      <c r="A351" s="19"/>
      <c r="B351" s="20"/>
      <c r="C351" s="21"/>
    </row>
    <row r="352" spans="1:3" x14ac:dyDescent="0.25">
      <c r="A352" s="19"/>
      <c r="B352" s="20"/>
      <c r="C352" s="21"/>
    </row>
    <row r="353" spans="1:3" x14ac:dyDescent="0.25">
      <c r="A353" s="19"/>
      <c r="B353" s="20"/>
      <c r="C353" s="21"/>
    </row>
    <row r="354" spans="1:3" x14ac:dyDescent="0.25">
      <c r="A354" s="19"/>
      <c r="B354" s="20"/>
      <c r="C354" s="21"/>
    </row>
    <row r="355" spans="1:3" x14ac:dyDescent="0.25">
      <c r="A355" s="19"/>
      <c r="B355" s="20"/>
      <c r="C355" s="21"/>
    </row>
    <row r="356" spans="1:3" x14ac:dyDescent="0.25">
      <c r="A356" s="19"/>
      <c r="B356" s="20"/>
      <c r="C356" s="21"/>
    </row>
    <row r="357" spans="1:3" x14ac:dyDescent="0.25">
      <c r="A357" s="19"/>
      <c r="B357" s="20"/>
      <c r="C357" s="21"/>
    </row>
    <row r="358" spans="1:3" x14ac:dyDescent="0.25">
      <c r="A358" s="19"/>
      <c r="B358" s="20"/>
      <c r="C358" s="21"/>
    </row>
    <row r="359" spans="1:3" x14ac:dyDescent="0.25">
      <c r="A359" s="19"/>
      <c r="B359" s="20"/>
      <c r="C359" s="21"/>
    </row>
    <row r="360" spans="1:3" x14ac:dyDescent="0.25">
      <c r="A360" s="19"/>
      <c r="B360" s="20"/>
      <c r="C360" s="21"/>
    </row>
    <row r="361" spans="1:3" x14ac:dyDescent="0.25">
      <c r="A361" s="19"/>
      <c r="B361" s="20"/>
      <c r="C361" s="21"/>
    </row>
    <row r="362" spans="1:3" x14ac:dyDescent="0.25">
      <c r="A362" s="19"/>
      <c r="B362" s="20"/>
      <c r="C362" s="21"/>
    </row>
    <row r="363" spans="1:3" x14ac:dyDescent="0.25">
      <c r="A363" s="19"/>
      <c r="B363" s="20"/>
      <c r="C363" s="21"/>
    </row>
    <row r="364" spans="1:3" x14ac:dyDescent="0.25">
      <c r="A364" s="19"/>
      <c r="B364" s="20"/>
      <c r="C364" s="21"/>
    </row>
    <row r="365" spans="1:3" x14ac:dyDescent="0.25">
      <c r="A365" s="19"/>
      <c r="B365" s="20"/>
      <c r="C365" s="21"/>
    </row>
    <row r="366" spans="1:3" x14ac:dyDescent="0.25">
      <c r="A366" s="19"/>
      <c r="B366" s="20"/>
      <c r="C366" s="21"/>
    </row>
    <row r="367" spans="1:3" x14ac:dyDescent="0.25">
      <c r="A367" s="19"/>
      <c r="B367" s="20"/>
      <c r="C367" s="21"/>
    </row>
    <row r="368" spans="1:3" x14ac:dyDescent="0.25">
      <c r="A368" s="19"/>
      <c r="B368" s="20"/>
      <c r="C368" s="21"/>
    </row>
    <row r="369" spans="1:3" x14ac:dyDescent="0.25">
      <c r="A369" s="19"/>
      <c r="B369" s="20"/>
      <c r="C369" s="21"/>
    </row>
    <row r="370" spans="1:3" x14ac:dyDescent="0.25">
      <c r="A370" s="19"/>
      <c r="B370" s="20"/>
      <c r="C370" s="21"/>
    </row>
    <row r="371" spans="1:3" x14ac:dyDescent="0.25">
      <c r="A371" s="19"/>
      <c r="B371" s="20"/>
      <c r="C371" s="21"/>
    </row>
    <row r="372" spans="1:3" x14ac:dyDescent="0.25">
      <c r="A372" s="19"/>
      <c r="B372" s="20"/>
      <c r="C372" s="21"/>
    </row>
    <row r="373" spans="1:3" x14ac:dyDescent="0.25">
      <c r="A373" s="19"/>
      <c r="B373" s="20"/>
      <c r="C373" s="21"/>
    </row>
    <row r="374" spans="1:3" x14ac:dyDescent="0.25">
      <c r="A374" s="19"/>
      <c r="B374" s="20"/>
      <c r="C374" s="21"/>
    </row>
    <row r="375" spans="1:3" x14ac:dyDescent="0.25">
      <c r="A375" s="19"/>
      <c r="B375" s="20"/>
      <c r="C375" s="21"/>
    </row>
    <row r="376" spans="1:3" x14ac:dyDescent="0.25">
      <c r="A376" s="19"/>
      <c r="B376" s="20"/>
      <c r="C376" s="21"/>
    </row>
    <row r="377" spans="1:3" x14ac:dyDescent="0.25">
      <c r="A377" s="19"/>
      <c r="B377" s="20"/>
      <c r="C377" s="21"/>
    </row>
    <row r="378" spans="1:3" x14ac:dyDescent="0.25">
      <c r="A378" s="19"/>
      <c r="B378" s="20"/>
      <c r="C378" s="21"/>
    </row>
    <row r="379" spans="1:3" x14ac:dyDescent="0.25">
      <c r="A379" s="19"/>
      <c r="B379" s="20"/>
      <c r="C379" s="21"/>
    </row>
    <row r="380" spans="1:3" x14ac:dyDescent="0.25">
      <c r="A380" s="19"/>
      <c r="B380" s="20"/>
      <c r="C380" s="21"/>
    </row>
    <row r="381" spans="1:3" x14ac:dyDescent="0.25">
      <c r="A381" s="19"/>
      <c r="B381" s="20"/>
      <c r="C381" s="21"/>
    </row>
    <row r="382" spans="1:3" x14ac:dyDescent="0.25">
      <c r="A382" s="19"/>
      <c r="B382" s="20"/>
      <c r="C382" s="21"/>
    </row>
    <row r="383" spans="1:3" x14ac:dyDescent="0.25">
      <c r="A383" s="19"/>
      <c r="B383" s="20"/>
      <c r="C383" s="21"/>
    </row>
    <row r="384" spans="1:3" x14ac:dyDescent="0.25">
      <c r="A384" s="19"/>
      <c r="B384" s="20"/>
      <c r="C384" s="21"/>
    </row>
    <row r="385" spans="1:3" x14ac:dyDescent="0.25">
      <c r="A385" s="19"/>
      <c r="B385" s="20"/>
      <c r="C385" s="21"/>
    </row>
    <row r="386" spans="1:3" x14ac:dyDescent="0.25">
      <c r="A386" s="19"/>
      <c r="B386" s="20"/>
      <c r="C386" s="21"/>
    </row>
    <row r="387" spans="1:3" x14ac:dyDescent="0.25">
      <c r="A387" s="19"/>
      <c r="B387" s="20"/>
      <c r="C387" s="21"/>
    </row>
    <row r="388" spans="1:3" x14ac:dyDescent="0.25">
      <c r="A388" s="19"/>
      <c r="B388" s="20"/>
      <c r="C388" s="21"/>
    </row>
    <row r="389" spans="1:3" x14ac:dyDescent="0.25">
      <c r="A389" s="19"/>
      <c r="B389" s="20"/>
      <c r="C389" s="21"/>
    </row>
    <row r="390" spans="1:3" x14ac:dyDescent="0.25">
      <c r="A390" s="19"/>
      <c r="B390" s="20"/>
      <c r="C390" s="21"/>
    </row>
    <row r="391" spans="1:3" x14ac:dyDescent="0.25">
      <c r="A391" s="19"/>
      <c r="B391" s="20"/>
      <c r="C391" s="21"/>
    </row>
    <row r="392" spans="1:3" x14ac:dyDescent="0.25">
      <c r="A392" s="19"/>
      <c r="B392" s="20"/>
      <c r="C392" s="21"/>
    </row>
    <row r="393" spans="1:3" x14ac:dyDescent="0.25">
      <c r="A393" s="19"/>
      <c r="B393" s="20"/>
      <c r="C393" s="21"/>
    </row>
    <row r="394" spans="1:3" x14ac:dyDescent="0.25">
      <c r="A394" s="19"/>
      <c r="B394" s="20"/>
      <c r="C394" s="21"/>
    </row>
    <row r="395" spans="1:3" x14ac:dyDescent="0.25">
      <c r="A395" s="19"/>
      <c r="B395" s="20"/>
      <c r="C395" s="21"/>
    </row>
    <row r="396" spans="1:3" x14ac:dyDescent="0.25">
      <c r="A396" s="19"/>
      <c r="B396" s="20"/>
      <c r="C396" s="21"/>
    </row>
    <row r="397" spans="1:3" x14ac:dyDescent="0.25">
      <c r="A397" s="19"/>
      <c r="B397" s="20"/>
      <c r="C397" s="21"/>
    </row>
    <row r="398" spans="1:3" x14ac:dyDescent="0.25">
      <c r="A398" s="19"/>
      <c r="B398" s="20"/>
      <c r="C398" s="21"/>
    </row>
    <row r="399" spans="1:3" x14ac:dyDescent="0.25">
      <c r="A399" s="19"/>
      <c r="B399" s="20"/>
      <c r="C399" s="21"/>
    </row>
    <row r="400" spans="1:3" x14ac:dyDescent="0.25">
      <c r="A400" s="19"/>
      <c r="B400" s="20"/>
      <c r="C400" s="21"/>
    </row>
    <row r="401" spans="1:3" x14ac:dyDescent="0.25">
      <c r="A401" s="19"/>
      <c r="B401" s="20"/>
      <c r="C401" s="21"/>
    </row>
    <row r="402" spans="1:3" x14ac:dyDescent="0.25">
      <c r="A402" s="19"/>
      <c r="B402" s="20"/>
      <c r="C402" s="21"/>
    </row>
    <row r="403" spans="1:3" x14ac:dyDescent="0.25">
      <c r="A403" s="19"/>
      <c r="B403" s="20"/>
      <c r="C403" s="21"/>
    </row>
    <row r="404" spans="1:3" x14ac:dyDescent="0.25">
      <c r="A404" s="19"/>
      <c r="B404" s="20"/>
      <c r="C404" s="21"/>
    </row>
    <row r="405" spans="1:3" x14ac:dyDescent="0.25">
      <c r="A405" s="19"/>
      <c r="B405" s="20"/>
      <c r="C405" s="21"/>
    </row>
    <row r="406" spans="1:3" x14ac:dyDescent="0.25">
      <c r="A406" s="19"/>
      <c r="B406" s="20"/>
      <c r="C406" s="21"/>
    </row>
    <row r="407" spans="1:3" x14ac:dyDescent="0.25">
      <c r="A407" s="19"/>
      <c r="B407" s="20"/>
      <c r="C407" s="21"/>
    </row>
    <row r="408" spans="1:3" x14ac:dyDescent="0.25">
      <c r="A408" s="19"/>
      <c r="B408" s="20"/>
      <c r="C408" s="21"/>
    </row>
    <row r="409" spans="1:3" x14ac:dyDescent="0.25">
      <c r="A409" s="19"/>
      <c r="B409" s="20"/>
      <c r="C409" s="21"/>
    </row>
    <row r="410" spans="1:3" x14ac:dyDescent="0.25">
      <c r="A410" s="19"/>
      <c r="B410" s="20"/>
      <c r="C410" s="21"/>
    </row>
    <row r="411" spans="1:3" x14ac:dyDescent="0.25">
      <c r="A411" s="19"/>
      <c r="B411" s="20"/>
      <c r="C411" s="21"/>
    </row>
    <row r="412" spans="1:3" x14ac:dyDescent="0.25">
      <c r="A412" s="19"/>
      <c r="B412" s="20"/>
      <c r="C412" s="21"/>
    </row>
    <row r="413" spans="1:3" x14ac:dyDescent="0.25">
      <c r="A413" s="19"/>
      <c r="B413" s="20"/>
      <c r="C413" s="21"/>
    </row>
    <row r="414" spans="1:3" x14ac:dyDescent="0.25">
      <c r="A414" s="19"/>
      <c r="B414" s="20"/>
      <c r="C414" s="21"/>
    </row>
    <row r="415" spans="1:3" x14ac:dyDescent="0.25">
      <c r="A415" s="19"/>
      <c r="B415" s="20"/>
      <c r="C415" s="21"/>
    </row>
    <row r="416" spans="1:3" x14ac:dyDescent="0.25">
      <c r="A416" s="19"/>
      <c r="B416" s="20"/>
      <c r="C416" s="21"/>
    </row>
    <row r="417" spans="1:3" x14ac:dyDescent="0.25">
      <c r="A417" s="19"/>
      <c r="B417" s="20"/>
      <c r="C417" s="21"/>
    </row>
    <row r="418" spans="1:3" x14ac:dyDescent="0.25">
      <c r="A418" s="19"/>
      <c r="B418" s="20"/>
      <c r="C418" s="21"/>
    </row>
    <row r="419" spans="1:3" x14ac:dyDescent="0.25">
      <c r="A419" s="19"/>
      <c r="B419" s="20"/>
      <c r="C419" s="21"/>
    </row>
    <row r="420" spans="1:3" x14ac:dyDescent="0.25">
      <c r="A420" s="19"/>
      <c r="B420" s="20"/>
      <c r="C420" s="21"/>
    </row>
    <row r="421" spans="1:3" x14ac:dyDescent="0.25">
      <c r="A421" s="19"/>
      <c r="B421" s="20"/>
      <c r="C421" s="21"/>
    </row>
    <row r="422" spans="1:3" x14ac:dyDescent="0.25">
      <c r="A422" s="19"/>
      <c r="B422" s="20"/>
      <c r="C422" s="21"/>
    </row>
    <row r="423" spans="1:3" x14ac:dyDescent="0.25">
      <c r="A423" s="19"/>
      <c r="B423" s="20"/>
      <c r="C423" s="21"/>
    </row>
    <row r="424" spans="1:3" x14ac:dyDescent="0.25">
      <c r="A424" s="19"/>
      <c r="B424" s="20"/>
      <c r="C424" s="21"/>
    </row>
    <row r="425" spans="1:3" x14ac:dyDescent="0.25">
      <c r="A425" s="19"/>
      <c r="B425" s="20"/>
      <c r="C425" s="21"/>
    </row>
    <row r="426" spans="1:3" x14ac:dyDescent="0.25">
      <c r="A426" s="19"/>
      <c r="B426" s="20"/>
      <c r="C426" s="21"/>
    </row>
    <row r="427" spans="1:3" x14ac:dyDescent="0.25">
      <c r="A427" s="19"/>
      <c r="B427" s="20"/>
      <c r="C427" s="21"/>
    </row>
    <row r="428" spans="1:3" x14ac:dyDescent="0.25">
      <c r="A428" s="19"/>
      <c r="B428" s="20"/>
      <c r="C428" s="21"/>
    </row>
    <row r="429" spans="1:3" x14ac:dyDescent="0.25">
      <c r="A429" s="19"/>
      <c r="B429" s="20"/>
      <c r="C429" s="21"/>
    </row>
    <row r="430" spans="1:3" x14ac:dyDescent="0.25">
      <c r="A430" s="19"/>
      <c r="B430" s="20"/>
      <c r="C430" s="21"/>
    </row>
    <row r="431" spans="1:3" x14ac:dyDescent="0.25">
      <c r="A431" s="19"/>
      <c r="B431" s="20"/>
      <c r="C431" s="21"/>
    </row>
    <row r="432" spans="1:3" x14ac:dyDescent="0.25">
      <c r="A432" s="19"/>
      <c r="B432" s="20"/>
      <c r="C432" s="21"/>
    </row>
    <row r="433" spans="1:3" x14ac:dyDescent="0.25">
      <c r="A433" s="19"/>
      <c r="B433" s="20"/>
      <c r="C433" s="21"/>
    </row>
    <row r="434" spans="1:3" x14ac:dyDescent="0.25">
      <c r="A434" s="19"/>
      <c r="B434" s="20"/>
      <c r="C434" s="21"/>
    </row>
    <row r="435" spans="1:3" x14ac:dyDescent="0.25">
      <c r="A435" s="19"/>
      <c r="B435" s="20"/>
      <c r="C435" s="21"/>
    </row>
    <row r="436" spans="1:3" x14ac:dyDescent="0.25">
      <c r="A436" s="19"/>
      <c r="B436" s="20"/>
      <c r="C436" s="21"/>
    </row>
    <row r="437" spans="1:3" x14ac:dyDescent="0.25">
      <c r="A437" s="19"/>
      <c r="B437" s="20"/>
      <c r="C437" s="21"/>
    </row>
    <row r="438" spans="1:3" x14ac:dyDescent="0.25">
      <c r="A438" s="19"/>
      <c r="B438" s="20"/>
      <c r="C438" s="21"/>
    </row>
    <row r="439" spans="1:3" x14ac:dyDescent="0.25">
      <c r="A439" s="19"/>
      <c r="B439" s="20"/>
      <c r="C439" s="21"/>
    </row>
    <row r="440" spans="1:3" x14ac:dyDescent="0.25">
      <c r="A440" s="19"/>
      <c r="B440" s="20"/>
      <c r="C440" s="21"/>
    </row>
    <row r="441" spans="1:3" x14ac:dyDescent="0.25">
      <c r="A441" s="19"/>
      <c r="B441" s="20"/>
      <c r="C441" s="21"/>
    </row>
    <row r="442" spans="1:3" x14ac:dyDescent="0.25">
      <c r="A442" s="19"/>
      <c r="B442" s="20"/>
      <c r="C442" s="21"/>
    </row>
    <row r="443" spans="1:3" x14ac:dyDescent="0.25">
      <c r="A443" s="19"/>
      <c r="B443" s="20"/>
      <c r="C443" s="21"/>
    </row>
    <row r="444" spans="1:3" x14ac:dyDescent="0.25">
      <c r="A444" s="19"/>
      <c r="B444" s="20"/>
      <c r="C444" s="21"/>
    </row>
    <row r="445" spans="1:3" x14ac:dyDescent="0.25">
      <c r="A445" s="19"/>
      <c r="B445" s="20"/>
      <c r="C445" s="21"/>
    </row>
    <row r="446" spans="1:3" x14ac:dyDescent="0.25">
      <c r="A446" s="19"/>
      <c r="B446" s="20"/>
      <c r="C446" s="21"/>
    </row>
    <row r="447" spans="1:3" x14ac:dyDescent="0.25">
      <c r="A447" s="19"/>
      <c r="B447" s="20"/>
      <c r="C447" s="21"/>
    </row>
    <row r="448" spans="1:3" x14ac:dyDescent="0.25">
      <c r="A448" s="19"/>
      <c r="B448" s="20"/>
      <c r="C448" s="21"/>
    </row>
    <row r="449" spans="1:3" x14ac:dyDescent="0.25">
      <c r="A449" s="19"/>
      <c r="B449" s="20"/>
      <c r="C449" s="21"/>
    </row>
    <row r="450" spans="1:3" x14ac:dyDescent="0.25">
      <c r="A450" s="19"/>
      <c r="B450" s="20"/>
      <c r="C450" s="21"/>
    </row>
    <row r="451" spans="1:3" x14ac:dyDescent="0.25">
      <c r="A451" s="19"/>
      <c r="B451" s="20"/>
      <c r="C451" s="21"/>
    </row>
    <row r="452" spans="1:3" x14ac:dyDescent="0.25">
      <c r="A452" s="19"/>
      <c r="B452" s="20"/>
      <c r="C452" s="21"/>
    </row>
    <row r="453" spans="1:3" x14ac:dyDescent="0.25">
      <c r="A453" s="19"/>
      <c r="B453" s="20"/>
      <c r="C453" s="21"/>
    </row>
    <row r="454" spans="1:3" x14ac:dyDescent="0.25">
      <c r="A454" s="19"/>
      <c r="B454" s="20"/>
      <c r="C454" s="21"/>
    </row>
    <row r="455" spans="1:3" x14ac:dyDescent="0.25">
      <c r="A455" s="19"/>
      <c r="B455" s="20"/>
      <c r="C455" s="21"/>
    </row>
    <row r="456" spans="1:3" x14ac:dyDescent="0.25">
      <c r="A456" s="19"/>
      <c r="B456" s="20"/>
      <c r="C456" s="21"/>
    </row>
    <row r="457" spans="1:3" x14ac:dyDescent="0.25">
      <c r="A457" s="19"/>
      <c r="B457" s="20"/>
      <c r="C457" s="21"/>
    </row>
    <row r="458" spans="1:3" x14ac:dyDescent="0.25">
      <c r="A458" s="19"/>
      <c r="B458" s="20"/>
      <c r="C458" s="21"/>
    </row>
    <row r="459" spans="1:3" x14ac:dyDescent="0.25">
      <c r="A459" s="19"/>
      <c r="B459" s="20"/>
      <c r="C459" s="21"/>
    </row>
    <row r="460" spans="1:3" x14ac:dyDescent="0.25">
      <c r="A460" s="19"/>
      <c r="B460" s="20"/>
      <c r="C460" s="21"/>
    </row>
    <row r="461" spans="1:3" x14ac:dyDescent="0.25">
      <c r="A461" s="19"/>
      <c r="B461" s="20"/>
      <c r="C461" s="21"/>
    </row>
    <row r="462" spans="1:3" x14ac:dyDescent="0.25">
      <c r="A462" s="19"/>
      <c r="B462" s="20"/>
      <c r="C462" s="21"/>
    </row>
    <row r="463" spans="1:3" x14ac:dyDescent="0.25">
      <c r="A463" s="19"/>
      <c r="B463" s="20"/>
      <c r="C463" s="21"/>
    </row>
    <row r="464" spans="1:3" x14ac:dyDescent="0.25">
      <c r="A464" s="19"/>
      <c r="B464" s="20"/>
      <c r="C464" s="21"/>
    </row>
    <row r="465" spans="1:3" x14ac:dyDescent="0.25">
      <c r="A465" s="19"/>
      <c r="B465" s="20"/>
      <c r="C465" s="21"/>
    </row>
    <row r="466" spans="1:3" x14ac:dyDescent="0.25">
      <c r="A466" s="19"/>
      <c r="B466" s="20"/>
      <c r="C466" s="21"/>
    </row>
    <row r="467" spans="1:3" x14ac:dyDescent="0.25">
      <c r="A467" s="19"/>
      <c r="B467" s="20"/>
      <c r="C467" s="21"/>
    </row>
    <row r="468" spans="1:3" x14ac:dyDescent="0.25">
      <c r="A468" s="19"/>
      <c r="B468" s="20"/>
      <c r="C468" s="21"/>
    </row>
    <row r="469" spans="1:3" x14ac:dyDescent="0.25">
      <c r="A469" s="19"/>
      <c r="B469" s="20"/>
      <c r="C469" s="21"/>
    </row>
    <row r="470" spans="1:3" x14ac:dyDescent="0.25">
      <c r="A470" s="19"/>
      <c r="B470" s="20"/>
      <c r="C470" s="21"/>
    </row>
    <row r="471" spans="1:3" x14ac:dyDescent="0.25">
      <c r="A471" s="19"/>
      <c r="B471" s="20"/>
      <c r="C471" s="21"/>
    </row>
    <row r="472" spans="1:3" x14ac:dyDescent="0.25">
      <c r="A472" s="19"/>
      <c r="B472" s="20"/>
      <c r="C472" s="21"/>
    </row>
    <row r="473" spans="1:3" x14ac:dyDescent="0.25">
      <c r="A473" s="19"/>
      <c r="B473" s="20"/>
      <c r="C473" s="21"/>
    </row>
    <row r="474" spans="1:3" x14ac:dyDescent="0.25">
      <c r="A474" s="19"/>
      <c r="B474" s="20"/>
      <c r="C474" s="21"/>
    </row>
    <row r="475" spans="1:3" x14ac:dyDescent="0.25">
      <c r="A475" s="19"/>
      <c r="B475" s="20"/>
      <c r="C475" s="21"/>
    </row>
    <row r="476" spans="1:3" x14ac:dyDescent="0.25">
      <c r="A476" s="19"/>
      <c r="B476" s="20"/>
      <c r="C476" s="21"/>
    </row>
    <row r="477" spans="1:3" x14ac:dyDescent="0.25">
      <c r="A477" s="19"/>
      <c r="B477" s="20"/>
      <c r="C477" s="21"/>
    </row>
    <row r="478" spans="1:3" x14ac:dyDescent="0.25">
      <c r="A478" s="19"/>
      <c r="B478" s="20"/>
      <c r="C478" s="21"/>
    </row>
    <row r="479" spans="1:3" x14ac:dyDescent="0.25">
      <c r="A479" s="19"/>
      <c r="B479" s="20"/>
      <c r="C479" s="21"/>
    </row>
    <row r="480" spans="1:3" x14ac:dyDescent="0.25">
      <c r="A480" s="19"/>
      <c r="B480" s="20"/>
      <c r="C480" s="21"/>
    </row>
    <row r="481" spans="1:3" x14ac:dyDescent="0.25">
      <c r="A481" s="19"/>
      <c r="B481" s="20"/>
      <c r="C481" s="21"/>
    </row>
    <row r="482" spans="1:3" x14ac:dyDescent="0.25">
      <c r="A482" s="19"/>
      <c r="B482" s="20"/>
      <c r="C482" s="21"/>
    </row>
    <row r="483" spans="1:3" x14ac:dyDescent="0.25">
      <c r="A483" s="19"/>
      <c r="B483" s="20"/>
      <c r="C483" s="21"/>
    </row>
    <row r="484" spans="1:3" x14ac:dyDescent="0.25">
      <c r="A484" s="19"/>
      <c r="B484" s="20"/>
      <c r="C484" s="21"/>
    </row>
    <row r="485" spans="1:3" x14ac:dyDescent="0.25">
      <c r="A485" s="19"/>
      <c r="B485" s="20"/>
      <c r="C485" s="21"/>
    </row>
    <row r="486" spans="1:3" x14ac:dyDescent="0.25">
      <c r="A486" s="19"/>
      <c r="B486" s="20"/>
      <c r="C486" s="21"/>
    </row>
    <row r="487" spans="1:3" x14ac:dyDescent="0.25">
      <c r="A487" s="19"/>
      <c r="B487" s="20"/>
      <c r="C487" s="21"/>
    </row>
    <row r="488" spans="1:3" x14ac:dyDescent="0.25">
      <c r="A488" s="19"/>
      <c r="B488" s="20"/>
      <c r="C488" s="21"/>
    </row>
    <row r="489" spans="1:3" x14ac:dyDescent="0.25">
      <c r="A489" s="19"/>
      <c r="B489" s="20"/>
      <c r="C489" s="21"/>
    </row>
    <row r="490" spans="1:3" x14ac:dyDescent="0.25">
      <c r="A490" s="19"/>
      <c r="B490" s="20"/>
      <c r="C490" s="21"/>
    </row>
    <row r="491" spans="1:3" x14ac:dyDescent="0.25">
      <c r="A491" s="19"/>
      <c r="B491" s="20"/>
      <c r="C491" s="21"/>
    </row>
    <row r="492" spans="1:3" x14ac:dyDescent="0.25">
      <c r="A492" s="19"/>
      <c r="B492" s="20"/>
      <c r="C492" s="21"/>
    </row>
    <row r="493" spans="1:3" x14ac:dyDescent="0.25">
      <c r="A493" s="19"/>
      <c r="B493" s="20"/>
      <c r="C493" s="21"/>
    </row>
    <row r="494" spans="1:3" x14ac:dyDescent="0.25">
      <c r="A494" s="19"/>
      <c r="B494" s="20"/>
      <c r="C494" s="21"/>
    </row>
    <row r="495" spans="1:3" x14ac:dyDescent="0.25">
      <c r="A495" s="19"/>
      <c r="B495" s="20"/>
      <c r="C495" s="21"/>
    </row>
    <row r="496" spans="1:3" x14ac:dyDescent="0.25">
      <c r="A496" s="19"/>
      <c r="B496" s="20"/>
      <c r="C496" s="21"/>
    </row>
    <row r="497" spans="1:3" x14ac:dyDescent="0.25">
      <c r="A497" s="19"/>
      <c r="B497" s="20"/>
      <c r="C497" s="21"/>
    </row>
    <row r="498" spans="1:3" x14ac:dyDescent="0.25">
      <c r="A498" s="19"/>
      <c r="B498" s="20"/>
      <c r="C498" s="21"/>
    </row>
    <row r="499" spans="1:3" x14ac:dyDescent="0.25">
      <c r="A499" s="19"/>
      <c r="B499" s="20"/>
      <c r="C499" s="21"/>
    </row>
    <row r="500" spans="1:3" x14ac:dyDescent="0.25">
      <c r="A500" s="19"/>
      <c r="B500" s="20"/>
      <c r="C500" s="21"/>
    </row>
    <row r="501" spans="1:3" x14ac:dyDescent="0.25">
      <c r="A501" s="19"/>
      <c r="B501" s="20"/>
      <c r="C501" s="21"/>
    </row>
    <row r="502" spans="1:3" x14ac:dyDescent="0.25">
      <c r="A502" s="19"/>
      <c r="B502" s="20"/>
      <c r="C502" s="21"/>
    </row>
    <row r="503" spans="1:3" x14ac:dyDescent="0.25">
      <c r="A503" s="19"/>
      <c r="B503" s="20"/>
      <c r="C503" s="21"/>
    </row>
    <row r="504" spans="1:3" x14ac:dyDescent="0.25">
      <c r="A504" s="19"/>
      <c r="B504" s="20"/>
      <c r="C504" s="21"/>
    </row>
    <row r="505" spans="1:3" x14ac:dyDescent="0.25">
      <c r="A505" s="19"/>
      <c r="B505" s="20"/>
      <c r="C505" s="21"/>
    </row>
    <row r="506" spans="1:3" x14ac:dyDescent="0.25">
      <c r="A506" s="19"/>
      <c r="B506" s="20"/>
      <c r="C506" s="21"/>
    </row>
    <row r="507" spans="1:3" x14ac:dyDescent="0.25">
      <c r="A507" s="19"/>
      <c r="B507" s="20"/>
      <c r="C507" s="21"/>
    </row>
    <row r="508" spans="1:3" x14ac:dyDescent="0.25">
      <c r="A508" s="19"/>
      <c r="B508" s="20"/>
      <c r="C508" s="21"/>
    </row>
    <row r="509" spans="1:3" x14ac:dyDescent="0.25">
      <c r="A509" s="19"/>
      <c r="B509" s="20"/>
      <c r="C509" s="21"/>
    </row>
    <row r="510" spans="1:3" x14ac:dyDescent="0.25">
      <c r="A510" s="19"/>
      <c r="B510" s="20"/>
      <c r="C510" s="21"/>
    </row>
    <row r="511" spans="1:3" x14ac:dyDescent="0.25">
      <c r="A511" s="19"/>
      <c r="B511" s="20"/>
      <c r="C511" s="21"/>
    </row>
    <row r="512" spans="1:3" x14ac:dyDescent="0.25">
      <c r="A512" s="19"/>
      <c r="B512" s="20"/>
      <c r="C512" s="21"/>
    </row>
    <row r="513" spans="1:3" x14ac:dyDescent="0.25">
      <c r="A513" s="19"/>
      <c r="B513" s="20"/>
      <c r="C513" s="21"/>
    </row>
    <row r="514" spans="1:3" x14ac:dyDescent="0.25">
      <c r="A514" s="19"/>
      <c r="B514" s="20"/>
      <c r="C514" s="21"/>
    </row>
    <row r="515" spans="1:3" x14ac:dyDescent="0.25">
      <c r="A515" s="19"/>
      <c r="B515" s="20"/>
      <c r="C515" s="21"/>
    </row>
    <row r="516" spans="1:3" x14ac:dyDescent="0.25">
      <c r="A516" s="19"/>
      <c r="B516" s="20"/>
      <c r="C516" s="21"/>
    </row>
    <row r="517" spans="1:3" x14ac:dyDescent="0.25">
      <c r="A517" s="19"/>
      <c r="B517" s="20"/>
      <c r="C517" s="21"/>
    </row>
    <row r="518" spans="1:3" x14ac:dyDescent="0.25">
      <c r="A518" s="19"/>
      <c r="B518" s="20"/>
      <c r="C518" s="21"/>
    </row>
    <row r="519" spans="1:3" x14ac:dyDescent="0.25">
      <c r="A519" s="19"/>
      <c r="B519" s="20"/>
      <c r="C519" s="21"/>
    </row>
    <row r="520" spans="1:3" x14ac:dyDescent="0.25">
      <c r="A520" s="19"/>
      <c r="B520" s="20"/>
      <c r="C520" s="21"/>
    </row>
    <row r="521" spans="1:3" x14ac:dyDescent="0.25">
      <c r="A521" s="19"/>
      <c r="B521" s="20"/>
      <c r="C521" s="21"/>
    </row>
    <row r="522" spans="1:3" x14ac:dyDescent="0.25">
      <c r="A522" s="19"/>
      <c r="B522" s="20"/>
      <c r="C522" s="21"/>
    </row>
    <row r="523" spans="1:3" x14ac:dyDescent="0.25">
      <c r="A523" s="19"/>
      <c r="B523" s="20"/>
      <c r="C523" s="21"/>
    </row>
    <row r="524" spans="1:3" x14ac:dyDescent="0.25">
      <c r="A524" s="19"/>
      <c r="B524" s="20"/>
      <c r="C524" s="21"/>
    </row>
    <row r="525" spans="1:3" x14ac:dyDescent="0.25">
      <c r="A525" s="19"/>
      <c r="B525" s="20"/>
      <c r="C525" s="21"/>
    </row>
    <row r="526" spans="1:3" x14ac:dyDescent="0.25">
      <c r="A526" s="19"/>
      <c r="B526" s="20"/>
      <c r="C526" s="21"/>
    </row>
    <row r="527" spans="1:3" x14ac:dyDescent="0.25">
      <c r="A527" s="19"/>
      <c r="B527" s="20"/>
      <c r="C527" s="21"/>
    </row>
    <row r="528" spans="1:3" x14ac:dyDescent="0.25">
      <c r="A528" s="19"/>
      <c r="B528" s="20"/>
      <c r="C528" s="21"/>
    </row>
    <row r="529" spans="1:3" x14ac:dyDescent="0.25">
      <c r="A529" s="19"/>
      <c r="B529" s="20"/>
      <c r="C529" s="21"/>
    </row>
    <row r="530" spans="1:3" x14ac:dyDescent="0.25">
      <c r="A530" s="19"/>
      <c r="B530" s="20"/>
      <c r="C530" s="21"/>
    </row>
    <row r="531" spans="1:3" x14ac:dyDescent="0.25">
      <c r="A531" s="19"/>
      <c r="B531" s="20"/>
      <c r="C531" s="21"/>
    </row>
    <row r="532" spans="1:3" x14ac:dyDescent="0.25">
      <c r="A532" s="19"/>
      <c r="B532" s="20"/>
      <c r="C532" s="21"/>
    </row>
    <row r="533" spans="1:3" x14ac:dyDescent="0.25">
      <c r="A533" s="19"/>
      <c r="B533" s="20"/>
      <c r="C533" s="21"/>
    </row>
    <row r="534" spans="1:3" x14ac:dyDescent="0.25">
      <c r="A534" s="19"/>
      <c r="B534" s="20"/>
      <c r="C534" s="21"/>
    </row>
    <row r="535" spans="1:3" x14ac:dyDescent="0.25">
      <c r="A535" s="19"/>
      <c r="B535" s="20"/>
      <c r="C535" s="21"/>
    </row>
    <row r="536" spans="1:3" x14ac:dyDescent="0.25">
      <c r="A536" s="19"/>
      <c r="B536" s="20"/>
      <c r="C536" s="21"/>
    </row>
    <row r="537" spans="1:3" x14ac:dyDescent="0.25">
      <c r="A537" s="19"/>
      <c r="B537" s="20"/>
      <c r="C537" s="21"/>
    </row>
    <row r="538" spans="1:3" x14ac:dyDescent="0.25">
      <c r="A538" s="19"/>
      <c r="B538" s="20"/>
      <c r="C538" s="21"/>
    </row>
    <row r="539" spans="1:3" x14ac:dyDescent="0.25">
      <c r="A539" s="19"/>
      <c r="B539" s="20"/>
      <c r="C539" s="21"/>
    </row>
    <row r="540" spans="1:3" x14ac:dyDescent="0.25">
      <c r="A540" s="19"/>
      <c r="B540" s="20"/>
      <c r="C540" s="21"/>
    </row>
    <row r="541" spans="1:3" x14ac:dyDescent="0.25">
      <c r="A541" s="19"/>
      <c r="B541" s="20"/>
      <c r="C541" s="21"/>
    </row>
    <row r="542" spans="1:3" x14ac:dyDescent="0.25">
      <c r="A542" s="19"/>
      <c r="B542" s="20"/>
      <c r="C542" s="21"/>
    </row>
    <row r="543" spans="1:3" x14ac:dyDescent="0.25">
      <c r="A543" s="19"/>
      <c r="B543" s="20"/>
      <c r="C543" s="21"/>
    </row>
    <row r="544" spans="1:3" x14ac:dyDescent="0.25">
      <c r="A544" s="19"/>
      <c r="B544" s="20"/>
      <c r="C544" s="21"/>
    </row>
    <row r="545" spans="1:3" x14ac:dyDescent="0.25">
      <c r="A545" s="19"/>
      <c r="B545" s="20"/>
      <c r="C545" s="21"/>
    </row>
    <row r="546" spans="1:3" x14ac:dyDescent="0.25">
      <c r="A546" s="19"/>
      <c r="B546" s="20"/>
      <c r="C546" s="21"/>
    </row>
    <row r="547" spans="1:3" x14ac:dyDescent="0.25">
      <c r="A547" s="19"/>
      <c r="B547" s="20"/>
      <c r="C547" s="21"/>
    </row>
    <row r="548" spans="1:3" x14ac:dyDescent="0.25">
      <c r="A548" s="19"/>
      <c r="B548" s="20"/>
      <c r="C548" s="21"/>
    </row>
    <row r="549" spans="1:3" x14ac:dyDescent="0.25">
      <c r="A549" s="19"/>
      <c r="B549" s="20"/>
      <c r="C549" s="21"/>
    </row>
    <row r="550" spans="1:3" x14ac:dyDescent="0.25">
      <c r="A550" s="19"/>
      <c r="B550" s="20"/>
      <c r="C550" s="21"/>
    </row>
    <row r="551" spans="1:3" x14ac:dyDescent="0.25">
      <c r="A551" s="19"/>
      <c r="B551" s="20"/>
      <c r="C551" s="21"/>
    </row>
    <row r="552" spans="1:3" x14ac:dyDescent="0.25">
      <c r="A552" s="19"/>
      <c r="B552" s="20"/>
      <c r="C552" s="21"/>
    </row>
    <row r="553" spans="1:3" x14ac:dyDescent="0.25">
      <c r="A553" s="19"/>
      <c r="B553" s="20"/>
      <c r="C553" s="21"/>
    </row>
    <row r="554" spans="1:3" x14ac:dyDescent="0.25">
      <c r="A554" s="19"/>
      <c r="B554" s="20"/>
      <c r="C554" s="21"/>
    </row>
    <row r="555" spans="1:3" x14ac:dyDescent="0.25">
      <c r="A555" s="19"/>
      <c r="B555" s="20"/>
      <c r="C555" s="21"/>
    </row>
    <row r="556" spans="1:3" x14ac:dyDescent="0.25">
      <c r="A556" s="19"/>
      <c r="B556" s="20"/>
      <c r="C556" s="21"/>
    </row>
    <row r="557" spans="1:3" x14ac:dyDescent="0.25">
      <c r="A557" s="19"/>
      <c r="B557" s="20"/>
      <c r="C557" s="21"/>
    </row>
    <row r="558" spans="1:3" x14ac:dyDescent="0.25">
      <c r="A558" s="19"/>
      <c r="B558" s="20"/>
      <c r="C558" s="21"/>
    </row>
    <row r="559" spans="1:3" x14ac:dyDescent="0.25">
      <c r="A559" s="19"/>
      <c r="B559" s="20"/>
      <c r="C559" s="21"/>
    </row>
    <row r="560" spans="1:3" x14ac:dyDescent="0.25">
      <c r="A560" s="19"/>
      <c r="B560" s="20"/>
      <c r="C560" s="21"/>
    </row>
    <row r="561" spans="1:3" x14ac:dyDescent="0.25">
      <c r="A561" s="19"/>
      <c r="B561" s="20"/>
      <c r="C561" s="21"/>
    </row>
    <row r="562" spans="1:3" x14ac:dyDescent="0.25">
      <c r="A562" s="19"/>
      <c r="B562" s="20"/>
      <c r="C562" s="21"/>
    </row>
    <row r="563" spans="1:3" x14ac:dyDescent="0.25">
      <c r="A563" s="19"/>
      <c r="B563" s="20"/>
      <c r="C563" s="21"/>
    </row>
    <row r="564" spans="1:3" x14ac:dyDescent="0.25">
      <c r="A564" s="19"/>
      <c r="B564" s="20"/>
      <c r="C564" s="21"/>
    </row>
    <row r="565" spans="1:3" x14ac:dyDescent="0.25">
      <c r="A565" s="19"/>
      <c r="B565" s="20"/>
      <c r="C565" s="21"/>
    </row>
    <row r="566" spans="1:3" x14ac:dyDescent="0.25">
      <c r="A566" s="19"/>
      <c r="B566" s="20"/>
      <c r="C566" s="21"/>
    </row>
    <row r="567" spans="1:3" x14ac:dyDescent="0.25">
      <c r="A567" s="19"/>
      <c r="B567" s="20"/>
      <c r="C567" s="21"/>
    </row>
    <row r="568" spans="1:3" x14ac:dyDescent="0.25">
      <c r="A568" s="19"/>
      <c r="B568" s="20"/>
      <c r="C568" s="21"/>
    </row>
    <row r="569" spans="1:3" x14ac:dyDescent="0.25">
      <c r="A569" s="19"/>
      <c r="B569" s="20"/>
      <c r="C569" s="21"/>
    </row>
    <row r="570" spans="1:3" x14ac:dyDescent="0.25">
      <c r="A570" s="19"/>
      <c r="B570" s="20"/>
      <c r="C570" s="21"/>
    </row>
    <row r="571" spans="1:3" x14ac:dyDescent="0.25">
      <c r="A571" s="19"/>
      <c r="B571" s="20"/>
      <c r="C571" s="21"/>
    </row>
    <row r="572" spans="1:3" x14ac:dyDescent="0.25">
      <c r="A572" s="19"/>
      <c r="B572" s="20"/>
      <c r="C572" s="21"/>
    </row>
    <row r="573" spans="1:3" x14ac:dyDescent="0.25">
      <c r="A573" s="19"/>
      <c r="B573" s="20"/>
      <c r="C573" s="21"/>
    </row>
    <row r="574" spans="1:3" x14ac:dyDescent="0.25">
      <c r="A574" s="19"/>
      <c r="B574" s="20"/>
      <c r="C574" s="21"/>
    </row>
    <row r="575" spans="1:3" x14ac:dyDescent="0.25">
      <c r="A575" s="19"/>
      <c r="B575" s="20"/>
      <c r="C575" s="21"/>
    </row>
    <row r="576" spans="1:3" x14ac:dyDescent="0.25">
      <c r="A576" s="19"/>
      <c r="B576" s="20"/>
      <c r="C576" s="21"/>
    </row>
    <row r="577" spans="1:3" x14ac:dyDescent="0.25">
      <c r="A577" s="19"/>
      <c r="B577" s="20"/>
      <c r="C577" s="21"/>
    </row>
    <row r="578" spans="1:3" x14ac:dyDescent="0.25">
      <c r="A578" s="19"/>
      <c r="B578" s="20"/>
      <c r="C578" s="21"/>
    </row>
    <row r="579" spans="1:3" x14ac:dyDescent="0.25">
      <c r="A579" s="19"/>
      <c r="B579" s="20"/>
      <c r="C579" s="21"/>
    </row>
    <row r="580" spans="1:3" x14ac:dyDescent="0.25">
      <c r="A580" s="19"/>
      <c r="B580" s="20"/>
      <c r="C580" s="21"/>
    </row>
    <row r="581" spans="1:3" x14ac:dyDescent="0.25">
      <c r="A581" s="19"/>
      <c r="B581" s="20"/>
      <c r="C581" s="21"/>
    </row>
    <row r="582" spans="1:3" x14ac:dyDescent="0.25">
      <c r="A582" s="19"/>
      <c r="B582" s="20"/>
      <c r="C582" s="21"/>
    </row>
    <row r="583" spans="1:3" x14ac:dyDescent="0.25">
      <c r="A583" s="19"/>
      <c r="B583" s="20"/>
      <c r="C583" s="21"/>
    </row>
    <row r="584" spans="1:3" x14ac:dyDescent="0.25">
      <c r="A584" s="19"/>
      <c r="B584" s="20"/>
      <c r="C584" s="21"/>
    </row>
    <row r="585" spans="1:3" x14ac:dyDescent="0.25">
      <c r="A585" s="19"/>
      <c r="B585" s="20"/>
      <c r="C585" s="21"/>
    </row>
    <row r="586" spans="1:3" x14ac:dyDescent="0.25">
      <c r="A586" s="19"/>
      <c r="B586" s="20"/>
      <c r="C586" s="21"/>
    </row>
    <row r="587" spans="1:3" x14ac:dyDescent="0.25">
      <c r="A587" s="19"/>
      <c r="B587" s="20"/>
      <c r="C587" s="21"/>
    </row>
    <row r="588" spans="1:3" x14ac:dyDescent="0.25">
      <c r="A588" s="19"/>
      <c r="B588" s="20"/>
      <c r="C588" s="21"/>
    </row>
    <row r="589" spans="1:3" x14ac:dyDescent="0.25">
      <c r="A589" s="19"/>
      <c r="B589" s="20"/>
      <c r="C589" s="21"/>
    </row>
    <row r="590" spans="1:3" x14ac:dyDescent="0.25">
      <c r="A590" s="19"/>
      <c r="B590" s="20"/>
      <c r="C590" s="21"/>
    </row>
    <row r="591" spans="1:3" x14ac:dyDescent="0.25">
      <c r="A591" s="19"/>
      <c r="B591" s="20"/>
      <c r="C591" s="21"/>
    </row>
    <row r="592" spans="1:3" x14ac:dyDescent="0.25">
      <c r="A592" s="19"/>
      <c r="B592" s="20"/>
      <c r="C592" s="21"/>
    </row>
    <row r="593" spans="1:3" x14ac:dyDescent="0.25">
      <c r="A593" s="19"/>
      <c r="B593" s="20"/>
      <c r="C593" s="21"/>
    </row>
    <row r="594" spans="1:3" x14ac:dyDescent="0.25">
      <c r="A594" s="19"/>
      <c r="B594" s="20"/>
      <c r="C594" s="21"/>
    </row>
    <row r="595" spans="1:3" x14ac:dyDescent="0.25">
      <c r="A595" s="19"/>
      <c r="B595" s="20"/>
      <c r="C595" s="21"/>
    </row>
    <row r="596" spans="1:3" x14ac:dyDescent="0.25">
      <c r="A596" s="19"/>
      <c r="B596" s="20"/>
      <c r="C596" s="21"/>
    </row>
    <row r="597" spans="1:3" x14ac:dyDescent="0.25">
      <c r="A597" s="19"/>
      <c r="B597" s="20"/>
      <c r="C597" s="21"/>
    </row>
    <row r="598" spans="1:3" x14ac:dyDescent="0.25">
      <c r="A598" s="19"/>
      <c r="B598" s="20"/>
      <c r="C598" s="21"/>
    </row>
    <row r="599" spans="1:3" x14ac:dyDescent="0.25">
      <c r="A599" s="19"/>
      <c r="B599" s="20"/>
      <c r="C599" s="21"/>
    </row>
    <row r="600" spans="1:3" x14ac:dyDescent="0.25">
      <c r="A600" s="19"/>
      <c r="B600" s="20"/>
      <c r="C600" s="21"/>
    </row>
    <row r="601" spans="1:3" x14ac:dyDescent="0.25">
      <c r="A601" s="19"/>
      <c r="B601" s="20"/>
      <c r="C601" s="21"/>
    </row>
    <row r="602" spans="1:3" x14ac:dyDescent="0.25">
      <c r="A602" s="19"/>
      <c r="B602" s="20"/>
      <c r="C602" s="21"/>
    </row>
    <row r="603" spans="1:3" x14ac:dyDescent="0.25">
      <c r="A603" s="19"/>
      <c r="B603" s="20"/>
      <c r="C603" s="21"/>
    </row>
    <row r="604" spans="1:3" x14ac:dyDescent="0.25">
      <c r="A604" s="19"/>
      <c r="B604" s="20"/>
      <c r="C604" s="21"/>
    </row>
    <row r="605" spans="1:3" x14ac:dyDescent="0.25">
      <c r="A605" s="19"/>
      <c r="B605" s="20"/>
      <c r="C605" s="21"/>
    </row>
    <row r="606" spans="1:3" x14ac:dyDescent="0.25">
      <c r="A606" s="19"/>
      <c r="B606" s="20"/>
      <c r="C606" s="21"/>
    </row>
    <row r="607" spans="1:3" x14ac:dyDescent="0.25">
      <c r="A607" s="19"/>
      <c r="B607" s="20"/>
      <c r="C607" s="21"/>
    </row>
    <row r="608" spans="1:3" x14ac:dyDescent="0.25">
      <c r="A608" s="19"/>
      <c r="B608" s="20"/>
      <c r="C608" s="21"/>
    </row>
    <row r="609" spans="1:3" x14ac:dyDescent="0.25">
      <c r="A609" s="19"/>
      <c r="B609" s="20"/>
      <c r="C609" s="21"/>
    </row>
    <row r="610" spans="1:3" x14ac:dyDescent="0.25">
      <c r="A610" s="19"/>
      <c r="B610" s="20"/>
      <c r="C610" s="21"/>
    </row>
    <row r="611" spans="1:3" x14ac:dyDescent="0.25">
      <c r="A611" s="19"/>
      <c r="B611" s="20"/>
      <c r="C611" s="21"/>
    </row>
    <row r="612" spans="1:3" x14ac:dyDescent="0.25">
      <c r="A612" s="19"/>
      <c r="B612" s="20"/>
      <c r="C612" s="21"/>
    </row>
    <row r="613" spans="1:3" x14ac:dyDescent="0.25">
      <c r="A613" s="19"/>
      <c r="B613" s="20"/>
      <c r="C613" s="21"/>
    </row>
    <row r="614" spans="1:3" x14ac:dyDescent="0.25">
      <c r="A614" s="19"/>
      <c r="B614" s="20"/>
      <c r="C614" s="21"/>
    </row>
    <row r="615" spans="1:3" x14ac:dyDescent="0.25">
      <c r="A615" s="19"/>
      <c r="B615" s="20"/>
      <c r="C615" s="21"/>
    </row>
    <row r="616" spans="1:3" x14ac:dyDescent="0.25">
      <c r="A616" s="19"/>
      <c r="B616" s="20"/>
      <c r="C616" s="21"/>
    </row>
    <row r="617" spans="1:3" x14ac:dyDescent="0.25">
      <c r="A617" s="19"/>
      <c r="B617" s="20"/>
      <c r="C617" s="21"/>
    </row>
    <row r="618" spans="1:3" x14ac:dyDescent="0.25">
      <c r="A618" s="19"/>
      <c r="B618" s="20"/>
      <c r="C618" s="21"/>
    </row>
    <row r="619" spans="1:3" x14ac:dyDescent="0.25">
      <c r="A619" s="19"/>
      <c r="B619" s="20"/>
      <c r="C619" s="21"/>
    </row>
    <row r="620" spans="1:3" x14ac:dyDescent="0.25">
      <c r="A620" s="19"/>
      <c r="B620" s="20"/>
      <c r="C620" s="21"/>
    </row>
    <row r="621" spans="1:3" x14ac:dyDescent="0.25">
      <c r="A621" s="19"/>
      <c r="B621" s="20"/>
      <c r="C621" s="21"/>
    </row>
    <row r="622" spans="1:3" x14ac:dyDescent="0.25">
      <c r="A622" s="19"/>
      <c r="B622" s="20"/>
      <c r="C622" s="21"/>
    </row>
    <row r="623" spans="1:3" x14ac:dyDescent="0.25">
      <c r="A623" s="19"/>
      <c r="B623" s="20"/>
      <c r="C623" s="21"/>
    </row>
    <row r="624" spans="1:3" x14ac:dyDescent="0.25">
      <c r="A624" s="19"/>
      <c r="B624" s="20"/>
      <c r="C624" s="21"/>
    </row>
    <row r="625" spans="1:3" x14ac:dyDescent="0.25">
      <c r="A625" s="19"/>
      <c r="B625" s="20"/>
      <c r="C625" s="21"/>
    </row>
    <row r="626" spans="1:3" x14ac:dyDescent="0.25">
      <c r="A626" s="19"/>
      <c r="B626" s="20"/>
      <c r="C626" s="21"/>
    </row>
    <row r="627" spans="1:3" x14ac:dyDescent="0.25">
      <c r="A627" s="19"/>
      <c r="B627" s="20"/>
      <c r="C627" s="21"/>
    </row>
    <row r="628" spans="1:3" x14ac:dyDescent="0.25">
      <c r="A628" s="19"/>
      <c r="B628" s="20"/>
      <c r="C628" s="21"/>
    </row>
    <row r="629" spans="1:3" x14ac:dyDescent="0.25">
      <c r="A629" s="19"/>
      <c r="B629" s="20"/>
      <c r="C629" s="21"/>
    </row>
    <row r="630" spans="1:3" x14ac:dyDescent="0.25">
      <c r="A630" s="19"/>
      <c r="B630" s="20"/>
      <c r="C630" s="21"/>
    </row>
    <row r="631" spans="1:3" x14ac:dyDescent="0.25">
      <c r="A631" s="19"/>
      <c r="B631" s="20"/>
      <c r="C631" s="21"/>
    </row>
    <row r="632" spans="1:3" x14ac:dyDescent="0.25">
      <c r="A632" s="19"/>
      <c r="B632" s="20"/>
      <c r="C632" s="21"/>
    </row>
    <row r="633" spans="1:3" x14ac:dyDescent="0.25">
      <c r="A633" s="19"/>
      <c r="B633" s="20"/>
      <c r="C633" s="21"/>
    </row>
    <row r="634" spans="1:3" x14ac:dyDescent="0.25">
      <c r="A634" s="19"/>
      <c r="B634" s="20"/>
      <c r="C634" s="21"/>
    </row>
    <row r="635" spans="1:3" x14ac:dyDescent="0.25">
      <c r="A635" s="19"/>
      <c r="B635" s="20"/>
      <c r="C635" s="21"/>
    </row>
    <row r="636" spans="1:3" x14ac:dyDescent="0.25">
      <c r="A636" s="19"/>
      <c r="B636" s="20"/>
      <c r="C636" s="21"/>
    </row>
    <row r="637" spans="1:3" x14ac:dyDescent="0.25">
      <c r="A637" s="19"/>
      <c r="B637" s="20"/>
      <c r="C637" s="21"/>
    </row>
    <row r="638" spans="1:3" x14ac:dyDescent="0.25">
      <c r="A638" s="19"/>
      <c r="B638" s="20"/>
      <c r="C638" s="21"/>
    </row>
    <row r="639" spans="1:3" x14ac:dyDescent="0.25">
      <c r="A639" s="19"/>
      <c r="B639" s="20"/>
      <c r="C639" s="21"/>
    </row>
    <row r="640" spans="1:3" x14ac:dyDescent="0.25">
      <c r="A640" s="19"/>
      <c r="B640" s="20"/>
      <c r="C640" s="21"/>
    </row>
    <row r="641" spans="1:3" x14ac:dyDescent="0.25">
      <c r="A641" s="19"/>
      <c r="B641" s="20"/>
      <c r="C641" s="21"/>
    </row>
    <row r="642" spans="1:3" x14ac:dyDescent="0.25">
      <c r="A642" s="19"/>
      <c r="B642" s="20"/>
      <c r="C642" s="21"/>
    </row>
    <row r="643" spans="1:3" x14ac:dyDescent="0.25">
      <c r="A643" s="19"/>
      <c r="B643" s="20"/>
      <c r="C643" s="21"/>
    </row>
    <row r="644" spans="1:3" x14ac:dyDescent="0.25">
      <c r="A644" s="19"/>
      <c r="B644" s="20"/>
      <c r="C644" s="21"/>
    </row>
    <row r="645" spans="1:3" x14ac:dyDescent="0.25">
      <c r="A645" s="19"/>
      <c r="B645" s="20"/>
      <c r="C645" s="21"/>
    </row>
    <row r="646" spans="1:3" x14ac:dyDescent="0.25">
      <c r="A646" s="19"/>
      <c r="B646" s="20"/>
      <c r="C646" s="21"/>
    </row>
    <row r="647" spans="1:3" x14ac:dyDescent="0.25">
      <c r="A647" s="19"/>
      <c r="B647" s="20"/>
      <c r="C647" s="21"/>
    </row>
    <row r="648" spans="1:3" x14ac:dyDescent="0.25">
      <c r="A648" s="19"/>
      <c r="B648" s="20"/>
      <c r="C648" s="21"/>
    </row>
    <row r="649" spans="1:3" x14ac:dyDescent="0.25">
      <c r="A649" s="19"/>
      <c r="B649" s="20"/>
      <c r="C649" s="21"/>
    </row>
    <row r="650" spans="1:3" x14ac:dyDescent="0.25">
      <c r="A650" s="19"/>
      <c r="B650" s="20"/>
      <c r="C650" s="21"/>
    </row>
    <row r="651" spans="1:3" x14ac:dyDescent="0.25">
      <c r="A651" s="19"/>
      <c r="B651" s="20"/>
      <c r="C651" s="21"/>
    </row>
    <row r="652" spans="1:3" x14ac:dyDescent="0.25">
      <c r="A652" s="19"/>
      <c r="B652" s="20"/>
      <c r="C652" s="21"/>
    </row>
    <row r="653" spans="1:3" x14ac:dyDescent="0.25">
      <c r="A653" s="19"/>
      <c r="B653" s="20"/>
      <c r="C653" s="21"/>
    </row>
    <row r="654" spans="1:3" x14ac:dyDescent="0.25">
      <c r="A654" s="19"/>
      <c r="B654" s="20"/>
      <c r="C654" s="21"/>
    </row>
    <row r="655" spans="1:3" x14ac:dyDescent="0.25">
      <c r="A655" s="19"/>
      <c r="B655" s="20"/>
      <c r="C655" s="21"/>
    </row>
    <row r="656" spans="1:3" x14ac:dyDescent="0.25">
      <c r="A656" s="19"/>
      <c r="B656" s="20"/>
      <c r="C656" s="21"/>
    </row>
    <row r="657" spans="1:3" x14ac:dyDescent="0.25">
      <c r="A657" s="19"/>
      <c r="B657" s="20"/>
      <c r="C657" s="21"/>
    </row>
    <row r="658" spans="1:3" x14ac:dyDescent="0.25">
      <c r="A658" s="19"/>
      <c r="B658" s="20"/>
      <c r="C658" s="21"/>
    </row>
    <row r="659" spans="1:3" x14ac:dyDescent="0.25">
      <c r="A659" s="19"/>
      <c r="B659" s="20"/>
      <c r="C659" s="21"/>
    </row>
    <row r="660" spans="1:3" x14ac:dyDescent="0.25">
      <c r="A660" s="19"/>
      <c r="B660" s="20"/>
      <c r="C660" s="21"/>
    </row>
    <row r="661" spans="1:3" x14ac:dyDescent="0.25">
      <c r="A661" s="19"/>
      <c r="B661" s="20"/>
      <c r="C661" s="21"/>
    </row>
    <row r="662" spans="1:3" x14ac:dyDescent="0.25">
      <c r="A662" s="19"/>
      <c r="B662" s="20"/>
      <c r="C662" s="21"/>
    </row>
    <row r="663" spans="1:3" x14ac:dyDescent="0.25">
      <c r="A663" s="19"/>
      <c r="B663" s="20"/>
      <c r="C663" s="21"/>
    </row>
    <row r="664" spans="1:3" x14ac:dyDescent="0.25">
      <c r="A664" s="19"/>
      <c r="B664" s="20"/>
      <c r="C664" s="21"/>
    </row>
    <row r="665" spans="1:3" x14ac:dyDescent="0.25">
      <c r="A665" s="19"/>
      <c r="B665" s="20"/>
      <c r="C665" s="21"/>
    </row>
    <row r="666" spans="1:3" x14ac:dyDescent="0.25">
      <c r="A666" s="19"/>
      <c r="B666" s="20"/>
      <c r="C666" s="21"/>
    </row>
    <row r="667" spans="1:3" x14ac:dyDescent="0.25">
      <c r="A667" s="19"/>
      <c r="B667" s="20"/>
      <c r="C667" s="21"/>
    </row>
    <row r="668" spans="1:3" x14ac:dyDescent="0.25">
      <c r="A668" s="19"/>
      <c r="B668" s="20"/>
      <c r="C668" s="21"/>
    </row>
    <row r="669" spans="1:3" x14ac:dyDescent="0.25">
      <c r="A669" s="19"/>
      <c r="B669" s="20"/>
      <c r="C669" s="21"/>
    </row>
    <row r="670" spans="1:3" x14ac:dyDescent="0.25">
      <c r="A670" s="19"/>
      <c r="B670" s="20"/>
      <c r="C670" s="21"/>
    </row>
    <row r="671" spans="1:3" x14ac:dyDescent="0.25">
      <c r="A671" s="19"/>
      <c r="B671" s="20"/>
      <c r="C671" s="21"/>
    </row>
    <row r="672" spans="1:3" x14ac:dyDescent="0.25">
      <c r="A672" s="19"/>
      <c r="B672" s="20"/>
      <c r="C672" s="21"/>
    </row>
    <row r="673" spans="1:3" x14ac:dyDescent="0.25">
      <c r="A673" s="19"/>
      <c r="B673" s="20"/>
      <c r="C673" s="21"/>
    </row>
    <row r="674" spans="1:3" x14ac:dyDescent="0.25">
      <c r="A674" s="19"/>
      <c r="B674" s="20"/>
      <c r="C674" s="21"/>
    </row>
    <row r="675" spans="1:3" x14ac:dyDescent="0.25">
      <c r="A675" s="19"/>
      <c r="B675" s="20"/>
      <c r="C675" s="21"/>
    </row>
    <row r="676" spans="1:3" x14ac:dyDescent="0.25">
      <c r="A676" s="19"/>
      <c r="B676" s="20"/>
      <c r="C676" s="21"/>
    </row>
    <row r="677" spans="1:3" x14ac:dyDescent="0.25">
      <c r="A677" s="19"/>
      <c r="B677" s="20"/>
      <c r="C677" s="21"/>
    </row>
    <row r="678" spans="1:3" x14ac:dyDescent="0.25">
      <c r="A678" s="19"/>
      <c r="B678" s="20"/>
      <c r="C678" s="21"/>
    </row>
    <row r="679" spans="1:3" x14ac:dyDescent="0.25">
      <c r="A679" s="19"/>
      <c r="B679" s="20"/>
      <c r="C679" s="21"/>
    </row>
    <row r="680" spans="1:3" x14ac:dyDescent="0.25">
      <c r="A680" s="19"/>
      <c r="B680" s="20"/>
      <c r="C680" s="21"/>
    </row>
    <row r="681" spans="1:3" x14ac:dyDescent="0.25">
      <c r="A681" s="19"/>
      <c r="B681" s="20"/>
      <c r="C681" s="21"/>
    </row>
    <row r="682" spans="1:3" x14ac:dyDescent="0.25">
      <c r="A682" s="19"/>
      <c r="B682" s="20"/>
      <c r="C682" s="21"/>
    </row>
    <row r="683" spans="1:3" x14ac:dyDescent="0.25">
      <c r="A683" s="19"/>
      <c r="B683" s="20"/>
      <c r="C683" s="21"/>
    </row>
    <row r="684" spans="1:3" x14ac:dyDescent="0.25">
      <c r="A684" s="19"/>
      <c r="B684" s="20"/>
      <c r="C684" s="21"/>
    </row>
    <row r="685" spans="1:3" x14ac:dyDescent="0.25">
      <c r="A685" s="19"/>
      <c r="B685" s="20"/>
      <c r="C685" s="21"/>
    </row>
    <row r="686" spans="1:3" x14ac:dyDescent="0.25">
      <c r="A686" s="19"/>
      <c r="B686" s="20"/>
      <c r="C686" s="21"/>
    </row>
    <row r="687" spans="1:3" x14ac:dyDescent="0.25">
      <c r="A687" s="19"/>
      <c r="B687" s="20"/>
      <c r="C687" s="21"/>
    </row>
    <row r="688" spans="1:3" x14ac:dyDescent="0.25">
      <c r="A688" s="19"/>
      <c r="B688" s="20"/>
      <c r="C688" s="21"/>
    </row>
    <row r="689" spans="1:3" x14ac:dyDescent="0.25">
      <c r="A689" s="19"/>
      <c r="B689" s="20"/>
      <c r="C689" s="21"/>
    </row>
    <row r="690" spans="1:3" x14ac:dyDescent="0.25">
      <c r="A690" s="19"/>
      <c r="B690" s="20"/>
      <c r="C690" s="21"/>
    </row>
    <row r="691" spans="1:3" x14ac:dyDescent="0.25">
      <c r="A691" s="19"/>
      <c r="B691" s="20"/>
      <c r="C691" s="21"/>
    </row>
    <row r="692" spans="1:3" x14ac:dyDescent="0.25">
      <c r="A692" s="19"/>
      <c r="B692" s="20"/>
      <c r="C692" s="21"/>
    </row>
    <row r="693" spans="1:3" x14ac:dyDescent="0.25">
      <c r="A693" s="19"/>
      <c r="B693" s="20"/>
      <c r="C693" s="21"/>
    </row>
    <row r="694" spans="1:3" x14ac:dyDescent="0.25">
      <c r="A694" s="19"/>
      <c r="B694" s="20"/>
      <c r="C694" s="21"/>
    </row>
    <row r="695" spans="1:3" x14ac:dyDescent="0.25">
      <c r="A695" s="19"/>
      <c r="B695" s="20"/>
      <c r="C695" s="21"/>
    </row>
    <row r="696" spans="1:3" x14ac:dyDescent="0.25">
      <c r="A696" s="19"/>
      <c r="B696" s="20"/>
      <c r="C696" s="21"/>
    </row>
    <row r="697" spans="1:3" x14ac:dyDescent="0.25">
      <c r="A697" s="19"/>
      <c r="B697" s="20"/>
      <c r="C697" s="21"/>
    </row>
    <row r="698" spans="1:3" x14ac:dyDescent="0.25">
      <c r="A698" s="19"/>
      <c r="B698" s="20"/>
      <c r="C698" s="21"/>
    </row>
    <row r="699" spans="1:3" x14ac:dyDescent="0.25">
      <c r="A699" s="19"/>
      <c r="B699" s="20"/>
      <c r="C699" s="21"/>
    </row>
    <row r="700" spans="1:3" x14ac:dyDescent="0.25">
      <c r="A700" s="19"/>
      <c r="B700" s="20"/>
      <c r="C700" s="21"/>
    </row>
    <row r="701" spans="1:3" x14ac:dyDescent="0.25">
      <c r="A701" s="19"/>
      <c r="B701" s="20"/>
      <c r="C701" s="21"/>
    </row>
    <row r="702" spans="1:3" x14ac:dyDescent="0.25">
      <c r="A702" s="19"/>
      <c r="B702" s="20"/>
      <c r="C702" s="21"/>
    </row>
    <row r="703" spans="1:3" x14ac:dyDescent="0.25">
      <c r="A703" s="19"/>
      <c r="B703" s="20"/>
      <c r="C703" s="21"/>
    </row>
    <row r="704" spans="1:3" x14ac:dyDescent="0.25">
      <c r="A704" s="19"/>
      <c r="B704" s="20"/>
      <c r="C704" s="21"/>
    </row>
    <row r="705" spans="1:3" x14ac:dyDescent="0.25">
      <c r="A705" s="19"/>
      <c r="B705" s="20"/>
      <c r="C705" s="21"/>
    </row>
    <row r="706" spans="1:3" x14ac:dyDescent="0.25">
      <c r="A706" s="19"/>
      <c r="B706" s="20"/>
      <c r="C706" s="21"/>
    </row>
    <row r="707" spans="1:3" x14ac:dyDescent="0.25">
      <c r="A707" s="19"/>
      <c r="B707" s="20"/>
      <c r="C707" s="21"/>
    </row>
    <row r="708" spans="1:3" x14ac:dyDescent="0.25">
      <c r="A708" s="19"/>
      <c r="B708" s="20"/>
      <c r="C708" s="21"/>
    </row>
    <row r="709" spans="1:3" x14ac:dyDescent="0.25">
      <c r="A709" s="19"/>
      <c r="B709" s="20"/>
      <c r="C709" s="21"/>
    </row>
    <row r="710" spans="1:3" x14ac:dyDescent="0.25">
      <c r="A710" s="19"/>
      <c r="B710" s="20"/>
      <c r="C710" s="21"/>
    </row>
    <row r="711" spans="1:3" x14ac:dyDescent="0.25">
      <c r="A711" s="19"/>
      <c r="B711" s="20"/>
      <c r="C711" s="21"/>
    </row>
    <row r="712" spans="1:3" x14ac:dyDescent="0.25">
      <c r="A712" s="19"/>
      <c r="B712" s="20"/>
      <c r="C712" s="21"/>
    </row>
    <row r="713" spans="1:3" x14ac:dyDescent="0.25">
      <c r="A713" s="19"/>
      <c r="B713" s="20"/>
      <c r="C713" s="21"/>
    </row>
    <row r="714" spans="1:3" x14ac:dyDescent="0.25">
      <c r="A714" s="19"/>
      <c r="B714" s="20"/>
      <c r="C714" s="21"/>
    </row>
    <row r="715" spans="1:3" x14ac:dyDescent="0.25">
      <c r="A715" s="19"/>
      <c r="B715" s="20"/>
      <c r="C715" s="21"/>
    </row>
    <row r="716" spans="1:3" x14ac:dyDescent="0.25">
      <c r="A716" s="19"/>
      <c r="B716" s="20"/>
      <c r="C716" s="21"/>
    </row>
    <row r="717" spans="1:3" x14ac:dyDescent="0.25">
      <c r="A717" s="19"/>
      <c r="B717" s="20"/>
      <c r="C717" s="21"/>
    </row>
    <row r="718" spans="1:3" x14ac:dyDescent="0.25">
      <c r="A718" s="19"/>
      <c r="B718" s="20"/>
      <c r="C718" s="21"/>
    </row>
    <row r="719" spans="1:3" x14ac:dyDescent="0.25">
      <c r="A719" s="19"/>
      <c r="B719" s="20"/>
      <c r="C719" s="21"/>
    </row>
    <row r="720" spans="1:3" x14ac:dyDescent="0.25">
      <c r="A720" s="19"/>
      <c r="B720" s="20"/>
      <c r="C720" s="21"/>
    </row>
    <row r="721" spans="1:3" x14ac:dyDescent="0.25">
      <c r="A721" s="19"/>
      <c r="B721" s="20"/>
      <c r="C721" s="21"/>
    </row>
    <row r="722" spans="1:3" x14ac:dyDescent="0.25">
      <c r="A722" s="19"/>
      <c r="B722" s="20"/>
      <c r="C722" s="21"/>
    </row>
    <row r="723" spans="1:3" x14ac:dyDescent="0.25">
      <c r="A723" s="19"/>
      <c r="B723" s="20"/>
      <c r="C723" s="21"/>
    </row>
    <row r="724" spans="1:3" x14ac:dyDescent="0.25">
      <c r="A724" s="19"/>
      <c r="B724" s="20"/>
      <c r="C724" s="21"/>
    </row>
    <row r="725" spans="1:3" x14ac:dyDescent="0.25">
      <c r="A725" s="19"/>
      <c r="B725" s="20"/>
      <c r="C725" s="21"/>
    </row>
    <row r="726" spans="1:3" x14ac:dyDescent="0.25">
      <c r="A726" s="19"/>
      <c r="B726" s="20"/>
      <c r="C726" s="21"/>
    </row>
    <row r="727" spans="1:3" x14ac:dyDescent="0.25">
      <c r="A727" s="19"/>
      <c r="B727" s="20"/>
      <c r="C727" s="21"/>
    </row>
    <row r="728" spans="1:3" x14ac:dyDescent="0.25">
      <c r="A728" s="19"/>
      <c r="B728" s="20"/>
      <c r="C728" s="21"/>
    </row>
    <row r="729" spans="1:3" x14ac:dyDescent="0.25">
      <c r="A729" s="19"/>
      <c r="B729" s="20"/>
      <c r="C729" s="21"/>
    </row>
    <row r="730" spans="1:3" x14ac:dyDescent="0.25">
      <c r="A730" s="19"/>
      <c r="B730" s="20"/>
      <c r="C730" s="21"/>
    </row>
    <row r="731" spans="1:3" x14ac:dyDescent="0.25">
      <c r="A731" s="19"/>
      <c r="B731" s="20"/>
      <c r="C731" s="21"/>
    </row>
    <row r="732" spans="1:3" x14ac:dyDescent="0.25">
      <c r="A732" s="19"/>
      <c r="B732" s="20"/>
      <c r="C732" s="21"/>
    </row>
    <row r="733" spans="1:3" x14ac:dyDescent="0.25">
      <c r="A733" s="19"/>
      <c r="B733" s="20"/>
      <c r="C733" s="21"/>
    </row>
    <row r="734" spans="1:3" x14ac:dyDescent="0.25">
      <c r="A734" s="19"/>
      <c r="B734" s="20"/>
      <c r="C734" s="21"/>
    </row>
    <row r="735" spans="1:3" x14ac:dyDescent="0.25">
      <c r="A735" s="19"/>
      <c r="B735" s="20"/>
      <c r="C735" s="21"/>
    </row>
    <row r="736" spans="1:3" x14ac:dyDescent="0.25">
      <c r="A736" s="19"/>
      <c r="B736" s="20"/>
      <c r="C736" s="21"/>
    </row>
    <row r="737" spans="1:3" x14ac:dyDescent="0.25">
      <c r="A737" s="19"/>
      <c r="B737" s="20"/>
      <c r="C737" s="21"/>
    </row>
    <row r="738" spans="1:3" x14ac:dyDescent="0.25">
      <c r="A738" s="19"/>
      <c r="B738" s="20"/>
      <c r="C738" s="21"/>
    </row>
    <row r="739" spans="1:3" x14ac:dyDescent="0.25">
      <c r="A739" s="19"/>
      <c r="B739" s="20"/>
      <c r="C739" s="21"/>
    </row>
    <row r="740" spans="1:3" x14ac:dyDescent="0.25">
      <c r="A740" s="19"/>
      <c r="B740" s="20"/>
      <c r="C740" s="21"/>
    </row>
    <row r="741" spans="1:3" x14ac:dyDescent="0.25">
      <c r="A741" s="19"/>
      <c r="B741" s="20"/>
      <c r="C741" s="21"/>
    </row>
    <row r="742" spans="1:3" x14ac:dyDescent="0.25">
      <c r="A742" s="19"/>
      <c r="B742" s="20"/>
      <c r="C742" s="21"/>
    </row>
    <row r="743" spans="1:3" x14ac:dyDescent="0.25">
      <c r="A743" s="19"/>
      <c r="B743" s="20"/>
      <c r="C743" s="21"/>
    </row>
    <row r="744" spans="1:3" x14ac:dyDescent="0.25">
      <c r="A744" s="19"/>
      <c r="B744" s="20"/>
      <c r="C744" s="21"/>
    </row>
    <row r="745" spans="1:3" x14ac:dyDescent="0.25">
      <c r="A745" s="19"/>
      <c r="B745" s="20"/>
      <c r="C745" s="21"/>
    </row>
    <row r="746" spans="1:3" x14ac:dyDescent="0.25">
      <c r="A746" s="19"/>
      <c r="B746" s="20"/>
      <c r="C746" s="21"/>
    </row>
    <row r="747" spans="1:3" x14ac:dyDescent="0.25">
      <c r="A747" s="19"/>
      <c r="B747" s="20"/>
      <c r="C747" s="21"/>
    </row>
    <row r="748" spans="1:3" x14ac:dyDescent="0.25">
      <c r="A748" s="19"/>
      <c r="B748" s="20"/>
      <c r="C748" s="21"/>
    </row>
    <row r="749" spans="1:3" x14ac:dyDescent="0.25">
      <c r="A749" s="19"/>
      <c r="B749" s="20"/>
      <c r="C749" s="21"/>
    </row>
    <row r="750" spans="1:3" x14ac:dyDescent="0.25">
      <c r="A750" s="19"/>
      <c r="B750" s="20"/>
      <c r="C750" s="21"/>
    </row>
    <row r="751" spans="1:3" x14ac:dyDescent="0.25">
      <c r="A751" s="19"/>
      <c r="B751" s="20"/>
      <c r="C751" s="21"/>
    </row>
    <row r="752" spans="1:3" x14ac:dyDescent="0.25">
      <c r="A752" s="19"/>
      <c r="B752" s="20"/>
      <c r="C752" s="21"/>
    </row>
    <row r="753" spans="1:3" x14ac:dyDescent="0.25">
      <c r="A753" s="19"/>
      <c r="B753" s="20"/>
      <c r="C753" s="21"/>
    </row>
    <row r="754" spans="1:3" x14ac:dyDescent="0.25">
      <c r="A754" s="19"/>
      <c r="B754" s="20"/>
      <c r="C754" s="21"/>
    </row>
    <row r="755" spans="1:3" x14ac:dyDescent="0.25">
      <c r="A755" s="19"/>
      <c r="B755" s="20"/>
      <c r="C755" s="21"/>
    </row>
    <row r="756" spans="1:3" x14ac:dyDescent="0.25">
      <c r="A756" s="19"/>
      <c r="B756" s="20"/>
      <c r="C756" s="21"/>
    </row>
    <row r="757" spans="1:3" x14ac:dyDescent="0.25">
      <c r="A757" s="19"/>
      <c r="B757" s="20"/>
      <c r="C757" s="21"/>
    </row>
    <row r="758" spans="1:3" x14ac:dyDescent="0.25">
      <c r="A758" s="19"/>
      <c r="B758" s="20"/>
      <c r="C758" s="21"/>
    </row>
    <row r="759" spans="1:3" x14ac:dyDescent="0.25">
      <c r="A759" s="19"/>
      <c r="B759" s="20"/>
      <c r="C759" s="21"/>
    </row>
    <row r="760" spans="1:3" x14ac:dyDescent="0.25">
      <c r="A760" s="19"/>
      <c r="B760" s="20"/>
      <c r="C760" s="21"/>
    </row>
    <row r="761" spans="1:3" x14ac:dyDescent="0.25">
      <c r="A761" s="19"/>
      <c r="B761" s="20"/>
      <c r="C761" s="21"/>
    </row>
    <row r="762" spans="1:3" x14ac:dyDescent="0.25">
      <c r="A762" s="19"/>
      <c r="B762" s="20"/>
      <c r="C762" s="21"/>
    </row>
    <row r="763" spans="1:3" x14ac:dyDescent="0.25">
      <c r="A763" s="19"/>
      <c r="B763" s="20"/>
      <c r="C763" s="21"/>
    </row>
    <row r="764" spans="1:3" x14ac:dyDescent="0.25">
      <c r="A764" s="19"/>
      <c r="B764" s="20"/>
      <c r="C764" s="21"/>
    </row>
    <row r="765" spans="1:3" x14ac:dyDescent="0.25">
      <c r="A765" s="19"/>
      <c r="B765" s="20"/>
      <c r="C765" s="21"/>
    </row>
    <row r="766" spans="1:3" x14ac:dyDescent="0.25">
      <c r="A766" s="19"/>
      <c r="B766" s="20"/>
      <c r="C766" s="21"/>
    </row>
    <row r="767" spans="1:3" x14ac:dyDescent="0.25">
      <c r="A767" s="19"/>
      <c r="B767" s="20"/>
      <c r="C767" s="21"/>
    </row>
    <row r="768" spans="1:3" x14ac:dyDescent="0.25">
      <c r="A768" s="19"/>
      <c r="B768" s="20"/>
      <c r="C768" s="21"/>
    </row>
    <row r="769" spans="1:3" x14ac:dyDescent="0.25">
      <c r="A769" s="19"/>
      <c r="B769" s="20"/>
      <c r="C769" s="21"/>
    </row>
    <row r="770" spans="1:3" x14ac:dyDescent="0.25">
      <c r="A770" s="19"/>
      <c r="B770" s="20"/>
      <c r="C770" s="21"/>
    </row>
    <row r="771" spans="1:3" x14ac:dyDescent="0.25">
      <c r="A771" s="19"/>
      <c r="B771" s="20"/>
      <c r="C771" s="21"/>
    </row>
    <row r="772" spans="1:3" x14ac:dyDescent="0.25">
      <c r="A772" s="19"/>
      <c r="B772" s="20"/>
      <c r="C772" s="21"/>
    </row>
    <row r="773" spans="1:3" x14ac:dyDescent="0.25">
      <c r="A773" s="19"/>
      <c r="B773" s="20"/>
      <c r="C773" s="21"/>
    </row>
    <row r="774" spans="1:3" x14ac:dyDescent="0.25">
      <c r="A774" s="19"/>
      <c r="B774" s="20"/>
      <c r="C774" s="21"/>
    </row>
    <row r="775" spans="1:3" x14ac:dyDescent="0.25">
      <c r="A775" s="19"/>
      <c r="B775" s="20"/>
      <c r="C775" s="21"/>
    </row>
    <row r="776" spans="1:3" x14ac:dyDescent="0.25">
      <c r="A776" s="19"/>
      <c r="B776" s="20"/>
      <c r="C776" s="21"/>
    </row>
    <row r="777" spans="1:3" x14ac:dyDescent="0.25">
      <c r="A777" s="19"/>
      <c r="B777" s="20"/>
      <c r="C777" s="21"/>
    </row>
    <row r="778" spans="1:3" x14ac:dyDescent="0.25">
      <c r="A778" s="19"/>
      <c r="B778" s="20"/>
      <c r="C778" s="21"/>
    </row>
    <row r="779" spans="1:3" x14ac:dyDescent="0.25">
      <c r="A779" s="19"/>
      <c r="B779" s="20"/>
      <c r="C779" s="21"/>
    </row>
    <row r="780" spans="1:3" x14ac:dyDescent="0.25">
      <c r="A780" s="19"/>
      <c r="B780" s="20"/>
      <c r="C780" s="21"/>
    </row>
    <row r="781" spans="1:3" x14ac:dyDescent="0.25">
      <c r="A781" s="19"/>
      <c r="B781" s="20"/>
      <c r="C781" s="21"/>
    </row>
    <row r="782" spans="1:3" x14ac:dyDescent="0.25">
      <c r="A782" s="19"/>
      <c r="B782" s="20"/>
      <c r="C782" s="21"/>
    </row>
    <row r="783" spans="1:3" x14ac:dyDescent="0.25">
      <c r="A783" s="19"/>
      <c r="B783" s="20"/>
      <c r="C783" s="21"/>
    </row>
    <row r="784" spans="1:3" x14ac:dyDescent="0.25">
      <c r="A784" s="19"/>
      <c r="B784" s="20"/>
      <c r="C784" s="21"/>
    </row>
    <row r="785" spans="1:3" x14ac:dyDescent="0.25">
      <c r="A785" s="19"/>
      <c r="B785" s="20"/>
      <c r="C785" s="21"/>
    </row>
    <row r="786" spans="1:3" x14ac:dyDescent="0.25">
      <c r="A786" s="19"/>
      <c r="B786" s="20"/>
      <c r="C786" s="21"/>
    </row>
    <row r="787" spans="1:3" x14ac:dyDescent="0.25">
      <c r="A787" s="19"/>
      <c r="B787" s="20"/>
      <c r="C787" s="21"/>
    </row>
    <row r="788" spans="1:3" x14ac:dyDescent="0.25">
      <c r="A788" s="19"/>
      <c r="B788" s="20"/>
      <c r="C788" s="21"/>
    </row>
    <row r="789" spans="1:3" x14ac:dyDescent="0.25">
      <c r="A789" s="19"/>
      <c r="B789" s="20"/>
      <c r="C789" s="21"/>
    </row>
    <row r="790" spans="1:3" x14ac:dyDescent="0.25">
      <c r="A790" s="19"/>
      <c r="B790" s="20"/>
      <c r="C790" s="21"/>
    </row>
    <row r="791" spans="1:3" x14ac:dyDescent="0.25">
      <c r="A791" s="19"/>
      <c r="B791" s="20"/>
      <c r="C791" s="21"/>
    </row>
    <row r="792" spans="1:3" x14ac:dyDescent="0.25">
      <c r="A792" s="19"/>
      <c r="B792" s="20"/>
      <c r="C792" s="21"/>
    </row>
    <row r="793" spans="1:3" x14ac:dyDescent="0.25">
      <c r="A793" s="19"/>
      <c r="B793" s="20"/>
      <c r="C793" s="21"/>
    </row>
    <row r="794" spans="1:3" x14ac:dyDescent="0.25">
      <c r="A794" s="19"/>
      <c r="B794" s="20"/>
      <c r="C794" s="21"/>
    </row>
    <row r="795" spans="1:3" x14ac:dyDescent="0.25">
      <c r="A795" s="19"/>
      <c r="B795" s="20"/>
      <c r="C795" s="21"/>
    </row>
    <row r="796" spans="1:3" x14ac:dyDescent="0.25">
      <c r="A796" s="19"/>
      <c r="B796" s="20"/>
      <c r="C796" s="21"/>
    </row>
    <row r="797" spans="1:3" x14ac:dyDescent="0.25">
      <c r="A797" s="19"/>
      <c r="B797" s="20"/>
      <c r="C797" s="21"/>
    </row>
    <row r="798" spans="1:3" x14ac:dyDescent="0.25">
      <c r="A798" s="19"/>
      <c r="B798" s="20"/>
      <c r="C798" s="21"/>
    </row>
    <row r="799" spans="1:3" x14ac:dyDescent="0.25">
      <c r="A799" s="19"/>
      <c r="B799" s="20"/>
      <c r="C799" s="21"/>
    </row>
    <row r="800" spans="1:3" x14ac:dyDescent="0.25">
      <c r="A800" s="19"/>
      <c r="B800" s="20"/>
      <c r="C800" s="21"/>
    </row>
    <row r="801" spans="1:3" x14ac:dyDescent="0.25">
      <c r="A801" s="19"/>
      <c r="B801" s="20"/>
      <c r="C801" s="21"/>
    </row>
    <row r="802" spans="1:3" x14ac:dyDescent="0.25">
      <c r="A802" s="19"/>
      <c r="B802" s="20"/>
      <c r="C802" s="21"/>
    </row>
    <row r="803" spans="1:3" x14ac:dyDescent="0.25">
      <c r="A803" s="19"/>
      <c r="B803" s="20"/>
      <c r="C803" s="21"/>
    </row>
    <row r="804" spans="1:3" x14ac:dyDescent="0.25">
      <c r="A804" s="19"/>
      <c r="B804" s="20"/>
      <c r="C804" s="21"/>
    </row>
    <row r="805" spans="1:3" x14ac:dyDescent="0.25">
      <c r="A805" s="19"/>
      <c r="B805" s="20"/>
      <c r="C805" s="21"/>
    </row>
    <row r="806" spans="1:3" x14ac:dyDescent="0.25">
      <c r="A806" s="19"/>
      <c r="B806" s="20"/>
      <c r="C806" s="21"/>
    </row>
    <row r="807" spans="1:3" x14ac:dyDescent="0.25">
      <c r="A807" s="19"/>
      <c r="B807" s="20"/>
      <c r="C807" s="21"/>
    </row>
    <row r="808" spans="1:3" x14ac:dyDescent="0.25">
      <c r="A808" s="19"/>
      <c r="B808" s="20"/>
      <c r="C808" s="21"/>
    </row>
    <row r="809" spans="1:3" x14ac:dyDescent="0.25">
      <c r="A809" s="19"/>
      <c r="B809" s="20"/>
      <c r="C809" s="21"/>
    </row>
    <row r="810" spans="1:3" x14ac:dyDescent="0.25">
      <c r="A810" s="19"/>
      <c r="B810" s="20"/>
      <c r="C810" s="21"/>
    </row>
    <row r="811" spans="1:3" x14ac:dyDescent="0.25">
      <c r="A811" s="19"/>
      <c r="B811" s="20"/>
      <c r="C811" s="21"/>
    </row>
    <row r="812" spans="1:3" x14ac:dyDescent="0.25">
      <c r="A812" s="19"/>
      <c r="B812" s="20"/>
      <c r="C812" s="21"/>
    </row>
    <row r="813" spans="1:3" x14ac:dyDescent="0.25">
      <c r="A813" s="19"/>
      <c r="B813" s="20"/>
      <c r="C813" s="21"/>
    </row>
    <row r="814" spans="1:3" x14ac:dyDescent="0.25">
      <c r="A814" s="19"/>
      <c r="B814" s="20"/>
      <c r="C814" s="21"/>
    </row>
    <row r="815" spans="1:3" x14ac:dyDescent="0.25">
      <c r="A815" s="19"/>
      <c r="B815" s="20"/>
      <c r="C815" s="21"/>
    </row>
    <row r="816" spans="1:3" x14ac:dyDescent="0.25">
      <c r="A816" s="19"/>
      <c r="B816" s="20"/>
      <c r="C816" s="21"/>
    </row>
    <row r="817" spans="1:3" x14ac:dyDescent="0.25">
      <c r="A817" s="19"/>
      <c r="B817" s="20"/>
      <c r="C817" s="21"/>
    </row>
    <row r="818" spans="1:3" x14ac:dyDescent="0.25">
      <c r="A818" s="19"/>
      <c r="B818" s="20"/>
      <c r="C818" s="21"/>
    </row>
    <row r="819" spans="1:3" x14ac:dyDescent="0.25">
      <c r="A819" s="19"/>
      <c r="B819" s="20"/>
      <c r="C819" s="21"/>
    </row>
    <row r="820" spans="1:3" x14ac:dyDescent="0.25">
      <c r="A820" s="19"/>
      <c r="B820" s="20"/>
      <c r="C820" s="21"/>
    </row>
    <row r="821" spans="1:3" x14ac:dyDescent="0.25">
      <c r="A821" s="19"/>
      <c r="B821" s="20"/>
      <c r="C821" s="21"/>
    </row>
  </sheetData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71"/>
  <sheetViews>
    <sheetView topLeftCell="F1" workbookViewId="0">
      <selection activeCell="O29" sqref="O29"/>
    </sheetView>
  </sheetViews>
  <sheetFormatPr defaultRowHeight="15" x14ac:dyDescent="0.25"/>
  <cols>
    <col min="1" max="1" width="10.140625" style="54" bestFit="1" customWidth="1"/>
    <col min="2" max="2" width="17.7109375" style="56" customWidth="1"/>
    <col min="3" max="3" width="16.85546875" style="56" customWidth="1"/>
    <col min="4" max="4" width="17.5703125" style="56" customWidth="1"/>
    <col min="5" max="5" width="19" style="56" customWidth="1"/>
    <col min="6" max="16384" width="9.140625" style="54"/>
  </cols>
  <sheetData>
    <row r="2" spans="1:5" x14ac:dyDescent="0.25">
      <c r="A2" s="1" t="s">
        <v>210</v>
      </c>
    </row>
    <row r="4" spans="1:5" s="53" customFormat="1" ht="57.75" x14ac:dyDescent="0.25">
      <c r="B4" s="137" t="s">
        <v>207</v>
      </c>
      <c r="C4" s="137" t="s">
        <v>208</v>
      </c>
      <c r="D4" s="137" t="s">
        <v>209</v>
      </c>
      <c r="E4" s="137" t="s">
        <v>211</v>
      </c>
    </row>
    <row r="5" spans="1:5" x14ac:dyDescent="0.25">
      <c r="A5" s="58">
        <v>41456</v>
      </c>
      <c r="B5" s="59">
        <v>0.63793402600000004</v>
      </c>
      <c r="C5" s="59">
        <v>1.6161508368750002</v>
      </c>
      <c r="D5" s="59">
        <v>2.4215072888750004</v>
      </c>
      <c r="E5" s="59">
        <v>3.4128423648749999</v>
      </c>
    </row>
    <row r="6" spans="1:5" x14ac:dyDescent="0.25">
      <c r="A6" s="55">
        <v>41457</v>
      </c>
      <c r="B6" s="56">
        <v>0.51637344468000002</v>
      </c>
      <c r="C6" s="56">
        <v>1.509735215560001</v>
      </c>
      <c r="D6" s="56">
        <v>2.4984466049200016</v>
      </c>
      <c r="E6" s="56">
        <v>4.0203781496000017</v>
      </c>
    </row>
    <row r="7" spans="1:5" x14ac:dyDescent="0.25">
      <c r="A7" s="55">
        <v>41458</v>
      </c>
      <c r="B7" s="56">
        <v>0.85838660200000005</v>
      </c>
      <c r="C7" s="56">
        <v>2.5751598060000003</v>
      </c>
      <c r="D7" s="56">
        <v>4.2919330100000002</v>
      </c>
      <c r="E7" s="56">
        <v>5.7128533099999999</v>
      </c>
    </row>
    <row r="8" spans="1:5" x14ac:dyDescent="0.25">
      <c r="A8" s="55">
        <v>41459</v>
      </c>
      <c r="B8" s="56">
        <v>0.29048005012500022</v>
      </c>
      <c r="C8" s="56">
        <v>0.70445553879499845</v>
      </c>
      <c r="D8" s="56">
        <v>1.0427473887949985</v>
      </c>
      <c r="E8" s="56">
        <v>1.1124700887949983</v>
      </c>
    </row>
    <row r="9" spans="1:5" x14ac:dyDescent="0.25">
      <c r="A9" s="55">
        <v>41460</v>
      </c>
      <c r="B9" s="56">
        <v>0.80314726489000132</v>
      </c>
      <c r="C9" s="56">
        <v>2.3759985550100033</v>
      </c>
      <c r="D9" s="56">
        <v>3.9154066054700039</v>
      </c>
      <c r="E9" s="56">
        <v>4.2454812054700035</v>
      </c>
    </row>
    <row r="10" spans="1:5" x14ac:dyDescent="0.25">
      <c r="A10" s="55">
        <v>41463</v>
      </c>
      <c r="B10" s="56">
        <v>1.710907537295</v>
      </c>
      <c r="C10" s="56">
        <v>3.8499015693649996</v>
      </c>
      <c r="D10" s="56">
        <v>5.9094627439550003</v>
      </c>
      <c r="E10" s="56">
        <v>11.058365680430001</v>
      </c>
    </row>
    <row r="11" spans="1:5" x14ac:dyDescent="0.25">
      <c r="A11" s="55">
        <v>41464</v>
      </c>
      <c r="B11" s="56">
        <v>0.85338876592999835</v>
      </c>
      <c r="C11" s="56">
        <v>2.0793875853999984</v>
      </c>
      <c r="D11" s="56">
        <v>3.2981303453999979</v>
      </c>
      <c r="E11" s="56">
        <v>6.1251625753999974</v>
      </c>
    </row>
    <row r="12" spans="1:5" x14ac:dyDescent="0.25">
      <c r="A12" s="55">
        <v>41465</v>
      </c>
      <c r="B12" s="56">
        <v>0.9087356721850014</v>
      </c>
      <c r="C12" s="56">
        <v>2.6858948695650038</v>
      </c>
      <c r="D12" s="56">
        <v>4.4484650869450038</v>
      </c>
      <c r="E12" s="56">
        <v>7.1432481965100045</v>
      </c>
    </row>
    <row r="13" spans="1:5" x14ac:dyDescent="0.25">
      <c r="A13" s="55">
        <v>41466</v>
      </c>
      <c r="B13" s="56">
        <v>1.5235723403999999</v>
      </c>
      <c r="C13" s="56">
        <v>3.9197563222</v>
      </c>
      <c r="D13" s="56">
        <v>5.5849949726600014</v>
      </c>
      <c r="E13" s="56">
        <v>9.6205204246600022</v>
      </c>
    </row>
    <row r="14" spans="1:5" x14ac:dyDescent="0.25">
      <c r="A14" s="55">
        <v>41467</v>
      </c>
      <c r="B14" s="56">
        <v>1.6463288904450002</v>
      </c>
      <c r="C14" s="56">
        <v>3.4105725988100022</v>
      </c>
      <c r="D14" s="56">
        <v>5.1145275257000025</v>
      </c>
      <c r="E14" s="56">
        <v>8.5724447949850031</v>
      </c>
    </row>
    <row r="15" spans="1:5" x14ac:dyDescent="0.25">
      <c r="A15" s="55">
        <v>41470</v>
      </c>
      <c r="B15" s="56">
        <v>0.69164919304500005</v>
      </c>
      <c r="C15" s="56">
        <v>1.9699037594250002</v>
      </c>
      <c r="D15" s="56">
        <v>3.1816517358050032</v>
      </c>
      <c r="E15" s="56">
        <v>5.1868330716950029</v>
      </c>
    </row>
    <row r="16" spans="1:5" x14ac:dyDescent="0.25">
      <c r="A16" s="55">
        <v>41471</v>
      </c>
      <c r="B16" s="56">
        <v>0.66541751191000365</v>
      </c>
      <c r="C16" s="56">
        <v>1.9864381457300035</v>
      </c>
      <c r="D16" s="56">
        <v>3.260874432495005</v>
      </c>
      <c r="E16" s="56">
        <v>5.4808492759250047</v>
      </c>
    </row>
    <row r="17" spans="1:5" x14ac:dyDescent="0.25">
      <c r="A17" s="55">
        <v>41472</v>
      </c>
      <c r="B17" s="56">
        <v>3.0437460717400016</v>
      </c>
      <c r="C17" s="56">
        <v>5.9438188260950007</v>
      </c>
      <c r="D17" s="56">
        <v>7.9773070261750014</v>
      </c>
      <c r="E17" s="56">
        <v>12.764724521214999</v>
      </c>
    </row>
    <row r="18" spans="1:5" x14ac:dyDescent="0.25">
      <c r="A18" s="55">
        <v>41473</v>
      </c>
      <c r="B18" s="56">
        <v>2.8449434132000007</v>
      </c>
      <c r="C18" s="56">
        <v>5.3119322032000014</v>
      </c>
      <c r="D18" s="56">
        <v>6.7957015932000004</v>
      </c>
      <c r="E18" s="56">
        <v>9.3177982608450005</v>
      </c>
    </row>
    <row r="19" spans="1:5" x14ac:dyDescent="0.25">
      <c r="A19" s="55">
        <v>41474</v>
      </c>
      <c r="B19" s="56">
        <v>2.9861061856450082</v>
      </c>
      <c r="C19" s="56">
        <v>4.3783152366450082</v>
      </c>
      <c r="D19" s="56">
        <v>5.6957992276450096</v>
      </c>
      <c r="E19" s="56">
        <v>7.5510930779750094</v>
      </c>
    </row>
    <row r="20" spans="1:5" x14ac:dyDescent="0.25">
      <c r="A20" s="55">
        <v>41477</v>
      </c>
      <c r="B20" s="56">
        <v>2.9225146716100046</v>
      </c>
      <c r="C20" s="56">
        <v>4.3165594416100044</v>
      </c>
      <c r="D20" s="56">
        <v>5.6340722416100038</v>
      </c>
      <c r="E20" s="56">
        <v>8.0551405452500031</v>
      </c>
    </row>
    <row r="21" spans="1:5" x14ac:dyDescent="0.25">
      <c r="A21" s="55">
        <v>41478</v>
      </c>
      <c r="B21" s="56">
        <v>2.9498526024700014</v>
      </c>
      <c r="C21" s="56">
        <v>5.1148878584700013</v>
      </c>
      <c r="D21" s="56">
        <v>6.5274005144700009</v>
      </c>
      <c r="E21" s="56">
        <v>9.0681429833000013</v>
      </c>
    </row>
    <row r="22" spans="1:5" s="57" customFormat="1" x14ac:dyDescent="0.25">
      <c r="A22" s="55">
        <v>41479</v>
      </c>
      <c r="B22" s="56">
        <v>3.0004698690200007</v>
      </c>
      <c r="C22" s="56">
        <v>4.5508583370200002</v>
      </c>
      <c r="D22" s="56">
        <v>6.05026502702</v>
      </c>
      <c r="E22" s="56">
        <v>7.9065099677049995</v>
      </c>
    </row>
    <row r="23" spans="1:5" x14ac:dyDescent="0.25">
      <c r="A23" s="55">
        <v>41480</v>
      </c>
      <c r="B23" s="56">
        <v>3.0331269465900004</v>
      </c>
      <c r="C23" s="56">
        <v>4.6084007800650006</v>
      </c>
      <c r="D23" s="56">
        <v>6.167328205065</v>
      </c>
      <c r="E23" s="56">
        <v>9.1337150904749986</v>
      </c>
    </row>
    <row r="24" spans="1:5" x14ac:dyDescent="0.25">
      <c r="A24" s="55">
        <v>41481</v>
      </c>
      <c r="B24" s="56">
        <v>2.943621610470001</v>
      </c>
      <c r="C24" s="56">
        <v>4.705796920470001</v>
      </c>
      <c r="D24" s="56">
        <v>6.4134515504700014</v>
      </c>
      <c r="E24" s="56">
        <v>9.2903428344500014</v>
      </c>
    </row>
    <row r="25" spans="1:5" x14ac:dyDescent="0.25">
      <c r="A25" s="55">
        <v>41484</v>
      </c>
      <c r="B25" s="56">
        <v>2.8288168287799986</v>
      </c>
      <c r="C25" s="56">
        <v>4.3949301049899976</v>
      </c>
      <c r="D25" s="56">
        <v>5.9220681549899981</v>
      </c>
      <c r="E25" s="56">
        <v>8.5236554972949996</v>
      </c>
    </row>
    <row r="26" spans="1:5" x14ac:dyDescent="0.25">
      <c r="A26" s="55">
        <v>41485</v>
      </c>
      <c r="B26" s="56">
        <v>2.9289222550200003</v>
      </c>
      <c r="C26" s="56">
        <v>4.4407008050199996</v>
      </c>
      <c r="D26" s="56">
        <v>5.8978924350200002</v>
      </c>
      <c r="E26" s="56">
        <v>7.6823152938600003</v>
      </c>
    </row>
    <row r="27" spans="1:5" x14ac:dyDescent="0.25">
      <c r="A27" s="55">
        <v>41486</v>
      </c>
      <c r="B27" s="56">
        <v>3.2852398806500016</v>
      </c>
      <c r="C27" s="56">
        <v>4.7861119206500025</v>
      </c>
      <c r="D27" s="56">
        <v>6.2323724406500016</v>
      </c>
      <c r="E27" s="56">
        <v>9.8480237406499995</v>
      </c>
    </row>
    <row r="28" spans="1:5" x14ac:dyDescent="0.25">
      <c r="A28" s="55">
        <v>41487</v>
      </c>
      <c r="B28" s="56">
        <v>3.5051446881949997</v>
      </c>
      <c r="C28" s="56">
        <v>5.5001446881950002</v>
      </c>
      <c r="D28" s="56">
        <v>7.4524959681949996</v>
      </c>
      <c r="E28" s="56">
        <v>10.474094467194998</v>
      </c>
    </row>
    <row r="29" spans="1:5" x14ac:dyDescent="0.25">
      <c r="A29" s="55">
        <v>41488</v>
      </c>
      <c r="B29" s="56">
        <v>2.8278670978999938</v>
      </c>
      <c r="C29" s="56">
        <v>4.4239733654099922</v>
      </c>
      <c r="D29" s="56">
        <v>5.9303282107899928</v>
      </c>
      <c r="E29" s="56">
        <v>7.1619504158699936</v>
      </c>
    </row>
    <row r="30" spans="1:5" x14ac:dyDescent="0.25">
      <c r="A30" s="55">
        <v>41491</v>
      </c>
      <c r="B30" s="56">
        <v>0.87651098362000079</v>
      </c>
      <c r="C30" s="56">
        <v>2.6219809397400011</v>
      </c>
      <c r="D30" s="56">
        <v>4.3051635247400011</v>
      </c>
      <c r="E30" s="56">
        <v>6.0170821297400012</v>
      </c>
    </row>
    <row r="31" spans="1:5" x14ac:dyDescent="0.25">
      <c r="A31" s="55">
        <v>41492</v>
      </c>
      <c r="B31" s="56">
        <v>1.0055990634450003</v>
      </c>
      <c r="C31" s="56">
        <v>2.94209987689</v>
      </c>
      <c r="D31" s="56">
        <v>4.7765234568899997</v>
      </c>
      <c r="E31" s="56">
        <v>7.7069955216549992</v>
      </c>
    </row>
    <row r="32" spans="1:5" x14ac:dyDescent="0.25">
      <c r="A32" s="55">
        <v>41493</v>
      </c>
      <c r="B32" s="56">
        <v>1.942390116130001</v>
      </c>
      <c r="C32" s="56">
        <v>4.152506942625001</v>
      </c>
      <c r="D32" s="56">
        <v>6.2355761426250016</v>
      </c>
      <c r="E32" s="56">
        <v>6.9385130012350018</v>
      </c>
    </row>
    <row r="33" spans="1:5" x14ac:dyDescent="0.25">
      <c r="A33" s="55">
        <v>41494</v>
      </c>
      <c r="B33" s="56">
        <v>0.85263017894500004</v>
      </c>
      <c r="C33" s="56">
        <v>2.5578905368349996</v>
      </c>
      <c r="D33" s="56">
        <v>3.9887892058899985</v>
      </c>
      <c r="E33" s="56">
        <v>6.092641658389998</v>
      </c>
    </row>
    <row r="34" spans="1:5" x14ac:dyDescent="0.25">
      <c r="A34" s="55">
        <v>41495</v>
      </c>
      <c r="B34" s="56">
        <v>1.1309346447650004</v>
      </c>
      <c r="C34" s="56">
        <v>2.4940481153750009</v>
      </c>
      <c r="D34" s="56">
        <v>3.765382905375001</v>
      </c>
      <c r="E34" s="56">
        <v>4.8323611999150007</v>
      </c>
    </row>
    <row r="35" spans="1:5" x14ac:dyDescent="0.25">
      <c r="A35" s="55">
        <v>41498</v>
      </c>
      <c r="B35" s="56">
        <v>1.0525960518050004</v>
      </c>
      <c r="C35" s="56">
        <v>2.6394642888550006</v>
      </c>
      <c r="D35" s="56">
        <v>3.9442943238550008</v>
      </c>
      <c r="E35" s="56">
        <v>4.4982067899550016</v>
      </c>
    </row>
    <row r="36" spans="1:5" x14ac:dyDescent="0.25">
      <c r="A36" s="55">
        <v>41499</v>
      </c>
      <c r="B36" s="56">
        <v>0.89965131785500052</v>
      </c>
      <c r="C36" s="56">
        <v>2.2835036923600009</v>
      </c>
      <c r="D36" s="56">
        <v>3.5236920623600012</v>
      </c>
      <c r="E36" s="56">
        <v>5.3563529651050006</v>
      </c>
    </row>
    <row r="37" spans="1:5" x14ac:dyDescent="0.25">
      <c r="A37" s="55">
        <v>41500</v>
      </c>
      <c r="B37" s="56">
        <v>1.2045006987600011</v>
      </c>
      <c r="C37" s="56">
        <v>2.6020189714900011</v>
      </c>
      <c r="D37" s="56">
        <v>3.9410328164900013</v>
      </c>
      <c r="E37" s="56">
        <v>7.2885674289900013</v>
      </c>
    </row>
    <row r="38" spans="1:5" x14ac:dyDescent="0.25">
      <c r="A38" s="55">
        <v>41501</v>
      </c>
      <c r="B38" s="56">
        <v>0.99111562846000101</v>
      </c>
      <c r="C38" s="56">
        <v>1.8857662011550007</v>
      </c>
      <c r="D38" s="56">
        <v>2.7519720761550008</v>
      </c>
      <c r="E38" s="56">
        <v>4.3359341708850012</v>
      </c>
    </row>
    <row r="39" spans="1:5" x14ac:dyDescent="0.25">
      <c r="A39" s="55">
        <v>41502</v>
      </c>
      <c r="B39" s="56">
        <v>3.3379072912949983</v>
      </c>
      <c r="C39" s="56">
        <v>4.518241606594998</v>
      </c>
      <c r="D39" s="56">
        <v>5.2464351595149985</v>
      </c>
      <c r="E39" s="56">
        <v>5.3850256337749975</v>
      </c>
    </row>
    <row r="40" spans="1:5" x14ac:dyDescent="0.25">
      <c r="A40" s="55">
        <v>41505</v>
      </c>
      <c r="B40" s="56">
        <v>3.1861227119900017</v>
      </c>
      <c r="C40" s="56">
        <v>4.2341980557300003</v>
      </c>
      <c r="D40" s="56">
        <v>5.1025592523950003</v>
      </c>
      <c r="E40" s="56">
        <v>6.322057676810001</v>
      </c>
    </row>
    <row r="41" spans="1:5" x14ac:dyDescent="0.25">
      <c r="A41" s="55">
        <v>41506</v>
      </c>
      <c r="B41" s="56">
        <v>2.9451712988450014</v>
      </c>
      <c r="C41" s="56">
        <v>4.4512250080700015</v>
      </c>
      <c r="D41" s="56">
        <v>5.719837763070001</v>
      </c>
      <c r="E41" s="56">
        <v>7.4297063379999999</v>
      </c>
    </row>
    <row r="42" spans="1:5" x14ac:dyDescent="0.25">
      <c r="A42" s="55">
        <v>41507</v>
      </c>
      <c r="B42" s="56">
        <v>2.8426864612900009</v>
      </c>
      <c r="C42" s="56">
        <v>3.9337833805800004</v>
      </c>
      <c r="D42" s="56">
        <v>5.00847124558</v>
      </c>
      <c r="E42" s="56">
        <v>5.9407612642650003</v>
      </c>
    </row>
    <row r="43" spans="1:5" x14ac:dyDescent="0.25">
      <c r="A43" s="55">
        <v>41508</v>
      </c>
      <c r="B43" s="56">
        <v>2.8413753588000032</v>
      </c>
      <c r="C43" s="56">
        <v>4.0527545442150021</v>
      </c>
      <c r="D43" s="56">
        <v>5.1651827342150014</v>
      </c>
      <c r="E43" s="56">
        <v>5.576807823060002</v>
      </c>
    </row>
    <row r="44" spans="1:5" x14ac:dyDescent="0.25">
      <c r="A44" s="55">
        <v>41509</v>
      </c>
      <c r="B44" s="56">
        <v>3.0827333301100044</v>
      </c>
      <c r="C44" s="56">
        <v>4.6415137353850051</v>
      </c>
      <c r="D44" s="56">
        <v>6.1577488003850052</v>
      </c>
      <c r="E44" s="56">
        <v>6.8226038442750063</v>
      </c>
    </row>
    <row r="45" spans="1:5" x14ac:dyDescent="0.25">
      <c r="A45" s="55">
        <v>41512</v>
      </c>
      <c r="B45" s="56">
        <v>3.0323741260299988</v>
      </c>
      <c r="C45" s="56">
        <v>4.3696739588299991</v>
      </c>
      <c r="D45" s="56">
        <v>5.6216210538299993</v>
      </c>
      <c r="E45" s="56">
        <v>5.9710668443799984</v>
      </c>
    </row>
    <row r="46" spans="1:5" x14ac:dyDescent="0.25">
      <c r="A46" s="55">
        <v>41513</v>
      </c>
      <c r="B46" s="56">
        <v>3.0261971404300043</v>
      </c>
      <c r="C46" s="56">
        <v>4.3929433541550047</v>
      </c>
      <c r="D46" s="56">
        <v>5.6980325991550043</v>
      </c>
      <c r="E46" s="56">
        <v>6.3354560277700047</v>
      </c>
    </row>
    <row r="47" spans="1:5" x14ac:dyDescent="0.25">
      <c r="A47" s="55">
        <v>41514</v>
      </c>
      <c r="B47" s="56">
        <v>3.0975624589000015</v>
      </c>
      <c r="C47" s="56">
        <v>4.2596424321100006</v>
      </c>
      <c r="D47" s="56">
        <v>5.3958269021100005</v>
      </c>
      <c r="E47" s="56">
        <v>6.8832065281200006</v>
      </c>
    </row>
    <row r="48" spans="1:5" x14ac:dyDescent="0.25">
      <c r="A48" s="55">
        <v>41515</v>
      </c>
      <c r="B48" s="56">
        <v>3.113085158130001</v>
      </c>
      <c r="C48" s="56">
        <v>4.8280000283100009</v>
      </c>
      <c r="D48" s="56">
        <v>6.5207469433100016</v>
      </c>
      <c r="E48" s="56">
        <v>9.8311382308100033</v>
      </c>
    </row>
    <row r="49" spans="1:5" x14ac:dyDescent="0.25">
      <c r="A49" s="55">
        <v>41516</v>
      </c>
      <c r="B49" s="56">
        <v>3.1865670293199999</v>
      </c>
      <c r="C49" s="56">
        <v>4.8979992554100003</v>
      </c>
      <c r="D49" s="56">
        <v>6.3574638782100008</v>
      </c>
      <c r="E49" s="56">
        <v>7.0871961896100011</v>
      </c>
    </row>
    <row r="50" spans="1:5" x14ac:dyDescent="0.25">
      <c r="A50" s="55">
        <v>41519</v>
      </c>
      <c r="B50" s="56">
        <v>3.0367621145899961</v>
      </c>
      <c r="C50" s="56">
        <v>4.4690314469999963</v>
      </c>
      <c r="D50" s="56">
        <v>5.5646099119999972</v>
      </c>
      <c r="E50" s="56">
        <v>6.6601883769999972</v>
      </c>
    </row>
    <row r="51" spans="1:5" x14ac:dyDescent="0.25">
      <c r="A51" s="55">
        <v>41520</v>
      </c>
      <c r="B51" s="56">
        <v>0.82574270156999974</v>
      </c>
      <c r="C51" s="56">
        <v>2.1664026325700037</v>
      </c>
      <c r="D51" s="56">
        <v>3.2632508025700036</v>
      </c>
      <c r="E51" s="56">
        <v>4.9850913829450034</v>
      </c>
    </row>
    <row r="52" spans="1:5" x14ac:dyDescent="0.25">
      <c r="A52" s="55">
        <v>41521</v>
      </c>
      <c r="B52" s="56">
        <v>0.73145830171000004</v>
      </c>
      <c r="C52" s="56">
        <v>1.98664061442</v>
      </c>
      <c r="D52" s="56">
        <v>2.9468222344199999</v>
      </c>
      <c r="E52" s="56">
        <v>4.7257410882450008</v>
      </c>
    </row>
    <row r="53" spans="1:5" x14ac:dyDescent="0.25">
      <c r="A53" s="55">
        <v>41522</v>
      </c>
      <c r="B53" s="56">
        <v>0.80212364424500082</v>
      </c>
      <c r="C53" s="56">
        <v>1.7769527842450048</v>
      </c>
      <c r="D53" s="56">
        <v>2.6465302992450046</v>
      </c>
      <c r="E53" s="56">
        <v>2.8605412235700047</v>
      </c>
    </row>
    <row r="54" spans="1:5" x14ac:dyDescent="0.25">
      <c r="A54" s="55">
        <v>41523</v>
      </c>
      <c r="B54" s="56">
        <v>0.75220481106500059</v>
      </c>
      <c r="C54" s="56">
        <v>1.4570058879050007</v>
      </c>
      <c r="D54" s="56">
        <v>2.1440113539050007</v>
      </c>
      <c r="E54" s="56">
        <v>2.9300229419899999</v>
      </c>
    </row>
    <row r="55" spans="1:5" x14ac:dyDescent="0.25">
      <c r="A55" s="55">
        <v>41526</v>
      </c>
      <c r="B55" s="56">
        <v>0.80413836734500121</v>
      </c>
      <c r="C55" s="56">
        <v>1.425805229430003</v>
      </c>
      <c r="D55" s="56">
        <v>2.0113142994300031</v>
      </c>
      <c r="E55" s="56">
        <v>2.9322799100900023</v>
      </c>
    </row>
    <row r="56" spans="1:5" x14ac:dyDescent="0.25">
      <c r="A56" s="55">
        <v>41527</v>
      </c>
      <c r="B56" s="56">
        <v>0.72863852887999914</v>
      </c>
      <c r="C56" s="56">
        <v>1.3331041654499991</v>
      </c>
      <c r="D56" s="56">
        <v>1.9094025004499993</v>
      </c>
      <c r="E56" s="56">
        <v>2.528386220744999</v>
      </c>
    </row>
    <row r="57" spans="1:5" x14ac:dyDescent="0.25">
      <c r="A57" s="55">
        <v>41528</v>
      </c>
      <c r="B57" s="56">
        <v>0.67906063104500103</v>
      </c>
      <c r="C57" s="56">
        <v>1.2006806951550006</v>
      </c>
      <c r="D57" s="56">
        <v>1.7058709451550007</v>
      </c>
      <c r="E57" s="56">
        <v>2.7537123318950005</v>
      </c>
    </row>
    <row r="58" spans="1:5" x14ac:dyDescent="0.25">
      <c r="A58" s="55">
        <v>41529</v>
      </c>
      <c r="B58" s="56">
        <v>1.0635300224549979</v>
      </c>
      <c r="C58" s="56">
        <v>2.3570138362349979</v>
      </c>
      <c r="D58" s="56">
        <v>3.4480598983749982</v>
      </c>
      <c r="E58" s="56">
        <v>5.1316320131249977</v>
      </c>
    </row>
    <row r="59" spans="1:5" x14ac:dyDescent="0.25">
      <c r="A59" s="55">
        <v>41530</v>
      </c>
      <c r="B59" s="56">
        <v>0.72519161575500013</v>
      </c>
      <c r="C59" s="56">
        <v>1.7130414606300002</v>
      </c>
      <c r="D59" s="56">
        <v>2.2218699064600003</v>
      </c>
      <c r="E59" s="56">
        <v>2.2440739064600002</v>
      </c>
    </row>
    <row r="60" spans="1:5" x14ac:dyDescent="0.25">
      <c r="A60" s="55">
        <v>41533</v>
      </c>
      <c r="B60" s="56">
        <v>0.23931962969999981</v>
      </c>
      <c r="C60" s="56">
        <v>0.51232065503999957</v>
      </c>
      <c r="D60" s="56">
        <v>0.71887803903999958</v>
      </c>
      <c r="E60" s="56">
        <v>0.80755643037999958</v>
      </c>
    </row>
    <row r="61" spans="1:5" x14ac:dyDescent="0.25">
      <c r="A61" s="55">
        <v>41534</v>
      </c>
      <c r="B61" s="56">
        <v>0.51060016117999985</v>
      </c>
      <c r="C61" s="56">
        <v>0.8892834941099983</v>
      </c>
      <c r="D61" s="56">
        <v>1.1008138161099983</v>
      </c>
      <c r="E61" s="56">
        <v>1.2288292271099981</v>
      </c>
    </row>
    <row r="62" spans="1:5" x14ac:dyDescent="0.25">
      <c r="A62" s="55">
        <v>41535</v>
      </c>
      <c r="B62" s="56">
        <v>0.46968778859999943</v>
      </c>
      <c r="C62" s="56">
        <v>0.85606921471999931</v>
      </c>
      <c r="D62" s="56">
        <v>1.0596092663899994</v>
      </c>
      <c r="E62" s="56">
        <v>1.1542974413899993</v>
      </c>
    </row>
    <row r="63" spans="1:5" x14ac:dyDescent="0.25">
      <c r="A63" s="55">
        <v>41536</v>
      </c>
      <c r="B63" s="56">
        <v>1.1318766935999993</v>
      </c>
      <c r="C63" s="56">
        <v>2.7216295066799994</v>
      </c>
      <c r="D63" s="56">
        <v>3.5873661901999991</v>
      </c>
      <c r="E63" s="56">
        <v>3.6265719901999991</v>
      </c>
    </row>
    <row r="64" spans="1:5" x14ac:dyDescent="0.25">
      <c r="A64" s="55">
        <v>41537</v>
      </c>
      <c r="B64" s="56">
        <v>0.41937834248499967</v>
      </c>
      <c r="C64" s="56">
        <v>0.83319818296499992</v>
      </c>
      <c r="D64" s="56">
        <v>0.88397539296499983</v>
      </c>
      <c r="E64" s="56">
        <v>0.94687704604999978</v>
      </c>
    </row>
    <row r="65" spans="1:5" x14ac:dyDescent="0.25">
      <c r="A65" s="55">
        <v>41540</v>
      </c>
      <c r="B65" s="56">
        <v>0.5915202173149996</v>
      </c>
      <c r="C65" s="56">
        <v>1.4638737075399999</v>
      </c>
      <c r="D65" s="56">
        <v>1.5964753425399998</v>
      </c>
      <c r="E65" s="56">
        <v>1.6851828600399998</v>
      </c>
    </row>
    <row r="66" spans="1:5" x14ac:dyDescent="0.25">
      <c r="A66" s="55">
        <v>41541</v>
      </c>
      <c r="B66" s="56">
        <v>0.32800540570000075</v>
      </c>
      <c r="C66" s="56">
        <v>0.42764265570000076</v>
      </c>
      <c r="D66" s="56">
        <v>0.49993913070000079</v>
      </c>
      <c r="E66" s="56">
        <v>0.49993913070000079</v>
      </c>
    </row>
    <row r="67" spans="1:5" x14ac:dyDescent="0.25">
      <c r="A67" s="55">
        <v>41542</v>
      </c>
      <c r="B67" s="56">
        <v>0.29682811065000153</v>
      </c>
      <c r="C67" s="56">
        <v>0.37576095570500184</v>
      </c>
      <c r="D67" s="56">
        <v>0.42367225070500181</v>
      </c>
      <c r="E67" s="56">
        <v>0.42367225070500181</v>
      </c>
    </row>
    <row r="68" spans="1:5" x14ac:dyDescent="0.25">
      <c r="A68" s="55">
        <v>41543</v>
      </c>
      <c r="B68" s="56">
        <v>0.14488224502999975</v>
      </c>
      <c r="C68" s="56">
        <v>0.25927586425999927</v>
      </c>
      <c r="D68" s="56">
        <v>0.31013315425999921</v>
      </c>
      <c r="E68" s="56">
        <v>0.33556179925999918</v>
      </c>
    </row>
    <row r="69" spans="1:5" x14ac:dyDescent="0.25">
      <c r="A69" s="55">
        <v>41544</v>
      </c>
      <c r="B69" s="56">
        <v>0.26956835286999986</v>
      </c>
      <c r="C69" s="56">
        <v>0.58017251542999981</v>
      </c>
      <c r="D69" s="56">
        <v>0.83148403542999982</v>
      </c>
      <c r="E69" s="56">
        <v>0.97499697538999974</v>
      </c>
    </row>
    <row r="70" spans="1:5" x14ac:dyDescent="0.25">
      <c r="A70" s="55">
        <v>41547</v>
      </c>
      <c r="B70" s="56">
        <v>2.0910803239500009</v>
      </c>
      <c r="C70" s="56">
        <v>4.7784457529000006</v>
      </c>
      <c r="D70" s="56">
        <v>5.3892720023000003</v>
      </c>
      <c r="E70" s="56">
        <v>6.3013712773000004</v>
      </c>
    </row>
    <row r="71" spans="1:5" x14ac:dyDescent="0.25">
      <c r="A71" s="55">
        <v>41548</v>
      </c>
      <c r="B71" s="56">
        <v>0.22114922258999919</v>
      </c>
      <c r="C71" s="56">
        <v>0.51038519209499922</v>
      </c>
      <c r="D71" s="56">
        <v>0.76631659209499925</v>
      </c>
      <c r="E71" s="56">
        <v>1.1804381831049993</v>
      </c>
    </row>
  </sheetData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99"/>
  <sheetViews>
    <sheetView workbookViewId="0">
      <selection activeCell="B3" sqref="B3"/>
    </sheetView>
  </sheetViews>
  <sheetFormatPr defaultRowHeight="15" x14ac:dyDescent="0.25"/>
  <cols>
    <col min="1" max="1" width="3" style="54" bestFit="1" customWidth="1"/>
    <col min="2" max="2" width="43.28515625" style="54" customWidth="1"/>
    <col min="3" max="3" width="14.28515625" style="54" customWidth="1"/>
    <col min="4" max="4" width="19.140625" style="54" customWidth="1"/>
    <col min="5" max="16384" width="9.140625" style="54"/>
  </cols>
  <sheetData>
    <row r="2" spans="1:4" x14ac:dyDescent="0.25">
      <c r="C2" s="1" t="s">
        <v>212</v>
      </c>
    </row>
    <row r="4" spans="1:4" ht="79.5" customHeight="1" x14ac:dyDescent="0.25">
      <c r="C4" s="138" t="s">
        <v>213</v>
      </c>
      <c r="D4" s="138" t="s">
        <v>214</v>
      </c>
    </row>
    <row r="5" spans="1:4" ht="14.25" customHeight="1" x14ac:dyDescent="0.25">
      <c r="C5" s="138">
        <v>0</v>
      </c>
      <c r="D5" s="138">
        <v>1</v>
      </c>
    </row>
    <row r="6" spans="1:4" x14ac:dyDescent="0.25">
      <c r="A6" s="54">
        <v>1</v>
      </c>
      <c r="B6" s="54" t="s">
        <v>2</v>
      </c>
      <c r="C6" s="54">
        <v>1</v>
      </c>
      <c r="D6" s="60">
        <v>1</v>
      </c>
    </row>
    <row r="7" spans="1:4" x14ac:dyDescent="0.25">
      <c r="A7" s="54">
        <v>2</v>
      </c>
      <c r="B7" s="54" t="s">
        <v>3</v>
      </c>
      <c r="C7" s="54">
        <v>2</v>
      </c>
      <c r="D7" s="60">
        <v>0.97058823529411764</v>
      </c>
    </row>
    <row r="8" spans="1:4" x14ac:dyDescent="0.25">
      <c r="A8" s="54">
        <v>3</v>
      </c>
      <c r="B8" s="54" t="s">
        <v>4</v>
      </c>
      <c r="C8" s="54">
        <v>3</v>
      </c>
      <c r="D8" s="60">
        <v>0.95588235294117652</v>
      </c>
    </row>
    <row r="9" spans="1:4" x14ac:dyDescent="0.25">
      <c r="A9" s="54">
        <v>4</v>
      </c>
      <c r="B9" s="54" t="s">
        <v>5</v>
      </c>
      <c r="C9" s="54">
        <v>4</v>
      </c>
      <c r="D9" s="60">
        <v>0.75</v>
      </c>
    </row>
    <row r="10" spans="1:4" x14ac:dyDescent="0.25">
      <c r="A10" s="54">
        <v>5</v>
      </c>
      <c r="B10" s="54" t="s">
        <v>6</v>
      </c>
      <c r="C10" s="54">
        <v>5</v>
      </c>
      <c r="D10" s="60">
        <v>0.55882352941176472</v>
      </c>
    </row>
    <row r="11" spans="1:4" x14ac:dyDescent="0.25">
      <c r="A11" s="54">
        <v>6</v>
      </c>
      <c r="B11" s="54" t="s">
        <v>7</v>
      </c>
      <c r="C11" s="54">
        <v>6</v>
      </c>
      <c r="D11" s="60">
        <v>0.33823529411764708</v>
      </c>
    </row>
    <row r="12" spans="1:4" x14ac:dyDescent="0.25">
      <c r="A12" s="54">
        <v>7</v>
      </c>
      <c r="B12" s="54" t="s">
        <v>8</v>
      </c>
      <c r="C12" s="54">
        <v>7</v>
      </c>
      <c r="D12" s="60">
        <v>0.26470588235294118</v>
      </c>
    </row>
    <row r="13" spans="1:4" x14ac:dyDescent="0.25">
      <c r="A13" s="54">
        <v>8</v>
      </c>
      <c r="B13" s="54" t="s">
        <v>9</v>
      </c>
      <c r="C13" s="54">
        <v>8</v>
      </c>
      <c r="D13" s="60">
        <v>0.23529411764705882</v>
      </c>
    </row>
    <row r="14" spans="1:4" x14ac:dyDescent="0.25">
      <c r="A14" s="54">
        <v>9</v>
      </c>
      <c r="B14" s="54" t="s">
        <v>10</v>
      </c>
      <c r="C14" s="54">
        <v>9</v>
      </c>
      <c r="D14" s="60">
        <v>0.20588235294117646</v>
      </c>
    </row>
    <row r="15" spans="1:4" x14ac:dyDescent="0.25">
      <c r="A15" s="54">
        <v>10</v>
      </c>
      <c r="B15" s="54" t="s">
        <v>11</v>
      </c>
      <c r="C15" s="54">
        <v>10</v>
      </c>
      <c r="D15" s="60">
        <v>0.19117647058823528</v>
      </c>
    </row>
    <row r="16" spans="1:4" x14ac:dyDescent="0.25">
      <c r="A16" s="54">
        <v>11</v>
      </c>
      <c r="B16" s="54" t="s">
        <v>12</v>
      </c>
      <c r="C16" s="54">
        <v>11</v>
      </c>
      <c r="D16" s="60">
        <v>0.17647058823529413</v>
      </c>
    </row>
    <row r="17" spans="1:4" x14ac:dyDescent="0.25">
      <c r="A17" s="54">
        <v>12</v>
      </c>
      <c r="B17" s="54" t="s">
        <v>13</v>
      </c>
      <c r="C17" s="54">
        <v>12</v>
      </c>
      <c r="D17" s="60">
        <v>0.17647058823529413</v>
      </c>
    </row>
    <row r="18" spans="1:4" x14ac:dyDescent="0.25">
      <c r="A18" s="54">
        <v>13</v>
      </c>
      <c r="B18" s="54" t="s">
        <v>14</v>
      </c>
      <c r="C18" s="54">
        <v>13</v>
      </c>
      <c r="D18" s="60">
        <v>0.16176470588235295</v>
      </c>
    </row>
    <row r="19" spans="1:4" x14ac:dyDescent="0.25">
      <c r="A19" s="54">
        <v>14</v>
      </c>
      <c r="B19" s="54" t="s">
        <v>15</v>
      </c>
      <c r="C19" s="54">
        <v>14</v>
      </c>
      <c r="D19" s="60">
        <v>0.16176470588235295</v>
      </c>
    </row>
    <row r="20" spans="1:4" x14ac:dyDescent="0.25">
      <c r="A20" s="54">
        <v>15</v>
      </c>
      <c r="B20" s="54" t="s">
        <v>16</v>
      </c>
      <c r="C20" s="54">
        <v>15</v>
      </c>
      <c r="D20" s="60">
        <v>0.16176470588235295</v>
      </c>
    </row>
    <row r="21" spans="1:4" x14ac:dyDescent="0.25">
      <c r="A21" s="54">
        <v>16</v>
      </c>
      <c r="B21" s="54" t="s">
        <v>17</v>
      </c>
      <c r="C21" s="54">
        <v>16</v>
      </c>
      <c r="D21" s="60">
        <v>0.16176470588235295</v>
      </c>
    </row>
    <row r="22" spans="1:4" x14ac:dyDescent="0.25">
      <c r="A22" s="54">
        <v>17</v>
      </c>
      <c r="B22" s="54" t="s">
        <v>18</v>
      </c>
      <c r="C22" s="54">
        <v>17</v>
      </c>
      <c r="D22" s="60">
        <v>0.14705882352941177</v>
      </c>
    </row>
    <row r="23" spans="1:4" x14ac:dyDescent="0.25">
      <c r="A23" s="54">
        <v>18</v>
      </c>
      <c r="B23" s="54" t="s">
        <v>19</v>
      </c>
      <c r="C23" s="54">
        <v>18</v>
      </c>
      <c r="D23" s="60">
        <v>0.14705882352941177</v>
      </c>
    </row>
    <row r="24" spans="1:4" x14ac:dyDescent="0.25">
      <c r="A24" s="54">
        <v>19</v>
      </c>
      <c r="B24" s="54" t="s">
        <v>20</v>
      </c>
      <c r="C24" s="54">
        <v>19</v>
      </c>
      <c r="D24" s="60">
        <v>0.14705882352941177</v>
      </c>
    </row>
    <row r="25" spans="1:4" x14ac:dyDescent="0.25">
      <c r="A25" s="54">
        <v>20</v>
      </c>
      <c r="B25" s="54" t="s">
        <v>21</v>
      </c>
      <c r="C25" s="54">
        <v>20</v>
      </c>
      <c r="D25" s="60">
        <v>0.14705882352941177</v>
      </c>
    </row>
    <row r="26" spans="1:4" x14ac:dyDescent="0.25">
      <c r="A26" s="54">
        <v>21</v>
      </c>
      <c r="B26" s="54" t="s">
        <v>22</v>
      </c>
      <c r="C26" s="54">
        <v>21</v>
      </c>
      <c r="D26" s="60">
        <v>0.14705882352941177</v>
      </c>
    </row>
    <row r="27" spans="1:4" x14ac:dyDescent="0.25">
      <c r="A27" s="54">
        <v>22</v>
      </c>
      <c r="B27" s="54" t="s">
        <v>23</v>
      </c>
      <c r="C27" s="54">
        <v>22</v>
      </c>
      <c r="D27" s="60">
        <v>0.11764705882352941</v>
      </c>
    </row>
    <row r="28" spans="1:4" x14ac:dyDescent="0.25">
      <c r="A28" s="54">
        <v>23</v>
      </c>
      <c r="B28" s="54" t="s">
        <v>24</v>
      </c>
      <c r="C28" s="54">
        <v>23</v>
      </c>
      <c r="D28" s="60">
        <v>0.11764705882352941</v>
      </c>
    </row>
    <row r="29" spans="1:4" x14ac:dyDescent="0.25">
      <c r="A29" s="54">
        <v>24</v>
      </c>
      <c r="B29" s="54" t="s">
        <v>25</v>
      </c>
      <c r="C29" s="54">
        <v>24</v>
      </c>
      <c r="D29" s="60">
        <v>0.11764705882352941</v>
      </c>
    </row>
    <row r="30" spans="1:4" x14ac:dyDescent="0.25">
      <c r="A30" s="54">
        <v>25</v>
      </c>
      <c r="B30" s="54" t="s">
        <v>26</v>
      </c>
      <c r="C30" s="54">
        <v>25</v>
      </c>
      <c r="D30" s="60">
        <v>0.11764705882352941</v>
      </c>
    </row>
    <row r="31" spans="1:4" x14ac:dyDescent="0.25">
      <c r="A31" s="54">
        <v>26</v>
      </c>
      <c r="B31" s="54" t="s">
        <v>27</v>
      </c>
      <c r="C31" s="54">
        <v>26</v>
      </c>
      <c r="D31" s="60">
        <v>0.10294117647058823</v>
      </c>
    </row>
    <row r="32" spans="1:4" x14ac:dyDescent="0.25">
      <c r="A32" s="54">
        <v>27</v>
      </c>
      <c r="B32" s="54" t="s">
        <v>28</v>
      </c>
      <c r="C32" s="54">
        <v>27</v>
      </c>
      <c r="D32" s="60">
        <v>0.10294117647058823</v>
      </c>
    </row>
    <row r="33" spans="1:4" x14ac:dyDescent="0.25">
      <c r="A33" s="54">
        <v>28</v>
      </c>
      <c r="B33" s="54" t="s">
        <v>29</v>
      </c>
      <c r="C33" s="54">
        <v>28</v>
      </c>
      <c r="D33" s="60">
        <v>8.8235294117647065E-2</v>
      </c>
    </row>
    <row r="34" spans="1:4" x14ac:dyDescent="0.25">
      <c r="A34" s="54">
        <v>29</v>
      </c>
      <c r="B34" s="54" t="s">
        <v>30</v>
      </c>
      <c r="C34" s="54">
        <v>29</v>
      </c>
      <c r="D34" s="60">
        <v>8.8235294117647065E-2</v>
      </c>
    </row>
    <row r="35" spans="1:4" x14ac:dyDescent="0.25">
      <c r="A35" s="54">
        <v>30</v>
      </c>
      <c r="B35" s="54" t="s">
        <v>31</v>
      </c>
      <c r="C35" s="54">
        <v>30</v>
      </c>
      <c r="D35" s="60">
        <v>8.8235294117647065E-2</v>
      </c>
    </row>
    <row r="36" spans="1:4" x14ac:dyDescent="0.25">
      <c r="A36" s="54">
        <v>31</v>
      </c>
      <c r="B36" s="54" t="s">
        <v>32</v>
      </c>
      <c r="C36" s="54">
        <v>31</v>
      </c>
      <c r="D36" s="60">
        <v>8.8235294117647065E-2</v>
      </c>
    </row>
    <row r="37" spans="1:4" x14ac:dyDescent="0.25">
      <c r="A37" s="54">
        <v>32</v>
      </c>
      <c r="B37" s="54" t="s">
        <v>33</v>
      </c>
      <c r="C37" s="54">
        <v>32</v>
      </c>
      <c r="D37" s="60">
        <v>7.3529411764705885E-2</v>
      </c>
    </row>
    <row r="38" spans="1:4" x14ac:dyDescent="0.25">
      <c r="A38" s="54">
        <v>33</v>
      </c>
      <c r="B38" s="54" t="s">
        <v>34</v>
      </c>
      <c r="C38" s="54">
        <v>33</v>
      </c>
      <c r="D38" s="60">
        <v>7.3529411764705885E-2</v>
      </c>
    </row>
    <row r="39" spans="1:4" x14ac:dyDescent="0.25">
      <c r="A39" s="54">
        <v>34</v>
      </c>
      <c r="B39" s="54" t="s">
        <v>35</v>
      </c>
      <c r="C39" s="54">
        <v>34</v>
      </c>
      <c r="D39" s="60">
        <v>7.3529411764705885E-2</v>
      </c>
    </row>
    <row r="40" spans="1:4" x14ac:dyDescent="0.25">
      <c r="A40" s="54">
        <v>35</v>
      </c>
      <c r="B40" s="54" t="s">
        <v>36</v>
      </c>
      <c r="C40" s="54">
        <v>35</v>
      </c>
      <c r="D40" s="60">
        <v>7.3529411764705885E-2</v>
      </c>
    </row>
    <row r="41" spans="1:4" x14ac:dyDescent="0.25">
      <c r="A41" s="54">
        <v>36</v>
      </c>
      <c r="B41" s="54" t="s">
        <v>37</v>
      </c>
      <c r="C41" s="54">
        <v>36</v>
      </c>
      <c r="D41" s="60">
        <v>7.3529411764705885E-2</v>
      </c>
    </row>
    <row r="42" spans="1:4" x14ac:dyDescent="0.25">
      <c r="A42" s="54">
        <v>37</v>
      </c>
      <c r="B42" s="54" t="s">
        <v>38</v>
      </c>
      <c r="C42" s="54">
        <v>37</v>
      </c>
      <c r="D42" s="60">
        <v>7.3529411764705885E-2</v>
      </c>
    </row>
    <row r="43" spans="1:4" x14ac:dyDescent="0.25">
      <c r="A43" s="54">
        <v>38</v>
      </c>
      <c r="B43" s="54" t="s">
        <v>39</v>
      </c>
      <c r="C43" s="54">
        <v>38</v>
      </c>
      <c r="D43" s="60">
        <v>7.3529411764705885E-2</v>
      </c>
    </row>
    <row r="44" spans="1:4" x14ac:dyDescent="0.25">
      <c r="A44" s="54">
        <v>39</v>
      </c>
      <c r="B44" s="54" t="s">
        <v>40</v>
      </c>
      <c r="C44" s="54">
        <v>39</v>
      </c>
      <c r="D44" s="60">
        <v>7.3529411764705885E-2</v>
      </c>
    </row>
    <row r="45" spans="1:4" x14ac:dyDescent="0.25">
      <c r="A45" s="54">
        <v>40</v>
      </c>
      <c r="B45" s="54" t="s">
        <v>41</v>
      </c>
      <c r="C45" s="54">
        <v>40</v>
      </c>
      <c r="D45" s="60">
        <v>5.8823529411764705E-2</v>
      </c>
    </row>
    <row r="46" spans="1:4" x14ac:dyDescent="0.25">
      <c r="A46" s="54">
        <v>41</v>
      </c>
      <c r="B46" s="54" t="s">
        <v>42</v>
      </c>
      <c r="C46" s="54">
        <v>41</v>
      </c>
      <c r="D46" s="60">
        <v>5.8823529411764705E-2</v>
      </c>
    </row>
    <row r="47" spans="1:4" x14ac:dyDescent="0.25">
      <c r="A47" s="54">
        <v>42</v>
      </c>
      <c r="B47" s="54" t="s">
        <v>43</v>
      </c>
      <c r="C47" s="54">
        <v>42</v>
      </c>
      <c r="D47" s="60">
        <v>4.4117647058823532E-2</v>
      </c>
    </row>
    <row r="48" spans="1:4" x14ac:dyDescent="0.25">
      <c r="A48" s="54">
        <v>43</v>
      </c>
      <c r="B48" s="54" t="s">
        <v>44</v>
      </c>
      <c r="C48" s="54">
        <v>43</v>
      </c>
      <c r="D48" s="60">
        <v>4.4117647058823532E-2</v>
      </c>
    </row>
    <row r="49" spans="1:4" x14ac:dyDescent="0.25">
      <c r="A49" s="54">
        <v>44</v>
      </c>
      <c r="B49" s="54" t="s">
        <v>45</v>
      </c>
      <c r="C49" s="54">
        <v>44</v>
      </c>
      <c r="D49" s="60">
        <v>4.4117647058823532E-2</v>
      </c>
    </row>
    <row r="50" spans="1:4" x14ac:dyDescent="0.25">
      <c r="A50" s="54">
        <v>45</v>
      </c>
      <c r="B50" s="54" t="s">
        <v>46</v>
      </c>
      <c r="C50" s="54">
        <v>45</v>
      </c>
      <c r="D50" s="60">
        <v>4.4117647058823532E-2</v>
      </c>
    </row>
    <row r="51" spans="1:4" x14ac:dyDescent="0.25">
      <c r="A51" s="54">
        <v>46</v>
      </c>
      <c r="B51" s="54" t="s">
        <v>47</v>
      </c>
      <c r="C51" s="54">
        <v>46</v>
      </c>
      <c r="D51" s="60">
        <v>4.4117647058823532E-2</v>
      </c>
    </row>
    <row r="52" spans="1:4" x14ac:dyDescent="0.25">
      <c r="A52" s="54">
        <v>47</v>
      </c>
      <c r="B52" s="54" t="s">
        <v>48</v>
      </c>
      <c r="C52" s="54">
        <v>47</v>
      </c>
      <c r="D52" s="60">
        <v>4.4117647058823532E-2</v>
      </c>
    </row>
    <row r="53" spans="1:4" x14ac:dyDescent="0.25">
      <c r="A53" s="54">
        <v>48</v>
      </c>
      <c r="B53" s="54" t="s">
        <v>49</v>
      </c>
      <c r="C53" s="54">
        <v>48</v>
      </c>
      <c r="D53" s="60">
        <v>4.4117647058823532E-2</v>
      </c>
    </row>
    <row r="54" spans="1:4" x14ac:dyDescent="0.25">
      <c r="A54" s="54">
        <v>49</v>
      </c>
      <c r="B54" s="54" t="s">
        <v>50</v>
      </c>
      <c r="C54" s="54">
        <v>49</v>
      </c>
      <c r="D54" s="60">
        <v>4.4117647058823532E-2</v>
      </c>
    </row>
    <row r="55" spans="1:4" x14ac:dyDescent="0.25">
      <c r="A55" s="54">
        <v>50</v>
      </c>
      <c r="B55" s="54" t="s">
        <v>51</v>
      </c>
      <c r="C55" s="54">
        <v>50</v>
      </c>
      <c r="D55" s="60">
        <v>4.4117647058823532E-2</v>
      </c>
    </row>
    <row r="56" spans="1:4" x14ac:dyDescent="0.25">
      <c r="A56" s="54">
        <v>51</v>
      </c>
      <c r="B56" s="54" t="s">
        <v>52</v>
      </c>
      <c r="C56" s="54">
        <v>51</v>
      </c>
      <c r="D56" s="60">
        <v>4.4117647058823532E-2</v>
      </c>
    </row>
    <row r="57" spans="1:4" x14ac:dyDescent="0.25">
      <c r="A57" s="54">
        <v>52</v>
      </c>
      <c r="B57" s="54" t="s">
        <v>53</v>
      </c>
      <c r="C57" s="54">
        <v>52</v>
      </c>
      <c r="D57" s="60">
        <v>2.9411764705882353E-2</v>
      </c>
    </row>
    <row r="58" spans="1:4" x14ac:dyDescent="0.25">
      <c r="A58" s="54">
        <v>53</v>
      </c>
      <c r="B58" s="54" t="s">
        <v>54</v>
      </c>
      <c r="C58" s="54">
        <v>53</v>
      </c>
      <c r="D58" s="60">
        <v>2.9411764705882353E-2</v>
      </c>
    </row>
    <row r="59" spans="1:4" x14ac:dyDescent="0.25">
      <c r="A59" s="54">
        <v>54</v>
      </c>
      <c r="B59" s="54" t="s">
        <v>55</v>
      </c>
      <c r="C59" s="54">
        <v>54</v>
      </c>
      <c r="D59" s="60">
        <v>2.9411764705882353E-2</v>
      </c>
    </row>
    <row r="60" spans="1:4" x14ac:dyDescent="0.25">
      <c r="A60" s="54">
        <v>55</v>
      </c>
      <c r="B60" s="54" t="s">
        <v>56</v>
      </c>
      <c r="C60" s="54">
        <v>55</v>
      </c>
      <c r="D60" s="60">
        <v>2.9411764705882353E-2</v>
      </c>
    </row>
    <row r="61" spans="1:4" x14ac:dyDescent="0.25">
      <c r="A61" s="54">
        <v>56</v>
      </c>
      <c r="B61" s="54" t="s">
        <v>57</v>
      </c>
      <c r="C61" s="54">
        <v>56</v>
      </c>
      <c r="D61" s="60">
        <v>2.9411764705882353E-2</v>
      </c>
    </row>
    <row r="62" spans="1:4" x14ac:dyDescent="0.25">
      <c r="A62" s="54">
        <v>57</v>
      </c>
      <c r="B62" s="54" t="s">
        <v>58</v>
      </c>
      <c r="C62" s="54">
        <v>57</v>
      </c>
      <c r="D62" s="60">
        <v>2.9411764705882353E-2</v>
      </c>
    </row>
    <row r="63" spans="1:4" x14ac:dyDescent="0.25">
      <c r="A63" s="54">
        <v>58</v>
      </c>
      <c r="B63" s="54" t="s">
        <v>59</v>
      </c>
      <c r="C63" s="54">
        <v>58</v>
      </c>
      <c r="D63" s="60">
        <v>2.9411764705882353E-2</v>
      </c>
    </row>
    <row r="64" spans="1:4" x14ac:dyDescent="0.25">
      <c r="A64" s="54">
        <v>59</v>
      </c>
      <c r="B64" s="54" t="s">
        <v>60</v>
      </c>
      <c r="C64" s="54">
        <v>59</v>
      </c>
      <c r="D64" s="60">
        <v>2.9411764705882353E-2</v>
      </c>
    </row>
    <row r="65" spans="1:4" x14ac:dyDescent="0.25">
      <c r="A65" s="54">
        <v>60</v>
      </c>
      <c r="B65" s="54" t="s">
        <v>61</v>
      </c>
      <c r="C65" s="54">
        <v>60</v>
      </c>
      <c r="D65" s="60">
        <v>2.9411764705882353E-2</v>
      </c>
    </row>
    <row r="66" spans="1:4" x14ac:dyDescent="0.25">
      <c r="A66" s="54">
        <v>61</v>
      </c>
      <c r="B66" s="54" t="s">
        <v>62</v>
      </c>
      <c r="C66" s="54">
        <v>61</v>
      </c>
      <c r="D66" s="60">
        <v>2.9411764705882353E-2</v>
      </c>
    </row>
    <row r="67" spans="1:4" x14ac:dyDescent="0.25">
      <c r="A67" s="54">
        <v>62</v>
      </c>
      <c r="B67" s="54" t="s">
        <v>63</v>
      </c>
      <c r="C67" s="54">
        <v>62</v>
      </c>
      <c r="D67" s="60">
        <v>2.9411764705882353E-2</v>
      </c>
    </row>
    <row r="68" spans="1:4" x14ac:dyDescent="0.25">
      <c r="A68" s="54">
        <v>63</v>
      </c>
      <c r="B68" s="54" t="s">
        <v>64</v>
      </c>
      <c r="C68" s="54">
        <v>63</v>
      </c>
      <c r="D68" s="60">
        <v>2.9411764705882353E-2</v>
      </c>
    </row>
    <row r="69" spans="1:4" x14ac:dyDescent="0.25">
      <c r="A69" s="54">
        <v>64</v>
      </c>
      <c r="B69" s="54" t="s">
        <v>65</v>
      </c>
      <c r="C69" s="54">
        <v>64</v>
      </c>
      <c r="D69" s="60">
        <v>2.9411764705882353E-2</v>
      </c>
    </row>
    <row r="70" spans="1:4" x14ac:dyDescent="0.25">
      <c r="A70" s="54">
        <v>65</v>
      </c>
      <c r="B70" s="54" t="s">
        <v>66</v>
      </c>
      <c r="C70" s="54">
        <v>65</v>
      </c>
      <c r="D70" s="60">
        <v>2.9411764705882353E-2</v>
      </c>
    </row>
    <row r="71" spans="1:4" x14ac:dyDescent="0.25">
      <c r="A71" s="54">
        <v>66</v>
      </c>
      <c r="B71" s="54" t="s">
        <v>67</v>
      </c>
      <c r="C71" s="54">
        <v>66</v>
      </c>
      <c r="D71" s="60">
        <v>1.4705882352941176E-2</v>
      </c>
    </row>
    <row r="72" spans="1:4" x14ac:dyDescent="0.25">
      <c r="A72" s="54">
        <v>67</v>
      </c>
      <c r="B72" s="54" t="s">
        <v>68</v>
      </c>
      <c r="C72" s="54">
        <v>67</v>
      </c>
      <c r="D72" s="60">
        <v>1.4705882352941176E-2</v>
      </c>
    </row>
    <row r="73" spans="1:4" x14ac:dyDescent="0.25">
      <c r="A73" s="54">
        <v>68</v>
      </c>
      <c r="B73" s="54" t="s">
        <v>69</v>
      </c>
      <c r="C73" s="54">
        <v>68</v>
      </c>
      <c r="D73" s="60">
        <v>1.4705882352941176E-2</v>
      </c>
    </row>
    <row r="74" spans="1:4" x14ac:dyDescent="0.25">
      <c r="A74" s="54">
        <v>69</v>
      </c>
      <c r="B74" s="54" t="s">
        <v>70</v>
      </c>
      <c r="C74" s="54">
        <v>69</v>
      </c>
      <c r="D74" s="60">
        <v>1.4705882352941176E-2</v>
      </c>
    </row>
    <row r="75" spans="1:4" x14ac:dyDescent="0.25">
      <c r="A75" s="54">
        <v>70</v>
      </c>
      <c r="B75" s="54" t="s">
        <v>71</v>
      </c>
      <c r="C75" s="54">
        <v>70</v>
      </c>
      <c r="D75" s="60">
        <v>1.4705882352941176E-2</v>
      </c>
    </row>
    <row r="76" spans="1:4" x14ac:dyDescent="0.25">
      <c r="A76" s="54">
        <v>71</v>
      </c>
      <c r="B76" s="54" t="s">
        <v>72</v>
      </c>
      <c r="C76" s="54">
        <v>71</v>
      </c>
      <c r="D76" s="60">
        <v>1.4705882352941176E-2</v>
      </c>
    </row>
    <row r="77" spans="1:4" x14ac:dyDescent="0.25">
      <c r="A77" s="54">
        <v>72</v>
      </c>
      <c r="B77" s="54" t="s">
        <v>73</v>
      </c>
      <c r="C77" s="54">
        <v>72</v>
      </c>
      <c r="D77" s="60">
        <v>1.4705882352941176E-2</v>
      </c>
    </row>
    <row r="78" spans="1:4" x14ac:dyDescent="0.25">
      <c r="A78" s="54">
        <v>73</v>
      </c>
      <c r="B78" s="54" t="s">
        <v>74</v>
      </c>
      <c r="C78" s="54">
        <v>73</v>
      </c>
      <c r="D78" s="60">
        <v>1.4705882352941176E-2</v>
      </c>
    </row>
    <row r="79" spans="1:4" x14ac:dyDescent="0.25">
      <c r="A79" s="54">
        <v>74</v>
      </c>
      <c r="B79" s="54" t="s">
        <v>75</v>
      </c>
      <c r="C79" s="54">
        <v>74</v>
      </c>
      <c r="D79" s="60">
        <v>1.4705882352941176E-2</v>
      </c>
    </row>
    <row r="80" spans="1:4" x14ac:dyDescent="0.25">
      <c r="A80" s="54">
        <v>75</v>
      </c>
      <c r="B80" s="54" t="s">
        <v>76</v>
      </c>
      <c r="C80" s="54">
        <v>75</v>
      </c>
      <c r="D80" s="60">
        <v>1.4705882352941176E-2</v>
      </c>
    </row>
    <row r="81" spans="2:4" x14ac:dyDescent="0.25">
      <c r="B81" s="54" t="s">
        <v>77</v>
      </c>
      <c r="C81" s="54">
        <v>76</v>
      </c>
      <c r="D81" s="60">
        <v>1.4705882352941176E-2</v>
      </c>
    </row>
    <row r="82" spans="2:4" x14ac:dyDescent="0.25">
      <c r="B82" s="54" t="s">
        <v>78</v>
      </c>
      <c r="C82" s="54">
        <v>77</v>
      </c>
      <c r="D82" s="60">
        <v>1.4705882352941176E-2</v>
      </c>
    </row>
    <row r="83" spans="2:4" x14ac:dyDescent="0.25">
      <c r="B83" s="54" t="s">
        <v>79</v>
      </c>
      <c r="C83" s="54">
        <v>78</v>
      </c>
      <c r="D83" s="60">
        <v>1.4705882352941176E-2</v>
      </c>
    </row>
    <row r="84" spans="2:4" x14ac:dyDescent="0.25">
      <c r="B84" s="54" t="s">
        <v>80</v>
      </c>
      <c r="C84" s="54">
        <v>79</v>
      </c>
      <c r="D84" s="60">
        <v>1.4705882352941176E-2</v>
      </c>
    </row>
    <row r="85" spans="2:4" x14ac:dyDescent="0.25">
      <c r="B85" s="54" t="s">
        <v>81</v>
      </c>
      <c r="C85" s="54">
        <v>80</v>
      </c>
      <c r="D85" s="60">
        <v>1.5384615384615385E-2</v>
      </c>
    </row>
    <row r="86" spans="2:4" x14ac:dyDescent="0.25">
      <c r="B86" s="54" t="s">
        <v>82</v>
      </c>
      <c r="C86" s="54">
        <v>81</v>
      </c>
      <c r="D86" s="60">
        <v>1.5384615384615385E-2</v>
      </c>
    </row>
    <row r="87" spans="2:4" x14ac:dyDescent="0.25">
      <c r="B87" s="54" t="s">
        <v>83</v>
      </c>
      <c r="C87" s="54">
        <v>82</v>
      </c>
      <c r="D87" s="60">
        <v>7.6923076923076927E-3</v>
      </c>
    </row>
    <row r="88" spans="2:4" x14ac:dyDescent="0.25">
      <c r="B88" s="54" t="s">
        <v>84</v>
      </c>
      <c r="C88" s="54">
        <v>83</v>
      </c>
      <c r="D88" s="60">
        <v>7.6923076923076927E-3</v>
      </c>
    </row>
    <row r="89" spans="2:4" x14ac:dyDescent="0.25">
      <c r="B89" s="54" t="s">
        <v>85</v>
      </c>
      <c r="C89" s="54">
        <v>84</v>
      </c>
      <c r="D89" s="60">
        <v>7.6923076923076927E-3</v>
      </c>
    </row>
    <row r="90" spans="2:4" x14ac:dyDescent="0.25">
      <c r="B90" s="54" t="s">
        <v>86</v>
      </c>
      <c r="C90" s="54">
        <v>85</v>
      </c>
      <c r="D90" s="60">
        <v>7.6923076923076927E-3</v>
      </c>
    </row>
    <row r="91" spans="2:4" x14ac:dyDescent="0.25">
      <c r="B91" s="54" t="s">
        <v>87</v>
      </c>
      <c r="C91" s="54">
        <v>86</v>
      </c>
      <c r="D91" s="60">
        <v>7.6923076923076927E-3</v>
      </c>
    </row>
    <row r="92" spans="2:4" x14ac:dyDescent="0.25">
      <c r="B92" s="54" t="s">
        <v>88</v>
      </c>
      <c r="C92" s="54">
        <v>87</v>
      </c>
      <c r="D92" s="60">
        <v>7.6923076923076927E-3</v>
      </c>
    </row>
    <row r="93" spans="2:4" x14ac:dyDescent="0.25">
      <c r="B93" s="54" t="s">
        <v>89</v>
      </c>
      <c r="C93" s="54">
        <v>88</v>
      </c>
      <c r="D93" s="60">
        <v>7.6923076923076927E-3</v>
      </c>
    </row>
    <row r="94" spans="2:4" x14ac:dyDescent="0.25">
      <c r="B94" s="54" t="s">
        <v>90</v>
      </c>
      <c r="C94" s="54">
        <v>89</v>
      </c>
      <c r="D94" s="60">
        <v>7.6923076923076927E-3</v>
      </c>
    </row>
    <row r="95" spans="2:4" x14ac:dyDescent="0.25">
      <c r="B95" s="54" t="s">
        <v>91</v>
      </c>
      <c r="C95" s="54">
        <v>90</v>
      </c>
      <c r="D95" s="60">
        <v>7.6923076923076927E-3</v>
      </c>
    </row>
    <row r="96" spans="2:4" x14ac:dyDescent="0.25">
      <c r="B96" s="54" t="s">
        <v>92</v>
      </c>
      <c r="C96" s="54">
        <v>91</v>
      </c>
      <c r="D96" s="60">
        <v>7.6923076923076927E-3</v>
      </c>
    </row>
    <row r="97" spans="2:4" x14ac:dyDescent="0.25">
      <c r="B97" s="54" t="s">
        <v>93</v>
      </c>
      <c r="C97" s="54">
        <v>92</v>
      </c>
      <c r="D97" s="60">
        <v>7.6923076923076927E-3</v>
      </c>
    </row>
    <row r="98" spans="2:4" x14ac:dyDescent="0.25">
      <c r="B98" s="54" t="s">
        <v>94</v>
      </c>
      <c r="C98" s="54">
        <v>93</v>
      </c>
      <c r="D98" s="60">
        <v>7.6923076923076927E-3</v>
      </c>
    </row>
    <row r="99" spans="2:4" x14ac:dyDescent="0.25">
      <c r="B99" s="54" t="s">
        <v>95</v>
      </c>
      <c r="C99" s="54">
        <v>94</v>
      </c>
      <c r="D99" s="60">
        <v>7.6923076923076927E-3</v>
      </c>
    </row>
  </sheetData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97"/>
  <sheetViews>
    <sheetView workbookViewId="0">
      <selection activeCell="C4" sqref="C4"/>
    </sheetView>
  </sheetViews>
  <sheetFormatPr defaultRowHeight="15" x14ac:dyDescent="0.25"/>
  <cols>
    <col min="1" max="1" width="14.85546875" style="54" customWidth="1"/>
    <col min="2" max="2" width="23.28515625" style="54" bestFit="1" customWidth="1"/>
    <col min="3" max="16384" width="9.140625" style="54"/>
  </cols>
  <sheetData>
    <row r="2" spans="1:2" x14ac:dyDescent="0.25">
      <c r="A2" s="1" t="s">
        <v>215</v>
      </c>
    </row>
    <row r="4" spans="1:2" ht="57.75" x14ac:dyDescent="0.25">
      <c r="A4" s="138" t="s">
        <v>213</v>
      </c>
      <c r="B4" s="138" t="s">
        <v>216</v>
      </c>
    </row>
    <row r="5" spans="1:2" x14ac:dyDescent="0.25">
      <c r="A5" s="54">
        <v>1</v>
      </c>
      <c r="B5" s="61">
        <v>1</v>
      </c>
    </row>
    <row r="6" spans="1:2" x14ac:dyDescent="0.25">
      <c r="A6" s="54">
        <v>2</v>
      </c>
      <c r="B6" s="61">
        <v>0.73134328358208955</v>
      </c>
    </row>
    <row r="7" spans="1:2" x14ac:dyDescent="0.25">
      <c r="A7" s="54">
        <v>3</v>
      </c>
      <c r="B7" s="61">
        <v>0.65671641791044777</v>
      </c>
    </row>
    <row r="8" spans="1:2" x14ac:dyDescent="0.25">
      <c r="A8" s="54">
        <v>4</v>
      </c>
      <c r="B8" s="61">
        <v>0.56716417910447758</v>
      </c>
    </row>
    <row r="9" spans="1:2" x14ac:dyDescent="0.25">
      <c r="A9" s="54">
        <v>5</v>
      </c>
      <c r="B9" s="61">
        <v>0.55223880597014929</v>
      </c>
    </row>
    <row r="10" spans="1:2" x14ac:dyDescent="0.25">
      <c r="A10" s="54">
        <v>6</v>
      </c>
      <c r="B10" s="61">
        <v>0.44776119402985076</v>
      </c>
    </row>
    <row r="11" spans="1:2" x14ac:dyDescent="0.25">
      <c r="A11" s="54">
        <v>7</v>
      </c>
      <c r="B11" s="61">
        <v>0.43283582089552236</v>
      </c>
    </row>
    <row r="12" spans="1:2" x14ac:dyDescent="0.25">
      <c r="A12" s="54">
        <v>8</v>
      </c>
      <c r="B12" s="61">
        <v>0.29850746268656714</v>
      </c>
    </row>
    <row r="13" spans="1:2" x14ac:dyDescent="0.25">
      <c r="A13" s="54">
        <v>9</v>
      </c>
      <c r="B13" s="61">
        <v>0.2537313432835821</v>
      </c>
    </row>
    <row r="14" spans="1:2" x14ac:dyDescent="0.25">
      <c r="A14" s="54">
        <v>10</v>
      </c>
      <c r="B14" s="61">
        <v>0.22388059701492538</v>
      </c>
    </row>
    <row r="15" spans="1:2" x14ac:dyDescent="0.25">
      <c r="A15" s="54">
        <v>11</v>
      </c>
      <c r="B15" s="61">
        <v>0.13432835820895522</v>
      </c>
    </row>
    <row r="16" spans="1:2" x14ac:dyDescent="0.25">
      <c r="A16" s="54">
        <v>12</v>
      </c>
      <c r="B16" s="61">
        <v>0.11940298507462686</v>
      </c>
    </row>
    <row r="17" spans="1:2" x14ac:dyDescent="0.25">
      <c r="A17" s="54">
        <v>13</v>
      </c>
      <c r="B17" s="61">
        <v>0.1044776119402985</v>
      </c>
    </row>
    <row r="18" spans="1:2" x14ac:dyDescent="0.25">
      <c r="A18" s="54">
        <v>14</v>
      </c>
      <c r="B18" s="61">
        <v>0.1044776119402985</v>
      </c>
    </row>
    <row r="19" spans="1:2" x14ac:dyDescent="0.25">
      <c r="A19" s="54">
        <v>15</v>
      </c>
      <c r="B19" s="61">
        <v>7.4626865671641784E-2</v>
      </c>
    </row>
    <row r="20" spans="1:2" x14ac:dyDescent="0.25">
      <c r="A20" s="54">
        <v>16</v>
      </c>
      <c r="B20" s="61">
        <v>7.4626865671641784E-2</v>
      </c>
    </row>
    <row r="21" spans="1:2" x14ac:dyDescent="0.25">
      <c r="A21" s="54">
        <v>17</v>
      </c>
      <c r="B21" s="61">
        <v>5.9701492537313432E-2</v>
      </c>
    </row>
    <row r="22" spans="1:2" x14ac:dyDescent="0.25">
      <c r="A22" s="54">
        <v>18</v>
      </c>
      <c r="B22" s="61">
        <v>5.9701492537313432E-2</v>
      </c>
    </row>
    <row r="23" spans="1:2" x14ac:dyDescent="0.25">
      <c r="A23" s="54">
        <v>19</v>
      </c>
      <c r="B23" s="61">
        <v>4.4776119402985072E-2</v>
      </c>
    </row>
    <row r="24" spans="1:2" x14ac:dyDescent="0.25">
      <c r="A24" s="54">
        <v>20</v>
      </c>
      <c r="B24" s="61">
        <v>2.9850746268656716E-2</v>
      </c>
    </row>
    <row r="25" spans="1:2" x14ac:dyDescent="0.25">
      <c r="A25" s="54">
        <v>21</v>
      </c>
      <c r="B25" s="61">
        <v>1.4925373134328358E-2</v>
      </c>
    </row>
    <row r="26" spans="1:2" x14ac:dyDescent="0.25">
      <c r="A26" s="54">
        <v>22</v>
      </c>
      <c r="B26" s="61">
        <v>1.4925373134328358E-2</v>
      </c>
    </row>
    <row r="27" spans="1:2" x14ac:dyDescent="0.25">
      <c r="A27" s="54">
        <v>23</v>
      </c>
      <c r="B27" s="61">
        <v>1.4925373134328358E-2</v>
      </c>
    </row>
    <row r="28" spans="1:2" x14ac:dyDescent="0.25">
      <c r="B28" s="61"/>
    </row>
    <row r="29" spans="1:2" x14ac:dyDescent="0.25">
      <c r="B29" s="61"/>
    </row>
    <row r="30" spans="1:2" x14ac:dyDescent="0.25">
      <c r="B30" s="61"/>
    </row>
    <row r="31" spans="1:2" x14ac:dyDescent="0.25">
      <c r="B31" s="61"/>
    </row>
    <row r="32" spans="1:2" x14ac:dyDescent="0.25">
      <c r="B32" s="61"/>
    </row>
    <row r="33" spans="2:2" x14ac:dyDescent="0.25">
      <c r="B33" s="61"/>
    </row>
    <row r="34" spans="2:2" x14ac:dyDescent="0.25">
      <c r="B34" s="61"/>
    </row>
    <row r="35" spans="2:2" x14ac:dyDescent="0.25">
      <c r="B35" s="61"/>
    </row>
    <row r="36" spans="2:2" x14ac:dyDescent="0.25">
      <c r="B36" s="61"/>
    </row>
    <row r="37" spans="2:2" x14ac:dyDescent="0.25">
      <c r="B37" s="61"/>
    </row>
    <row r="38" spans="2:2" x14ac:dyDescent="0.25">
      <c r="B38" s="61"/>
    </row>
    <row r="39" spans="2:2" x14ac:dyDescent="0.25">
      <c r="B39" s="61"/>
    </row>
    <row r="40" spans="2:2" x14ac:dyDescent="0.25">
      <c r="B40" s="61"/>
    </row>
    <row r="41" spans="2:2" x14ac:dyDescent="0.25">
      <c r="B41" s="61"/>
    </row>
    <row r="42" spans="2:2" x14ac:dyDescent="0.25">
      <c r="B42" s="61"/>
    </row>
    <row r="43" spans="2:2" x14ac:dyDescent="0.25">
      <c r="B43" s="61"/>
    </row>
    <row r="44" spans="2:2" x14ac:dyDescent="0.25">
      <c r="B44" s="61"/>
    </row>
    <row r="45" spans="2:2" x14ac:dyDescent="0.25">
      <c r="B45" s="61"/>
    </row>
    <row r="46" spans="2:2" x14ac:dyDescent="0.25">
      <c r="B46" s="61"/>
    </row>
    <row r="47" spans="2:2" x14ac:dyDescent="0.25">
      <c r="B47" s="61"/>
    </row>
    <row r="48" spans="2:2" x14ac:dyDescent="0.25">
      <c r="B48" s="61"/>
    </row>
    <row r="49" spans="2:2" x14ac:dyDescent="0.25">
      <c r="B49" s="61"/>
    </row>
    <row r="50" spans="2:2" x14ac:dyDescent="0.25">
      <c r="B50" s="61"/>
    </row>
    <row r="51" spans="2:2" x14ac:dyDescent="0.25">
      <c r="B51" s="61"/>
    </row>
    <row r="52" spans="2:2" x14ac:dyDescent="0.25">
      <c r="B52" s="61"/>
    </row>
    <row r="53" spans="2:2" x14ac:dyDescent="0.25">
      <c r="B53" s="61"/>
    </row>
    <row r="54" spans="2:2" x14ac:dyDescent="0.25">
      <c r="B54" s="61"/>
    </row>
    <row r="55" spans="2:2" x14ac:dyDescent="0.25">
      <c r="B55" s="61"/>
    </row>
    <row r="56" spans="2:2" x14ac:dyDescent="0.25">
      <c r="B56" s="61"/>
    </row>
    <row r="57" spans="2:2" x14ac:dyDescent="0.25">
      <c r="B57" s="61"/>
    </row>
    <row r="58" spans="2:2" x14ac:dyDescent="0.25">
      <c r="B58" s="61"/>
    </row>
    <row r="59" spans="2:2" x14ac:dyDescent="0.25">
      <c r="B59" s="61"/>
    </row>
    <row r="60" spans="2:2" x14ac:dyDescent="0.25">
      <c r="B60" s="61"/>
    </row>
    <row r="61" spans="2:2" x14ac:dyDescent="0.25">
      <c r="B61" s="61"/>
    </row>
    <row r="62" spans="2:2" x14ac:dyDescent="0.25">
      <c r="B62" s="61"/>
    </row>
    <row r="63" spans="2:2" x14ac:dyDescent="0.25">
      <c r="B63" s="61"/>
    </row>
    <row r="64" spans="2:2" x14ac:dyDescent="0.25">
      <c r="B64" s="61"/>
    </row>
    <row r="65" spans="2:2" x14ac:dyDescent="0.25">
      <c r="B65" s="61"/>
    </row>
    <row r="66" spans="2:2" x14ac:dyDescent="0.25">
      <c r="B66" s="61"/>
    </row>
    <row r="67" spans="2:2" x14ac:dyDescent="0.25">
      <c r="B67" s="61"/>
    </row>
    <row r="68" spans="2:2" x14ac:dyDescent="0.25">
      <c r="B68" s="61"/>
    </row>
    <row r="69" spans="2:2" x14ac:dyDescent="0.25">
      <c r="B69" s="61"/>
    </row>
    <row r="70" spans="2:2" x14ac:dyDescent="0.25">
      <c r="B70" s="61"/>
    </row>
    <row r="71" spans="2:2" x14ac:dyDescent="0.25">
      <c r="B71" s="61"/>
    </row>
    <row r="72" spans="2:2" x14ac:dyDescent="0.25">
      <c r="B72" s="61"/>
    </row>
    <row r="73" spans="2:2" x14ac:dyDescent="0.25">
      <c r="B73" s="61"/>
    </row>
    <row r="74" spans="2:2" x14ac:dyDescent="0.25">
      <c r="B74" s="61"/>
    </row>
    <row r="75" spans="2:2" x14ac:dyDescent="0.25">
      <c r="B75" s="61"/>
    </row>
    <row r="76" spans="2:2" x14ac:dyDescent="0.25">
      <c r="B76" s="61"/>
    </row>
    <row r="77" spans="2:2" x14ac:dyDescent="0.25">
      <c r="B77" s="61"/>
    </row>
    <row r="78" spans="2:2" x14ac:dyDescent="0.25">
      <c r="B78" s="61"/>
    </row>
    <row r="79" spans="2:2" x14ac:dyDescent="0.25">
      <c r="B79" s="61"/>
    </row>
    <row r="80" spans="2:2" x14ac:dyDescent="0.25">
      <c r="B80" s="61"/>
    </row>
    <row r="81" spans="2:2" x14ac:dyDescent="0.25">
      <c r="B81" s="61"/>
    </row>
    <row r="82" spans="2:2" x14ac:dyDescent="0.25">
      <c r="B82" s="61"/>
    </row>
    <row r="83" spans="2:2" x14ac:dyDescent="0.25">
      <c r="B83" s="61"/>
    </row>
    <row r="84" spans="2:2" x14ac:dyDescent="0.25">
      <c r="B84" s="61"/>
    </row>
    <row r="85" spans="2:2" x14ac:dyDescent="0.25">
      <c r="B85" s="61"/>
    </row>
    <row r="86" spans="2:2" x14ac:dyDescent="0.25">
      <c r="B86" s="61"/>
    </row>
    <row r="87" spans="2:2" x14ac:dyDescent="0.25">
      <c r="B87" s="61"/>
    </row>
    <row r="88" spans="2:2" x14ac:dyDescent="0.25">
      <c r="B88" s="61"/>
    </row>
    <row r="89" spans="2:2" x14ac:dyDescent="0.25">
      <c r="B89" s="61"/>
    </row>
    <row r="90" spans="2:2" x14ac:dyDescent="0.25">
      <c r="B90" s="61"/>
    </row>
    <row r="91" spans="2:2" x14ac:dyDescent="0.25">
      <c r="B91" s="61"/>
    </row>
    <row r="92" spans="2:2" x14ac:dyDescent="0.25">
      <c r="B92" s="61"/>
    </row>
    <row r="93" spans="2:2" x14ac:dyDescent="0.25">
      <c r="B93" s="61"/>
    </row>
    <row r="94" spans="2:2" x14ac:dyDescent="0.25">
      <c r="B94" s="61"/>
    </row>
    <row r="95" spans="2:2" x14ac:dyDescent="0.25">
      <c r="B95" s="61"/>
    </row>
    <row r="96" spans="2:2" x14ac:dyDescent="0.25">
      <c r="B96" s="61"/>
    </row>
    <row r="97" spans="2:2" x14ac:dyDescent="0.25">
      <c r="B97" s="61"/>
    </row>
  </sheetData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"/>
  <sheetViews>
    <sheetView topLeftCell="F1" workbookViewId="0">
      <selection activeCell="L23" sqref="L23"/>
    </sheetView>
  </sheetViews>
  <sheetFormatPr defaultRowHeight="15" x14ac:dyDescent="0.25"/>
  <cols>
    <col min="1" max="1" width="14.140625" style="54" bestFit="1" customWidth="1"/>
    <col min="2" max="16384" width="9.140625" style="54"/>
  </cols>
  <sheetData>
    <row r="2" spans="1:7" x14ac:dyDescent="0.25">
      <c r="A2" s="1" t="s">
        <v>226</v>
      </c>
    </row>
    <row r="4" spans="1:7" x14ac:dyDescent="0.25">
      <c r="B4" s="133" t="s">
        <v>217</v>
      </c>
      <c r="C4" s="133" t="s">
        <v>218</v>
      </c>
      <c r="D4" s="133" t="s">
        <v>219</v>
      </c>
      <c r="E4" s="133" t="s">
        <v>220</v>
      </c>
      <c r="F4" s="133" t="s">
        <v>221</v>
      </c>
      <c r="G4" s="133" t="s">
        <v>222</v>
      </c>
    </row>
    <row r="5" spans="1:7" x14ac:dyDescent="0.25">
      <c r="A5" s="140" t="s">
        <v>223</v>
      </c>
      <c r="B5" s="64">
        <v>0.86512952115312036</v>
      </c>
      <c r="C5" s="64">
        <v>0.34550701986359972</v>
      </c>
      <c r="D5" s="64">
        <v>2.037459445143593E-2</v>
      </c>
      <c r="E5" s="64">
        <v>0.12579199885565293</v>
      </c>
      <c r="F5" s="64">
        <v>0.55633116207037314</v>
      </c>
      <c r="G5" s="64">
        <v>0.31467394643931929</v>
      </c>
    </row>
    <row r="6" spans="1:7" x14ac:dyDescent="0.25">
      <c r="A6" s="140" t="s">
        <v>224</v>
      </c>
      <c r="B6" s="64">
        <v>0.73967439565430404</v>
      </c>
      <c r="C6" s="64">
        <v>-0.29372927070602184</v>
      </c>
      <c r="D6" s="64">
        <v>-0.14716867082439822</v>
      </c>
      <c r="E6" s="64">
        <v>-2.5932047382949571E-2</v>
      </c>
      <c r="F6" s="64">
        <v>0.39079607330625282</v>
      </c>
      <c r="G6" s="64">
        <v>6.4423585253874982E-2</v>
      </c>
    </row>
    <row r="7" spans="1:7" x14ac:dyDescent="0.25">
      <c r="A7" s="133" t="s">
        <v>225</v>
      </c>
      <c r="B7" s="64">
        <v>0.87412372436093344</v>
      </c>
      <c r="C7" s="64">
        <v>-0.20955655525905642</v>
      </c>
      <c r="D7" s="64">
        <v>0.25377028771315413</v>
      </c>
      <c r="E7" s="64">
        <v>0</v>
      </c>
      <c r="F7" s="64">
        <v>0.54786474744501878</v>
      </c>
      <c r="G7" s="64">
        <v>8.3272352147265596E-2</v>
      </c>
    </row>
  </sheetData>
  <pageMargins left="0.7" right="0.7" top="0.75" bottom="0.75" header="0.3" footer="0.3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1"/>
  <sheetViews>
    <sheetView topLeftCell="C1" workbookViewId="0">
      <selection activeCell="D11" sqref="D11"/>
    </sheetView>
  </sheetViews>
  <sheetFormatPr defaultRowHeight="15" x14ac:dyDescent="0.25"/>
  <cols>
    <col min="1" max="1" width="10.140625" style="63" bestFit="1" customWidth="1"/>
    <col min="2" max="2" width="14" style="63" customWidth="1"/>
    <col min="3" max="3" width="19.140625" style="63" customWidth="1"/>
    <col min="4" max="5" width="9.140625" style="54"/>
    <col min="6" max="6" width="10.5703125" style="54" bestFit="1" customWidth="1"/>
    <col min="7" max="7" width="30.5703125" style="54" bestFit="1" customWidth="1"/>
    <col min="8" max="8" width="26" style="62" customWidth="1"/>
    <col min="9" max="16384" width="9.140625" style="54"/>
  </cols>
  <sheetData>
    <row r="2" spans="1:8" x14ac:dyDescent="0.25">
      <c r="A2" s="1" t="s">
        <v>227</v>
      </c>
    </row>
    <row r="4" spans="1:8" x14ac:dyDescent="0.25">
      <c r="B4" s="133" t="s">
        <v>217</v>
      </c>
      <c r="C4" s="133" t="s">
        <v>228</v>
      </c>
    </row>
    <row r="5" spans="1:8" x14ac:dyDescent="0.25">
      <c r="A5" s="58">
        <v>41456</v>
      </c>
      <c r="B5" s="63">
        <v>2.4160693559999999</v>
      </c>
      <c r="C5" s="59">
        <v>3.4128423648749999</v>
      </c>
    </row>
    <row r="6" spans="1:8" x14ac:dyDescent="0.25">
      <c r="A6" s="58">
        <v>41457</v>
      </c>
      <c r="B6" s="63">
        <v>2.9661341680800004</v>
      </c>
      <c r="C6" s="59">
        <v>4.0203781496000017</v>
      </c>
    </row>
    <row r="7" spans="1:8" x14ac:dyDescent="0.25">
      <c r="A7" s="58">
        <v>41458</v>
      </c>
      <c r="B7" s="63">
        <v>4.2919330100000002</v>
      </c>
      <c r="C7" s="59">
        <v>5.7128533099999999</v>
      </c>
    </row>
    <row r="8" spans="1:8" x14ac:dyDescent="0.25">
      <c r="A8" s="58">
        <v>41459</v>
      </c>
      <c r="B8" s="63">
        <v>0.84572962500000004</v>
      </c>
      <c r="C8" s="59">
        <v>1.1124700887949983</v>
      </c>
    </row>
    <row r="9" spans="1:8" x14ac:dyDescent="0.25">
      <c r="A9" s="58">
        <v>41460</v>
      </c>
      <c r="B9" s="63">
        <v>3.8485201261499999</v>
      </c>
      <c r="C9" s="59">
        <v>4.2454812054700035</v>
      </c>
    </row>
    <row r="10" spans="1:8" x14ac:dyDescent="0.25">
      <c r="A10" s="58">
        <v>41463</v>
      </c>
      <c r="B10" s="63">
        <v>11.327586460245</v>
      </c>
      <c r="C10" s="59">
        <v>11.058365680430001</v>
      </c>
    </row>
    <row r="11" spans="1:8" x14ac:dyDescent="0.25">
      <c r="A11" s="58">
        <v>41464</v>
      </c>
      <c r="B11" s="63">
        <v>4.8749710400000001</v>
      </c>
      <c r="C11" s="59">
        <v>6.1251625753999974</v>
      </c>
    </row>
    <row r="12" spans="1:8" x14ac:dyDescent="0.25">
      <c r="A12" s="58">
        <v>41465</v>
      </c>
      <c r="B12" s="63">
        <v>7.0502808695199999</v>
      </c>
      <c r="C12" s="59">
        <v>7.1432481965100045</v>
      </c>
    </row>
    <row r="13" spans="1:8" x14ac:dyDescent="0.25">
      <c r="A13" s="58">
        <v>41466</v>
      </c>
      <c r="B13" s="63">
        <v>9.6852610848000005</v>
      </c>
      <c r="C13" s="59">
        <v>9.6205204246600022</v>
      </c>
    </row>
    <row r="14" spans="1:8" x14ac:dyDescent="0.25">
      <c r="A14" s="58">
        <v>41467</v>
      </c>
      <c r="B14" s="63">
        <v>7.6677971710050006</v>
      </c>
      <c r="C14" s="59">
        <v>8.5724447949850031</v>
      </c>
      <c r="H14" s="54"/>
    </row>
    <row r="15" spans="1:8" x14ac:dyDescent="0.25">
      <c r="A15" s="58">
        <v>41470</v>
      </c>
      <c r="B15" s="63">
        <v>4.8469919055200004</v>
      </c>
      <c r="C15" s="59">
        <v>5.1868330716950029</v>
      </c>
      <c r="H15" s="54"/>
    </row>
    <row r="16" spans="1:8" x14ac:dyDescent="0.25">
      <c r="A16" s="58">
        <v>41471</v>
      </c>
      <c r="B16" s="63">
        <v>5.017986575280001</v>
      </c>
      <c r="C16" s="59">
        <v>5.4808492759250047</v>
      </c>
      <c r="H16" s="54"/>
    </row>
    <row r="17" spans="1:8" x14ac:dyDescent="0.25">
      <c r="A17" s="58">
        <v>41472</v>
      </c>
      <c r="B17" s="63">
        <v>9.2965266999999994</v>
      </c>
      <c r="C17" s="59">
        <v>12.764724521214999</v>
      </c>
      <c r="H17" s="54"/>
    </row>
    <row r="18" spans="1:8" x14ac:dyDescent="0.25">
      <c r="A18" s="58">
        <v>41473</v>
      </c>
      <c r="B18" s="63">
        <v>5.6723054800000003</v>
      </c>
      <c r="C18" s="59">
        <v>9.3177982608450005</v>
      </c>
      <c r="H18" s="54"/>
    </row>
    <row r="19" spans="1:8" x14ac:dyDescent="0.25">
      <c r="A19" s="58">
        <v>41474</v>
      </c>
      <c r="B19" s="63">
        <v>4.6111939685000003</v>
      </c>
      <c r="C19" s="59">
        <v>7.5510930779750094</v>
      </c>
      <c r="H19" s="54"/>
    </row>
    <row r="20" spans="1:8" x14ac:dyDescent="0.25">
      <c r="A20" s="58">
        <v>41477</v>
      </c>
      <c r="B20" s="63">
        <v>5.2700512000000002</v>
      </c>
      <c r="C20" s="59">
        <v>8.0551405452500031</v>
      </c>
      <c r="H20" s="54"/>
    </row>
    <row r="21" spans="1:8" x14ac:dyDescent="0.25">
      <c r="A21" s="58">
        <v>41478</v>
      </c>
      <c r="B21" s="63">
        <v>5.3658504799999998</v>
      </c>
      <c r="C21" s="59">
        <v>9.0681429833000013</v>
      </c>
      <c r="H21" s="54"/>
    </row>
    <row r="22" spans="1:8" x14ac:dyDescent="0.25">
      <c r="A22" s="58">
        <v>41479</v>
      </c>
      <c r="B22" s="63">
        <v>4.4165639700000003</v>
      </c>
      <c r="C22" s="59">
        <v>7.9065099677049995</v>
      </c>
      <c r="H22" s="54"/>
    </row>
    <row r="23" spans="1:8" x14ac:dyDescent="0.25">
      <c r="A23" s="58">
        <v>41480</v>
      </c>
      <c r="B23" s="63">
        <v>6.0422866400000004</v>
      </c>
      <c r="C23" s="59">
        <v>9.1337150904749986</v>
      </c>
      <c r="H23" s="54"/>
    </row>
    <row r="24" spans="1:8" x14ac:dyDescent="0.25">
      <c r="A24" s="58">
        <v>41481</v>
      </c>
      <c r="B24" s="63">
        <v>6.8306185199999998</v>
      </c>
      <c r="C24" s="59">
        <v>9.2903428344500014</v>
      </c>
      <c r="H24" s="54"/>
    </row>
    <row r="25" spans="1:8" x14ac:dyDescent="0.25">
      <c r="A25" s="58">
        <v>41484</v>
      </c>
      <c r="B25" s="63">
        <v>5.9994297200000002</v>
      </c>
      <c r="C25" s="59">
        <v>8.5236554972949996</v>
      </c>
      <c r="H25" s="54"/>
    </row>
    <row r="26" spans="1:8" x14ac:dyDescent="0.25">
      <c r="A26" s="58">
        <v>41485</v>
      </c>
      <c r="B26" s="63">
        <v>5.100170705</v>
      </c>
      <c r="C26" s="59">
        <v>7.6823152938600003</v>
      </c>
      <c r="H26" s="54"/>
    </row>
    <row r="27" spans="1:8" x14ac:dyDescent="0.25">
      <c r="A27" s="58">
        <v>41486</v>
      </c>
      <c r="B27" s="63">
        <v>7.2313026000000002</v>
      </c>
      <c r="C27" s="59">
        <v>9.8480237406499995</v>
      </c>
      <c r="H27" s="54"/>
    </row>
    <row r="28" spans="1:8" x14ac:dyDescent="0.25">
      <c r="A28" s="58">
        <v>41487</v>
      </c>
      <c r="B28" s="63">
        <v>7.7614559999999999</v>
      </c>
      <c r="C28" s="59">
        <v>10.474094467194998</v>
      </c>
      <c r="H28" s="54"/>
    </row>
    <row r="29" spans="1:8" x14ac:dyDescent="0.25">
      <c r="A29" s="58">
        <v>41488</v>
      </c>
      <c r="B29" s="63">
        <v>4.3887039000000003</v>
      </c>
      <c r="C29" s="59">
        <v>7.1619504158699936</v>
      </c>
      <c r="H29" s="54"/>
    </row>
    <row r="30" spans="1:8" x14ac:dyDescent="0.25">
      <c r="A30" s="58">
        <v>41491</v>
      </c>
      <c r="B30" s="63">
        <v>5.8911390475000003</v>
      </c>
      <c r="C30" s="59">
        <v>6.0170821297400012</v>
      </c>
      <c r="H30" s="54"/>
    </row>
    <row r="31" spans="1:8" x14ac:dyDescent="0.25">
      <c r="A31" s="58">
        <v>41492</v>
      </c>
      <c r="B31" s="63">
        <v>7.2281746399999998</v>
      </c>
      <c r="C31" s="59">
        <v>7.7069955216549992</v>
      </c>
      <c r="H31" s="54"/>
    </row>
    <row r="32" spans="1:8" x14ac:dyDescent="0.25">
      <c r="A32" s="58">
        <v>41493</v>
      </c>
      <c r="B32" s="63">
        <v>4.8209483750000004</v>
      </c>
      <c r="C32" s="59">
        <v>6.9385130012350018</v>
      </c>
      <c r="H32" s="54"/>
    </row>
    <row r="33" spans="1:8" x14ac:dyDescent="0.25">
      <c r="A33" s="58">
        <v>41494</v>
      </c>
      <c r="B33" s="63">
        <v>3.2913097874999999</v>
      </c>
      <c r="C33" s="59">
        <v>6.092641658389998</v>
      </c>
      <c r="H33" s="54"/>
    </row>
    <row r="34" spans="1:8" x14ac:dyDescent="0.25">
      <c r="A34" s="58">
        <v>41495</v>
      </c>
      <c r="B34" s="63">
        <v>3.1783369750000001</v>
      </c>
      <c r="C34" s="59">
        <v>4.8323611999150007</v>
      </c>
      <c r="H34" s="54"/>
    </row>
    <row r="35" spans="1:8" x14ac:dyDescent="0.25">
      <c r="A35" s="58">
        <v>41498</v>
      </c>
      <c r="B35" s="63">
        <v>3.2620750875</v>
      </c>
      <c r="C35" s="59">
        <v>4.4982067899550016</v>
      </c>
      <c r="H35" s="54"/>
    </row>
    <row r="36" spans="1:8" x14ac:dyDescent="0.25">
      <c r="A36" s="58">
        <v>41499</v>
      </c>
      <c r="B36" s="63">
        <v>3.7205651099999999</v>
      </c>
      <c r="C36" s="59">
        <v>5.3563529651050006</v>
      </c>
      <c r="H36" s="54"/>
    </row>
    <row r="37" spans="1:8" x14ac:dyDescent="0.25">
      <c r="A37" s="58">
        <v>41500</v>
      </c>
      <c r="B37" s="63">
        <v>8.9883995950000006</v>
      </c>
      <c r="C37" s="59">
        <v>7.2885674289900013</v>
      </c>
      <c r="H37" s="54"/>
    </row>
    <row r="38" spans="1:8" x14ac:dyDescent="0.25">
      <c r="A38" s="58">
        <v>41501</v>
      </c>
      <c r="B38" s="63">
        <v>3.2448942199999999</v>
      </c>
      <c r="C38" s="59">
        <v>4.3359341708850012</v>
      </c>
      <c r="H38" s="54"/>
    </row>
    <row r="39" spans="1:8" x14ac:dyDescent="0.25">
      <c r="A39" s="58">
        <v>41502</v>
      </c>
      <c r="B39" s="63">
        <v>1.8325034099999999</v>
      </c>
      <c r="C39" s="59">
        <v>5.3850256337749975</v>
      </c>
      <c r="H39" s="54"/>
    </row>
    <row r="40" spans="1:8" x14ac:dyDescent="0.25">
      <c r="A40" s="58">
        <v>41505</v>
      </c>
      <c r="B40" s="63">
        <v>2.8405314525000001</v>
      </c>
      <c r="C40" s="59">
        <v>6.322057676810001</v>
      </c>
      <c r="H40" s="54"/>
    </row>
    <row r="41" spans="1:8" x14ac:dyDescent="0.25">
      <c r="A41" s="58">
        <v>41506</v>
      </c>
      <c r="B41" s="63">
        <v>4.2516293225000004</v>
      </c>
      <c r="C41" s="59">
        <v>7.4297063379999999</v>
      </c>
      <c r="H41" s="54"/>
    </row>
    <row r="42" spans="1:8" x14ac:dyDescent="0.25">
      <c r="A42" s="58">
        <v>41507</v>
      </c>
      <c r="B42" s="63">
        <v>3.062352315</v>
      </c>
      <c r="C42" s="59">
        <v>5.9407612642650003</v>
      </c>
      <c r="H42" s="54"/>
    </row>
    <row r="43" spans="1:8" x14ac:dyDescent="0.25">
      <c r="A43" s="58">
        <v>41508</v>
      </c>
      <c r="B43" s="63">
        <v>2.646332975</v>
      </c>
      <c r="C43" s="59">
        <v>5.576807823060002</v>
      </c>
      <c r="H43" s="54"/>
    </row>
    <row r="44" spans="1:8" x14ac:dyDescent="0.25">
      <c r="A44" s="58">
        <v>41509</v>
      </c>
      <c r="B44" s="63">
        <v>3.6557112625000001</v>
      </c>
      <c r="C44" s="59">
        <v>6.8226038442750063</v>
      </c>
      <c r="H44" s="54"/>
    </row>
    <row r="45" spans="1:8" x14ac:dyDescent="0.25">
      <c r="A45" s="58">
        <v>41512</v>
      </c>
      <c r="B45" s="63">
        <v>2.9948848374999999</v>
      </c>
      <c r="C45" s="59">
        <v>5.9710668443799984</v>
      </c>
      <c r="H45" s="54"/>
    </row>
    <row r="46" spans="1:8" x14ac:dyDescent="0.25">
      <c r="A46" s="58">
        <v>41513</v>
      </c>
      <c r="B46" s="63">
        <v>3.1276793125000002</v>
      </c>
      <c r="C46" s="59">
        <v>6.3354560277700047</v>
      </c>
      <c r="H46" s="54"/>
    </row>
    <row r="47" spans="1:8" x14ac:dyDescent="0.25">
      <c r="A47" s="58">
        <v>41514</v>
      </c>
      <c r="B47" s="63">
        <v>3.7874994850000001</v>
      </c>
      <c r="C47" s="59">
        <v>6.8832065281200006</v>
      </c>
      <c r="H47" s="54"/>
    </row>
    <row r="48" spans="1:8" x14ac:dyDescent="0.25">
      <c r="A48" s="58">
        <v>41515</v>
      </c>
      <c r="B48" s="63">
        <v>7.6566281675000001</v>
      </c>
      <c r="C48" s="59">
        <v>9.8311382308100033</v>
      </c>
      <c r="H48" s="54"/>
    </row>
    <row r="49" spans="1:8" x14ac:dyDescent="0.25">
      <c r="A49" s="58">
        <v>41516</v>
      </c>
      <c r="B49" s="63">
        <v>4.3783938684000008</v>
      </c>
      <c r="C49" s="59">
        <v>7.0871961896100011</v>
      </c>
      <c r="H49" s="54"/>
    </row>
    <row r="50" spans="1:8" x14ac:dyDescent="0.25">
      <c r="A50" s="58">
        <v>41519</v>
      </c>
      <c r="B50" s="63">
        <v>3.8345246275</v>
      </c>
      <c r="C50" s="59">
        <v>6.6601883769999972</v>
      </c>
      <c r="H50" s="54"/>
    </row>
    <row r="51" spans="1:8" x14ac:dyDescent="0.25">
      <c r="A51" s="58">
        <v>41520</v>
      </c>
      <c r="B51" s="63">
        <v>4.3873926799999996</v>
      </c>
      <c r="C51" s="59">
        <v>4.9850913829450034</v>
      </c>
      <c r="H51" s="54"/>
    </row>
    <row r="52" spans="1:8" x14ac:dyDescent="0.25">
      <c r="A52" s="58">
        <v>41521</v>
      </c>
      <c r="B52" s="63">
        <v>3.9034535400000001</v>
      </c>
      <c r="C52" s="59">
        <v>4.7257410882450008</v>
      </c>
      <c r="H52" s="54"/>
    </row>
    <row r="53" spans="1:8" x14ac:dyDescent="0.25">
      <c r="A53" s="58">
        <v>41522</v>
      </c>
      <c r="B53" s="63">
        <v>2.1739437874999998</v>
      </c>
      <c r="C53" s="59">
        <v>2.8605412235700047</v>
      </c>
      <c r="H53" s="54"/>
    </row>
    <row r="54" spans="1:8" x14ac:dyDescent="0.25">
      <c r="A54" s="58">
        <v>41523</v>
      </c>
      <c r="B54" s="63">
        <v>2.4045191309999998</v>
      </c>
      <c r="C54" s="59">
        <v>2.9300229419899999</v>
      </c>
      <c r="H54" s="54"/>
    </row>
    <row r="55" spans="1:8" x14ac:dyDescent="0.25">
      <c r="A55" s="58">
        <v>41526</v>
      </c>
      <c r="B55" s="63">
        <v>2.3420362799999999</v>
      </c>
      <c r="C55" s="59">
        <v>2.9322799100900023</v>
      </c>
      <c r="H55" s="54"/>
    </row>
    <row r="56" spans="1:8" x14ac:dyDescent="0.25">
      <c r="A56" s="58">
        <v>41527</v>
      </c>
      <c r="B56" s="63">
        <v>2.0170441724999999</v>
      </c>
      <c r="C56" s="59">
        <v>2.528386220744999</v>
      </c>
      <c r="H56" s="54"/>
    </row>
    <row r="57" spans="1:8" x14ac:dyDescent="0.25">
      <c r="A57" s="58">
        <v>41528</v>
      </c>
      <c r="B57" s="63">
        <v>2.0207609999999998</v>
      </c>
      <c r="C57" s="59">
        <v>2.7537123318950005</v>
      </c>
      <c r="H57" s="54"/>
    </row>
    <row r="58" spans="1:8" x14ac:dyDescent="0.25">
      <c r="A58" s="58">
        <v>41529</v>
      </c>
      <c r="B58" s="63">
        <v>3.8186612174899994</v>
      </c>
      <c r="C58" s="59">
        <v>5.1316320131249977</v>
      </c>
    </row>
    <row r="59" spans="1:8" x14ac:dyDescent="0.25">
      <c r="A59" s="58">
        <v>41530</v>
      </c>
      <c r="B59" s="63">
        <v>1.7697823002799999</v>
      </c>
      <c r="C59" s="59">
        <v>2.2440739064600002</v>
      </c>
    </row>
    <row r="60" spans="1:8" x14ac:dyDescent="0.25">
      <c r="A60" s="58">
        <v>41533</v>
      </c>
      <c r="B60" s="63">
        <v>0.51639345999999997</v>
      </c>
      <c r="C60" s="59">
        <v>0.80755643037999958</v>
      </c>
    </row>
    <row r="61" spans="1:8" x14ac:dyDescent="0.25">
      <c r="A61" s="58">
        <v>41534</v>
      </c>
      <c r="B61" s="63">
        <v>0.52882580499999998</v>
      </c>
      <c r="C61" s="59">
        <v>1.2288292271099981</v>
      </c>
    </row>
    <row r="62" spans="1:8" x14ac:dyDescent="0.25">
      <c r="A62" s="58">
        <v>41535</v>
      </c>
      <c r="B62" s="63">
        <v>0.36211037499999998</v>
      </c>
      <c r="C62" s="59">
        <v>1.1542974413899993</v>
      </c>
    </row>
    <row r="63" spans="1:8" x14ac:dyDescent="0.25">
      <c r="A63" s="58">
        <v>41536</v>
      </c>
      <c r="B63" s="63">
        <v>2.9382243199999998</v>
      </c>
      <c r="C63" s="59">
        <v>3.6265719901999991</v>
      </c>
    </row>
    <row r="64" spans="1:8" x14ac:dyDescent="0.25">
      <c r="A64" s="58">
        <v>41537</v>
      </c>
      <c r="B64" s="63">
        <v>0.12694302499999999</v>
      </c>
      <c r="C64" s="59">
        <v>0.94687704604999978</v>
      </c>
    </row>
    <row r="65" spans="1:8" x14ac:dyDescent="0.25">
      <c r="A65" s="58">
        <v>41540</v>
      </c>
      <c r="B65" s="63">
        <v>0.33150408749999999</v>
      </c>
      <c r="C65" s="59">
        <v>1.6851828600399998</v>
      </c>
    </row>
    <row r="66" spans="1:8" x14ac:dyDescent="0.25">
      <c r="A66" s="58">
        <v>41541</v>
      </c>
      <c r="B66" s="63">
        <v>0.19927449999999999</v>
      </c>
      <c r="C66" s="59">
        <v>0.49993913070000079</v>
      </c>
    </row>
    <row r="67" spans="1:8" x14ac:dyDescent="0.25">
      <c r="A67" s="58">
        <v>41542</v>
      </c>
      <c r="B67" s="63">
        <v>0.10167058</v>
      </c>
      <c r="C67" s="59">
        <v>0.42367225070500181</v>
      </c>
    </row>
    <row r="68" spans="1:8" x14ac:dyDescent="0.25">
      <c r="A68" s="58">
        <v>41543</v>
      </c>
      <c r="B68" s="63">
        <v>0.127143225</v>
      </c>
      <c r="C68" s="59">
        <v>0.33556179925999918</v>
      </c>
      <c r="H68" s="54"/>
    </row>
    <row r="69" spans="1:8" x14ac:dyDescent="0.25">
      <c r="A69" s="58">
        <v>41544</v>
      </c>
      <c r="B69" s="63">
        <v>0.62827880000000003</v>
      </c>
      <c r="C69" s="59">
        <v>0.97499697538999974</v>
      </c>
      <c r="H69" s="54"/>
    </row>
    <row r="70" spans="1:8" x14ac:dyDescent="0.25">
      <c r="A70" s="58">
        <v>41547</v>
      </c>
      <c r="B70" s="63">
        <v>1.82419855</v>
      </c>
      <c r="C70" s="59">
        <v>6.3013712773000004</v>
      </c>
      <c r="H70" s="54"/>
    </row>
    <row r="71" spans="1:8" x14ac:dyDescent="0.25">
      <c r="A71" s="58">
        <v>41548</v>
      </c>
      <c r="B71" s="63">
        <v>0.87340329999999999</v>
      </c>
      <c r="C71" s="59">
        <v>1.1804381831049993</v>
      </c>
      <c r="H71" s="54"/>
    </row>
  </sheetData>
  <pageMargins left="0.7" right="0.7" top="0.75" bottom="0.75" header="0.3" footer="0.3"/>
  <pageSetup paperSize="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6"/>
  <sheetViews>
    <sheetView workbookViewId="0">
      <selection activeCell="A3" sqref="A3"/>
    </sheetView>
  </sheetViews>
  <sheetFormatPr defaultRowHeight="15" x14ac:dyDescent="0.25"/>
  <cols>
    <col min="1" max="1" width="14.85546875" style="54" bestFit="1" customWidth="1"/>
    <col min="2" max="2" width="17" style="54" customWidth="1"/>
    <col min="3" max="3" width="14.85546875" style="54" customWidth="1"/>
    <col min="4" max="4" width="15.5703125" style="54" customWidth="1"/>
    <col min="5" max="16384" width="9.140625" style="54"/>
  </cols>
  <sheetData>
    <row r="2" spans="1:5" x14ac:dyDescent="0.25">
      <c r="A2" s="65" t="s">
        <v>233</v>
      </c>
    </row>
    <row r="4" spans="1:5" ht="45" x14ac:dyDescent="0.25">
      <c r="B4" s="139" t="s">
        <v>232</v>
      </c>
      <c r="C4" s="139" t="s">
        <v>231</v>
      </c>
      <c r="D4" s="139" t="s">
        <v>230</v>
      </c>
      <c r="E4" s="53"/>
    </row>
    <row r="5" spans="1:5" x14ac:dyDescent="0.25">
      <c r="A5" s="133" t="s">
        <v>229</v>
      </c>
      <c r="B5" s="60">
        <v>0.64255319148936174</v>
      </c>
      <c r="C5" s="60">
        <v>1.7021276595744681E-2</v>
      </c>
      <c r="D5" s="60">
        <v>0.55744680851063833</v>
      </c>
    </row>
    <row r="6" spans="1:5" x14ac:dyDescent="0.25">
      <c r="A6" s="133" t="s">
        <v>225</v>
      </c>
      <c r="B6" s="60">
        <v>0.70063694267515919</v>
      </c>
      <c r="C6" s="60">
        <v>2.8662420382165606E-2</v>
      </c>
      <c r="D6" s="60">
        <v>0.39490445859872614</v>
      </c>
    </row>
  </sheetData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9"/>
  <sheetViews>
    <sheetView workbookViewId="0">
      <selection activeCell="C27" sqref="C27"/>
    </sheetView>
  </sheetViews>
  <sheetFormatPr defaultRowHeight="15" x14ac:dyDescent="0.25"/>
  <cols>
    <col min="1" max="1" width="18.28515625" style="54" bestFit="1" customWidth="1"/>
    <col min="2" max="2" width="18.28515625" style="54" customWidth="1"/>
    <col min="3" max="3" width="14.140625" style="54" bestFit="1" customWidth="1"/>
    <col min="4" max="7" width="10.140625" style="54" bestFit="1" customWidth="1"/>
    <col min="8" max="8" width="10.140625" style="56" customWidth="1"/>
    <col min="9" max="13" width="10.140625" style="54" bestFit="1" customWidth="1"/>
    <col min="14" max="14" width="9.140625" style="56"/>
    <col min="15" max="16384" width="9.140625" style="54"/>
  </cols>
  <sheetData>
    <row r="2" spans="1:14" x14ac:dyDescent="0.25">
      <c r="A2" s="156" t="s">
        <v>234</v>
      </c>
    </row>
    <row r="4" spans="1:14" x14ac:dyDescent="0.25">
      <c r="B4" s="140" t="s">
        <v>229</v>
      </c>
      <c r="C4" s="133" t="s">
        <v>225</v>
      </c>
    </row>
    <row r="5" spans="1:14" x14ac:dyDescent="0.25">
      <c r="A5" s="66">
        <v>1</v>
      </c>
      <c r="B5" s="60">
        <f>1-B6-B7-B8</f>
        <v>0.93939393939393945</v>
      </c>
      <c r="C5" s="60">
        <f>114/129</f>
        <v>0.88372093023255816</v>
      </c>
    </row>
    <row r="6" spans="1:14" x14ac:dyDescent="0.25">
      <c r="A6" s="155" t="s">
        <v>235</v>
      </c>
      <c r="B6" s="60">
        <f>6/132</f>
        <v>4.5454545454545456E-2</v>
      </c>
      <c r="C6" s="60">
        <f>11/129</f>
        <v>8.5271317829457363E-2</v>
      </c>
    </row>
    <row r="7" spans="1:14" x14ac:dyDescent="0.25">
      <c r="A7" s="155" t="s">
        <v>236</v>
      </c>
      <c r="B7" s="60">
        <v>0</v>
      </c>
      <c r="C7" s="60">
        <v>0</v>
      </c>
    </row>
    <row r="8" spans="1:14" x14ac:dyDescent="0.25">
      <c r="A8" s="66" t="s">
        <v>96</v>
      </c>
      <c r="B8" s="60">
        <v>1.5151515151515152E-2</v>
      </c>
      <c r="C8" s="60">
        <f>4/129</f>
        <v>3.1007751937984496E-2</v>
      </c>
    </row>
    <row r="12" spans="1:14" x14ac:dyDescent="0.25">
      <c r="C12" s="56"/>
      <c r="H12" s="54"/>
      <c r="I12" s="56"/>
      <c r="N12" s="54"/>
    </row>
    <row r="13" spans="1:14" x14ac:dyDescent="0.25">
      <c r="C13" s="56"/>
      <c r="H13" s="54"/>
      <c r="I13" s="56"/>
      <c r="N13" s="54"/>
    </row>
    <row r="14" spans="1:14" x14ac:dyDescent="0.25">
      <c r="B14" s="56"/>
      <c r="N14" s="54"/>
    </row>
    <row r="15" spans="1:14" x14ac:dyDescent="0.25">
      <c r="B15" s="56"/>
      <c r="N15" s="54"/>
    </row>
    <row r="16" spans="1:14" x14ac:dyDescent="0.25">
      <c r="B16" s="56"/>
      <c r="N16" s="54"/>
    </row>
    <row r="17" spans="2:14" x14ac:dyDescent="0.25">
      <c r="B17" s="56"/>
      <c r="N17" s="54"/>
    </row>
    <row r="18" spans="2:14" x14ac:dyDescent="0.25">
      <c r="B18" s="56"/>
      <c r="N18" s="54"/>
    </row>
    <row r="19" spans="2:14" x14ac:dyDescent="0.25">
      <c r="C19" s="56"/>
      <c r="H19" s="54"/>
      <c r="I19" s="56"/>
      <c r="N19" s="54"/>
    </row>
    <row r="20" spans="2:14" x14ac:dyDescent="0.25">
      <c r="C20" s="56"/>
      <c r="H20" s="54"/>
      <c r="I20" s="56"/>
      <c r="N20" s="54"/>
    </row>
    <row r="21" spans="2:14" x14ac:dyDescent="0.25">
      <c r="C21" s="56"/>
      <c r="H21" s="54"/>
      <c r="I21" s="56"/>
      <c r="N21" s="54"/>
    </row>
    <row r="22" spans="2:14" x14ac:dyDescent="0.25">
      <c r="C22" s="56"/>
      <c r="H22" s="54"/>
      <c r="I22" s="56"/>
      <c r="N22" s="54"/>
    </row>
    <row r="23" spans="2:14" x14ac:dyDescent="0.25">
      <c r="C23" s="56"/>
      <c r="H23" s="54"/>
      <c r="I23" s="56"/>
      <c r="N23" s="54"/>
    </row>
    <row r="24" spans="2:14" x14ac:dyDescent="0.25">
      <c r="C24" s="56"/>
      <c r="H24" s="54"/>
      <c r="I24" s="56"/>
      <c r="N24" s="54"/>
    </row>
    <row r="25" spans="2:14" x14ac:dyDescent="0.25">
      <c r="C25" s="56"/>
      <c r="H25" s="54"/>
      <c r="I25" s="56"/>
      <c r="N25" s="54"/>
    </row>
    <row r="26" spans="2:14" x14ac:dyDescent="0.25">
      <c r="C26" s="56"/>
      <c r="H26" s="54"/>
      <c r="I26" s="56"/>
      <c r="N26" s="54"/>
    </row>
    <row r="27" spans="2:14" x14ac:dyDescent="0.25">
      <c r="C27" s="56"/>
      <c r="H27" s="54"/>
      <c r="I27" s="56"/>
      <c r="N27" s="54"/>
    </row>
    <row r="28" spans="2:14" x14ac:dyDescent="0.25">
      <c r="C28" s="56"/>
      <c r="H28" s="54"/>
      <c r="I28" s="56"/>
      <c r="N28" s="54"/>
    </row>
    <row r="29" spans="2:14" x14ac:dyDescent="0.25">
      <c r="C29" s="56"/>
      <c r="H29" s="54"/>
      <c r="I29" s="56"/>
      <c r="N29" s="54"/>
    </row>
  </sheetData>
  <pageMargins left="0.7" right="0.7" top="0.75" bottom="0.75" header="0.3" footer="0.3"/>
  <pageSetup paperSize="9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0"/>
  <sheetViews>
    <sheetView tabSelected="1" topLeftCell="A4" workbookViewId="0">
      <selection activeCell="I32" sqref="I32"/>
    </sheetView>
  </sheetViews>
  <sheetFormatPr defaultRowHeight="15" x14ac:dyDescent="0.25"/>
  <cols>
    <col min="1" max="1" width="54" style="113" customWidth="1"/>
    <col min="2" max="2" width="11.5703125" style="95" bestFit="1" customWidth="1"/>
    <col min="3" max="3" width="11.85546875" style="95" bestFit="1" customWidth="1"/>
    <col min="4" max="16384" width="9.140625" style="95"/>
  </cols>
  <sheetData>
    <row r="2" spans="1:3" x14ac:dyDescent="0.25">
      <c r="A2" s="77" t="s">
        <v>237</v>
      </c>
    </row>
    <row r="3" spans="1:3" x14ac:dyDescent="0.25">
      <c r="A3" s="115"/>
      <c r="B3" s="157" t="s">
        <v>246</v>
      </c>
      <c r="C3" s="157" t="s">
        <v>245</v>
      </c>
    </row>
    <row r="4" spans="1:3" x14ac:dyDescent="0.25">
      <c r="A4" s="158" t="s">
        <v>244</v>
      </c>
      <c r="B4" s="114">
        <v>3.6042141954630201E-2</v>
      </c>
      <c r="C4" s="114">
        <v>7.5550813785404722E-2</v>
      </c>
    </row>
    <row r="5" spans="1:3" x14ac:dyDescent="0.25">
      <c r="A5" s="158" t="s">
        <v>243</v>
      </c>
      <c r="B5" s="114">
        <v>3.7144395986139474E-3</v>
      </c>
      <c r="C5" s="114">
        <v>2.6735669455864568E-3</v>
      </c>
    </row>
    <row r="6" spans="1:3" ht="30" x14ac:dyDescent="0.25">
      <c r="A6" s="158" t="s">
        <v>242</v>
      </c>
      <c r="B6" s="114">
        <v>0.18108737703660413</v>
      </c>
      <c r="C6" s="114">
        <v>0.25409832991552006</v>
      </c>
    </row>
    <row r="7" spans="1:3" x14ac:dyDescent="0.25">
      <c r="A7" s="158" t="s">
        <v>241</v>
      </c>
      <c r="B7" s="114">
        <v>0.18108737703660413</v>
      </c>
      <c r="C7" s="114">
        <v>0.25398729273004195</v>
      </c>
    </row>
    <row r="8" spans="1:3" ht="30" x14ac:dyDescent="0.25">
      <c r="A8" s="158" t="s">
        <v>240</v>
      </c>
      <c r="B8" s="114">
        <v>0.13311297242558709</v>
      </c>
      <c r="C8" s="114">
        <v>0.15502902064827573</v>
      </c>
    </row>
    <row r="9" spans="1:3" ht="30" x14ac:dyDescent="0.25">
      <c r="A9" s="158" t="s">
        <v>239</v>
      </c>
      <c r="B9" s="114">
        <v>0.1020832170106462</v>
      </c>
      <c r="C9" s="114">
        <v>3.9234081912745064E-2</v>
      </c>
    </row>
    <row r="10" spans="1:3" ht="30" x14ac:dyDescent="0.25">
      <c r="A10" s="158" t="s">
        <v>238</v>
      </c>
      <c r="B10" s="114">
        <v>9.4605402640736986E-3</v>
      </c>
      <c r="C10" s="114">
        <v>2.1851299716365686E-3</v>
      </c>
    </row>
  </sheetData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0"/>
  <sheetViews>
    <sheetView workbookViewId="0">
      <selection activeCell="A6" sqref="A6:A12"/>
    </sheetView>
  </sheetViews>
  <sheetFormatPr defaultRowHeight="15" x14ac:dyDescent="0.25"/>
  <cols>
    <col min="1" max="1" width="61.42578125" style="113" customWidth="1"/>
    <col min="2" max="2" width="20.140625" style="95" bestFit="1" customWidth="1"/>
    <col min="3" max="3" width="20.7109375" style="95" bestFit="1" customWidth="1"/>
    <col min="4" max="16384" width="9.140625" style="95"/>
  </cols>
  <sheetData>
    <row r="2" spans="1:3" x14ac:dyDescent="0.25">
      <c r="A2" s="77" t="s">
        <v>247</v>
      </c>
    </row>
    <row r="5" spans="1:3" x14ac:dyDescent="0.25">
      <c r="A5" s="116" t="s">
        <v>102</v>
      </c>
      <c r="B5" s="157" t="s">
        <v>246</v>
      </c>
      <c r="C5" s="157" t="s">
        <v>245</v>
      </c>
    </row>
    <row r="6" spans="1:3" x14ac:dyDescent="0.25">
      <c r="A6" s="158" t="s">
        <v>244</v>
      </c>
      <c r="B6" s="118">
        <v>1.3605492235411979E-3</v>
      </c>
      <c r="C6" s="118">
        <v>9.647957569219843E-5</v>
      </c>
    </row>
    <row r="7" spans="1:3" x14ac:dyDescent="0.25">
      <c r="A7" s="158" t="s">
        <v>243</v>
      </c>
      <c r="B7" s="118">
        <v>1.5341145228899187E-3</v>
      </c>
      <c r="C7" s="118">
        <v>4.6225561539951299E-4</v>
      </c>
    </row>
    <row r="8" spans="1:3" x14ac:dyDescent="0.25">
      <c r="A8" s="158" t="s">
        <v>242</v>
      </c>
      <c r="B8" s="118">
        <v>7.932895145607282E-3</v>
      </c>
      <c r="C8" s="118">
        <v>3.2200764977509157E-2</v>
      </c>
    </row>
    <row r="9" spans="1:3" x14ac:dyDescent="0.25">
      <c r="A9" s="158" t="s">
        <v>241</v>
      </c>
      <c r="B9" s="118">
        <v>7.932895145607282E-3</v>
      </c>
      <c r="C9" s="118">
        <v>3.2132244828204794E-2</v>
      </c>
    </row>
    <row r="10" spans="1:3" x14ac:dyDescent="0.25">
      <c r="A10" s="158" t="s">
        <v>240</v>
      </c>
      <c r="B10" s="118">
        <v>3.8857182160814858E-2</v>
      </c>
      <c r="C10" s="118">
        <v>1.1281764736335761E-2</v>
      </c>
    </row>
    <row r="11" spans="1:3" ht="30" x14ac:dyDescent="0.25">
      <c r="A11" s="158" t="s">
        <v>239</v>
      </c>
      <c r="B11" s="118">
        <v>0.10691920993230687</v>
      </c>
      <c r="C11" s="118">
        <v>0.11704478364449919</v>
      </c>
    </row>
    <row r="12" spans="1:3" ht="30" x14ac:dyDescent="0.25">
      <c r="A12" s="158" t="s">
        <v>238</v>
      </c>
      <c r="B12" s="118">
        <v>0.29087258008019873</v>
      </c>
      <c r="C12" s="118">
        <v>0.22877783722818931</v>
      </c>
    </row>
    <row r="14" spans="1:3" x14ac:dyDescent="0.25">
      <c r="A14" s="158"/>
    </row>
    <row r="15" spans="1:3" x14ac:dyDescent="0.25">
      <c r="A15" s="158"/>
    </row>
    <row r="16" spans="1:3" x14ac:dyDescent="0.25">
      <c r="A16" s="158"/>
    </row>
    <row r="17" spans="1:1" x14ac:dyDescent="0.25">
      <c r="A17" s="158"/>
    </row>
    <row r="18" spans="1:1" x14ac:dyDescent="0.25">
      <c r="A18" s="158"/>
    </row>
    <row r="19" spans="1:1" x14ac:dyDescent="0.25">
      <c r="A19" s="158"/>
    </row>
    <row r="20" spans="1:1" x14ac:dyDescent="0.25">
      <c r="A20" s="158"/>
    </row>
  </sheetData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0"/>
  <sheetViews>
    <sheetView topLeftCell="D1" workbookViewId="0">
      <selection activeCell="K33" sqref="K33"/>
    </sheetView>
  </sheetViews>
  <sheetFormatPr defaultRowHeight="15" x14ac:dyDescent="0.25"/>
  <cols>
    <col min="1" max="1" width="63.140625" style="95" customWidth="1"/>
    <col min="2" max="2" width="19" style="95" customWidth="1"/>
    <col min="3" max="3" width="18.7109375" style="95" customWidth="1"/>
    <col min="4" max="16384" width="9.140625" style="95"/>
  </cols>
  <sheetData>
    <row r="2" spans="1:3" x14ac:dyDescent="0.25">
      <c r="A2" s="159" t="s">
        <v>248</v>
      </c>
    </row>
    <row r="5" spans="1:3" x14ac:dyDescent="0.25">
      <c r="A5" s="115" t="s">
        <v>101</v>
      </c>
      <c r="B5" s="157" t="s">
        <v>246</v>
      </c>
      <c r="C5" s="157" t="s">
        <v>245</v>
      </c>
    </row>
    <row r="6" spans="1:3" x14ac:dyDescent="0.25">
      <c r="A6" s="158" t="s">
        <v>244</v>
      </c>
      <c r="B6" s="117">
        <v>6.5753523152142654E-2</v>
      </c>
      <c r="C6" s="117">
        <v>1.514786242365799E-2</v>
      </c>
    </row>
    <row r="7" spans="1:3" x14ac:dyDescent="0.25">
      <c r="A7" s="158" t="s">
        <v>243</v>
      </c>
      <c r="B7" s="117">
        <v>5.0101307791490135E-2</v>
      </c>
      <c r="C7" s="117">
        <v>0</v>
      </c>
    </row>
    <row r="8" spans="1:3" x14ac:dyDescent="0.25">
      <c r="A8" s="158" t="s">
        <v>242</v>
      </c>
      <c r="B8" s="117">
        <v>4.3488160291438975E-2</v>
      </c>
      <c r="C8" s="117">
        <v>0.15249316939890711</v>
      </c>
    </row>
    <row r="9" spans="1:3" x14ac:dyDescent="0.25">
      <c r="A9" s="158" t="s">
        <v>241</v>
      </c>
      <c r="B9" s="117">
        <v>4.3488160291438975E-2</v>
      </c>
      <c r="C9" s="117">
        <v>0.14617486338797814</v>
      </c>
    </row>
    <row r="10" spans="1:3" x14ac:dyDescent="0.25">
      <c r="A10" s="158" t="s">
        <v>240</v>
      </c>
      <c r="B10" s="117">
        <v>5.7206284153005466E-2</v>
      </c>
      <c r="C10" s="117">
        <v>0.15793537657400811</v>
      </c>
    </row>
    <row r="11" spans="1:3" ht="30" x14ac:dyDescent="0.25">
      <c r="A11" s="158" t="s">
        <v>239</v>
      </c>
      <c r="B11" s="117">
        <v>1.4230418943533697E-2</v>
      </c>
      <c r="C11" s="117">
        <v>0.30662568306010923</v>
      </c>
    </row>
    <row r="12" spans="1:3" ht="30" x14ac:dyDescent="0.25">
      <c r="A12" s="158" t="s">
        <v>238</v>
      </c>
      <c r="B12" s="117">
        <v>9.0505464480874313E-3</v>
      </c>
      <c r="C12" s="117">
        <v>0.57964480874316937</v>
      </c>
    </row>
    <row r="14" spans="1:3" x14ac:dyDescent="0.25">
      <c r="A14" s="158"/>
    </row>
    <row r="15" spans="1:3" x14ac:dyDescent="0.25">
      <c r="A15" s="158"/>
    </row>
    <row r="16" spans="1:3" x14ac:dyDescent="0.25">
      <c r="A16" s="158"/>
    </row>
    <row r="17" spans="1:1" x14ac:dyDescent="0.25">
      <c r="A17" s="158"/>
    </row>
    <row r="18" spans="1:1" x14ac:dyDescent="0.25">
      <c r="A18" s="158"/>
    </row>
    <row r="19" spans="1:1" x14ac:dyDescent="0.25">
      <c r="A19" s="158"/>
    </row>
    <row r="20" spans="1:1" x14ac:dyDescent="0.25">
      <c r="A20" s="158"/>
    </row>
  </sheetData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50"/>
  <sheetViews>
    <sheetView workbookViewId="0">
      <selection activeCell="C7" sqref="C7"/>
    </sheetView>
  </sheetViews>
  <sheetFormatPr defaultRowHeight="15" x14ac:dyDescent="0.25"/>
  <cols>
    <col min="1" max="1" width="10" customWidth="1"/>
  </cols>
  <sheetData>
    <row r="2" spans="1:2" x14ac:dyDescent="0.25">
      <c r="A2" s="160" t="s">
        <v>249</v>
      </c>
    </row>
    <row r="4" spans="1:2" x14ac:dyDescent="0.25">
      <c r="B4" s="49" t="s">
        <v>250</v>
      </c>
    </row>
    <row r="5" spans="1:2" x14ac:dyDescent="0.25">
      <c r="A5" s="119">
        <v>41183</v>
      </c>
      <c r="B5">
        <v>72.793113699824971</v>
      </c>
    </row>
    <row r="6" spans="1:2" x14ac:dyDescent="0.25">
      <c r="A6" s="45">
        <v>41184</v>
      </c>
      <c r="B6">
        <v>74.319067783627062</v>
      </c>
    </row>
    <row r="7" spans="1:2" x14ac:dyDescent="0.25">
      <c r="A7" s="45">
        <v>41185</v>
      </c>
      <c r="B7">
        <v>74.749985360842246</v>
      </c>
    </row>
    <row r="8" spans="1:2" x14ac:dyDescent="0.25">
      <c r="A8" s="45">
        <v>41186</v>
      </c>
      <c r="B8">
        <v>74.621901559774855</v>
      </c>
    </row>
    <row r="9" spans="1:2" x14ac:dyDescent="0.25">
      <c r="A9" s="45">
        <v>41187</v>
      </c>
      <c r="B9">
        <v>74.119054410628664</v>
      </c>
    </row>
    <row r="10" spans="1:2" x14ac:dyDescent="0.25">
      <c r="A10" s="45">
        <v>41190</v>
      </c>
      <c r="B10">
        <v>70.374121575864478</v>
      </c>
    </row>
    <row r="11" spans="1:2" x14ac:dyDescent="0.25">
      <c r="A11" s="45">
        <v>41191</v>
      </c>
      <c r="B11">
        <v>68.528611939376972</v>
      </c>
    </row>
    <row r="12" spans="1:2" x14ac:dyDescent="0.25">
      <c r="A12" s="45">
        <v>41192</v>
      </c>
      <c r="B12">
        <v>66.991117632446247</v>
      </c>
    </row>
    <row r="13" spans="1:2" x14ac:dyDescent="0.25">
      <c r="A13" s="45">
        <v>41193</v>
      </c>
      <c r="B13">
        <v>65.937131200646334</v>
      </c>
    </row>
    <row r="14" spans="1:2" x14ac:dyDescent="0.25">
      <c r="A14" s="45">
        <v>41194</v>
      </c>
      <c r="B14">
        <v>65.474409712072216</v>
      </c>
    </row>
    <row r="15" spans="1:2" x14ac:dyDescent="0.25">
      <c r="A15" s="45">
        <v>41197</v>
      </c>
      <c r="B15">
        <v>65.915300843009078</v>
      </c>
    </row>
    <row r="16" spans="1:2" x14ac:dyDescent="0.25">
      <c r="A16" s="45">
        <v>41198</v>
      </c>
      <c r="B16">
        <v>66.755289600946938</v>
      </c>
    </row>
    <row r="17" spans="1:2" x14ac:dyDescent="0.25">
      <c r="A17" s="45">
        <v>41199</v>
      </c>
      <c r="B17">
        <v>67.547108663876003</v>
      </c>
    </row>
    <row r="18" spans="1:2" x14ac:dyDescent="0.25">
      <c r="A18" s="45">
        <v>41200</v>
      </c>
      <c r="B18">
        <v>68.104931905975661</v>
      </c>
    </row>
    <row r="19" spans="1:2" x14ac:dyDescent="0.25">
      <c r="A19" s="45">
        <v>41201</v>
      </c>
      <c r="B19">
        <v>68.288018283951786</v>
      </c>
    </row>
    <row r="20" spans="1:2" x14ac:dyDescent="0.25">
      <c r="A20" s="45">
        <v>41204</v>
      </c>
      <c r="B20">
        <v>66.069192209770137</v>
      </c>
    </row>
    <row r="21" spans="1:2" x14ac:dyDescent="0.25">
      <c r="A21" s="45">
        <v>41205</v>
      </c>
      <c r="B21">
        <v>64.262819790702551</v>
      </c>
    </row>
    <row r="22" spans="1:2" x14ac:dyDescent="0.25">
      <c r="A22" s="45">
        <v>41206</v>
      </c>
      <c r="B22">
        <v>61.961053776303189</v>
      </c>
    </row>
    <row r="23" spans="1:2" x14ac:dyDescent="0.25">
      <c r="A23" s="45">
        <v>41207</v>
      </c>
      <c r="B23">
        <v>59.413006990280827</v>
      </c>
    </row>
    <row r="24" spans="1:2" x14ac:dyDescent="0.25">
      <c r="A24" s="45">
        <v>41208</v>
      </c>
      <c r="B24">
        <v>56.898298638788312</v>
      </c>
    </row>
    <row r="25" spans="1:2" x14ac:dyDescent="0.25">
      <c r="A25" s="45">
        <v>41211</v>
      </c>
      <c r="B25">
        <v>53.237458409915703</v>
      </c>
    </row>
    <row r="26" spans="1:2" x14ac:dyDescent="0.25">
      <c r="A26" s="45">
        <v>41212</v>
      </c>
      <c r="B26">
        <v>53.223626782685741</v>
      </c>
    </row>
    <row r="27" spans="1:2" x14ac:dyDescent="0.25">
      <c r="A27" s="45">
        <v>41213</v>
      </c>
      <c r="B27">
        <v>54.331897915251922</v>
      </c>
    </row>
    <row r="28" spans="1:2" x14ac:dyDescent="0.25">
      <c r="A28" s="45">
        <v>41214</v>
      </c>
      <c r="B28">
        <v>56.382134845602614</v>
      </c>
    </row>
    <row r="29" spans="1:2" x14ac:dyDescent="0.25">
      <c r="A29" s="45">
        <v>41215</v>
      </c>
      <c r="B29">
        <v>59.041308268538067</v>
      </c>
    </row>
    <row r="30" spans="1:2" x14ac:dyDescent="0.25">
      <c r="A30" s="45">
        <v>41219</v>
      </c>
      <c r="B30">
        <v>67.369226388067332</v>
      </c>
    </row>
    <row r="31" spans="1:2" x14ac:dyDescent="0.25">
      <c r="A31" s="45">
        <v>41220</v>
      </c>
      <c r="B31">
        <v>69.144288776511289</v>
      </c>
    </row>
    <row r="32" spans="1:2" x14ac:dyDescent="0.25">
      <c r="A32" s="45">
        <v>41221</v>
      </c>
      <c r="B32">
        <v>70.291924697186943</v>
      </c>
    </row>
    <row r="33" spans="1:2" x14ac:dyDescent="0.25">
      <c r="A33" s="45">
        <v>41222</v>
      </c>
      <c r="B33">
        <v>70.793508819180545</v>
      </c>
    </row>
    <row r="34" spans="1:2" x14ac:dyDescent="0.25">
      <c r="A34" s="45">
        <v>41225</v>
      </c>
      <c r="B34">
        <v>69.811100824543999</v>
      </c>
    </row>
    <row r="35" spans="1:2" x14ac:dyDescent="0.25">
      <c r="A35" s="45">
        <v>41226</v>
      </c>
      <c r="B35">
        <v>68.507759589120468</v>
      </c>
    </row>
    <row r="36" spans="1:2" x14ac:dyDescent="0.25">
      <c r="A36" s="45">
        <v>41227</v>
      </c>
      <c r="B36">
        <v>66.931830850233922</v>
      </c>
    </row>
    <row r="37" spans="1:2" x14ac:dyDescent="0.25">
      <c r="A37" s="45">
        <v>41228</v>
      </c>
      <c r="B37">
        <v>65.37134481864048</v>
      </c>
    </row>
    <row r="38" spans="1:2" x14ac:dyDescent="0.25">
      <c r="A38" s="45">
        <v>41229</v>
      </c>
      <c r="B38">
        <v>64.163092720709912</v>
      </c>
    </row>
    <row r="39" spans="1:2" x14ac:dyDescent="0.25">
      <c r="A39" s="45">
        <v>41232</v>
      </c>
      <c r="B39">
        <v>63.385315277279766</v>
      </c>
    </row>
    <row r="40" spans="1:2" x14ac:dyDescent="0.25">
      <c r="A40" s="45">
        <v>41233</v>
      </c>
      <c r="B40">
        <v>64.108753166269238</v>
      </c>
    </row>
    <row r="41" spans="1:2" x14ac:dyDescent="0.25">
      <c r="A41" s="45">
        <v>41234</v>
      </c>
      <c r="B41">
        <v>64.418159412004655</v>
      </c>
    </row>
    <row r="42" spans="1:2" x14ac:dyDescent="0.25">
      <c r="A42" s="45">
        <v>41235</v>
      </c>
      <c r="B42">
        <v>63.894553185729151</v>
      </c>
    </row>
    <row r="43" spans="1:2" x14ac:dyDescent="0.25">
      <c r="A43" s="45">
        <v>41236</v>
      </c>
      <c r="B43">
        <v>62.272419067087881</v>
      </c>
    </row>
    <row r="44" spans="1:2" x14ac:dyDescent="0.25">
      <c r="A44" s="45">
        <v>41239</v>
      </c>
      <c r="B44">
        <v>54.431799236127802</v>
      </c>
    </row>
    <row r="45" spans="1:2" x14ac:dyDescent="0.25">
      <c r="A45" s="45">
        <v>41240</v>
      </c>
      <c r="B45">
        <v>50.792753712887723</v>
      </c>
    </row>
    <row r="46" spans="1:2" x14ac:dyDescent="0.25">
      <c r="A46" s="45">
        <v>41241</v>
      </c>
      <c r="B46">
        <v>47.730214570119912</v>
      </c>
    </row>
    <row r="47" spans="1:2" x14ac:dyDescent="0.25">
      <c r="A47" s="45">
        <v>41242</v>
      </c>
      <c r="B47">
        <v>45.563728228908872</v>
      </c>
    </row>
    <row r="48" spans="1:2" x14ac:dyDescent="0.25">
      <c r="A48" s="45">
        <v>41243</v>
      </c>
      <c r="B48">
        <v>44.439556787678171</v>
      </c>
    </row>
    <row r="49" spans="1:2" x14ac:dyDescent="0.25">
      <c r="A49" s="45">
        <v>41246</v>
      </c>
      <c r="B49">
        <v>45.446047004381754</v>
      </c>
    </row>
    <row r="50" spans="1:2" x14ac:dyDescent="0.25">
      <c r="A50" s="45">
        <v>41247</v>
      </c>
      <c r="B50">
        <v>47.549712903115463</v>
      </c>
    </row>
    <row r="51" spans="1:2" x14ac:dyDescent="0.25">
      <c r="A51" s="45">
        <v>41248</v>
      </c>
      <c r="B51">
        <v>50.205267762117387</v>
      </c>
    </row>
    <row r="52" spans="1:2" x14ac:dyDescent="0.25">
      <c r="A52" s="45">
        <v>41249</v>
      </c>
      <c r="B52">
        <v>52.987426523720465</v>
      </c>
    </row>
    <row r="53" spans="1:2" x14ac:dyDescent="0.25">
      <c r="A53" s="45">
        <v>41250</v>
      </c>
      <c r="B53">
        <v>55.429223324067493</v>
      </c>
    </row>
    <row r="54" spans="1:2" x14ac:dyDescent="0.25">
      <c r="A54" s="45">
        <v>41253</v>
      </c>
      <c r="B54">
        <v>57.269033600963553</v>
      </c>
    </row>
    <row r="55" spans="1:2" x14ac:dyDescent="0.25">
      <c r="A55" s="45">
        <v>41254</v>
      </c>
      <c r="B55">
        <v>56.347352107612949</v>
      </c>
    </row>
    <row r="56" spans="1:2" x14ac:dyDescent="0.25">
      <c r="A56" s="45">
        <v>41255</v>
      </c>
      <c r="B56">
        <v>54.436120843593265</v>
      </c>
    </row>
    <row r="57" spans="1:2" x14ac:dyDescent="0.25">
      <c r="A57" s="45">
        <v>41256</v>
      </c>
      <c r="B57">
        <v>51.764957668788192</v>
      </c>
    </row>
    <row r="58" spans="1:2" x14ac:dyDescent="0.25">
      <c r="A58" s="45">
        <v>41257</v>
      </c>
      <c r="B58">
        <v>48.722688240592952</v>
      </c>
    </row>
    <row r="59" spans="1:2" x14ac:dyDescent="0.25">
      <c r="A59" s="45">
        <v>41260</v>
      </c>
      <c r="B59">
        <v>41.694875369151845</v>
      </c>
    </row>
    <row r="60" spans="1:2" x14ac:dyDescent="0.25">
      <c r="A60" s="45">
        <v>41261</v>
      </c>
      <c r="B60">
        <v>39.857751740884751</v>
      </c>
    </row>
    <row r="61" spans="1:2" x14ac:dyDescent="0.25">
      <c r="A61" s="45">
        <v>41262</v>
      </c>
      <c r="B61">
        <v>38.174529716975371</v>
      </c>
    </row>
    <row r="62" spans="1:2" x14ac:dyDescent="0.25">
      <c r="A62" s="45">
        <v>41263</v>
      </c>
      <c r="B62">
        <v>36.327931980365676</v>
      </c>
    </row>
    <row r="63" spans="1:2" x14ac:dyDescent="0.25">
      <c r="A63" s="45">
        <v>41264</v>
      </c>
      <c r="B63">
        <v>33.971925801447306</v>
      </c>
    </row>
    <row r="64" spans="1:2" x14ac:dyDescent="0.25">
      <c r="A64" s="45">
        <v>41267</v>
      </c>
      <c r="B64">
        <v>25.178398159492211</v>
      </c>
    </row>
    <row r="65" spans="1:2" x14ac:dyDescent="0.25">
      <c r="A65" s="45">
        <v>41268</v>
      </c>
      <c r="B65">
        <v>20.835759002959964</v>
      </c>
    </row>
    <row r="66" spans="1:2" x14ac:dyDescent="0.25">
      <c r="A66" s="45">
        <v>41269</v>
      </c>
      <c r="B66">
        <v>18.861793525381962</v>
      </c>
    </row>
    <row r="67" spans="1:2" x14ac:dyDescent="0.25">
      <c r="A67" s="45">
        <v>41270</v>
      </c>
      <c r="B67">
        <v>19.468366673272612</v>
      </c>
    </row>
    <row r="68" spans="1:2" x14ac:dyDescent="0.25">
      <c r="A68" s="45">
        <v>41271</v>
      </c>
      <c r="B68">
        <v>22.747183553421255</v>
      </c>
    </row>
    <row r="69" spans="1:2" x14ac:dyDescent="0.25">
      <c r="A69" s="45">
        <v>41283</v>
      </c>
      <c r="B69">
        <v>72.062746303857466</v>
      </c>
    </row>
    <row r="70" spans="1:2" x14ac:dyDescent="0.25">
      <c r="A70" s="45">
        <v>41284</v>
      </c>
      <c r="B70">
        <v>76.479470303183646</v>
      </c>
    </row>
    <row r="71" spans="1:2" x14ac:dyDescent="0.25">
      <c r="A71" s="45">
        <v>41285</v>
      </c>
      <c r="B71">
        <v>80.224736986181171</v>
      </c>
    </row>
    <row r="72" spans="1:2" x14ac:dyDescent="0.25">
      <c r="A72" s="45">
        <v>41288</v>
      </c>
      <c r="B72">
        <v>88.048819858206002</v>
      </c>
    </row>
    <row r="73" spans="1:2" x14ac:dyDescent="0.25">
      <c r="A73" s="45">
        <v>41289</v>
      </c>
      <c r="B73">
        <v>88.941911022563815</v>
      </c>
    </row>
    <row r="74" spans="1:2" x14ac:dyDescent="0.25">
      <c r="A74" s="45">
        <v>41290</v>
      </c>
      <c r="B74">
        <v>89.465507378702455</v>
      </c>
    </row>
    <row r="75" spans="1:2" x14ac:dyDescent="0.25">
      <c r="A75" s="45">
        <v>41291</v>
      </c>
      <c r="B75">
        <v>89.278355088399621</v>
      </c>
    </row>
    <row r="76" spans="1:2" x14ac:dyDescent="0.25">
      <c r="A76" s="45">
        <v>41292</v>
      </c>
      <c r="B76">
        <v>88.638979714798566</v>
      </c>
    </row>
    <row r="77" spans="1:2" x14ac:dyDescent="0.25">
      <c r="A77" s="45">
        <v>41295</v>
      </c>
      <c r="B77">
        <v>86.502072161854386</v>
      </c>
    </row>
    <row r="78" spans="1:2" x14ac:dyDescent="0.25">
      <c r="A78" s="45">
        <v>41296</v>
      </c>
      <c r="B78">
        <v>85.234767195851788</v>
      </c>
    </row>
    <row r="79" spans="1:2" x14ac:dyDescent="0.25">
      <c r="A79" s="45">
        <v>41297</v>
      </c>
      <c r="B79">
        <v>83.342924581601508</v>
      </c>
    </row>
    <row r="80" spans="1:2" x14ac:dyDescent="0.25">
      <c r="A80" s="45">
        <v>41298</v>
      </c>
      <c r="B80">
        <v>80.874194968978443</v>
      </c>
    </row>
    <row r="81" spans="1:2" x14ac:dyDescent="0.25">
      <c r="A81" s="45">
        <v>41299</v>
      </c>
      <c r="B81">
        <v>77.974339973178132</v>
      </c>
    </row>
    <row r="82" spans="1:2" x14ac:dyDescent="0.25">
      <c r="A82" s="45">
        <v>41302</v>
      </c>
      <c r="B82">
        <v>71.96084570205889</v>
      </c>
    </row>
    <row r="83" spans="1:2" x14ac:dyDescent="0.25">
      <c r="A83" s="45">
        <v>41303</v>
      </c>
      <c r="B83">
        <v>70.770063629639466</v>
      </c>
    </row>
    <row r="84" spans="1:2" x14ac:dyDescent="0.25">
      <c r="A84" s="45">
        <v>41304</v>
      </c>
      <c r="B84">
        <v>70.989112932063236</v>
      </c>
    </row>
    <row r="85" spans="1:2" x14ac:dyDescent="0.25">
      <c r="A85" s="45">
        <v>41305</v>
      </c>
      <c r="B85">
        <v>72.570810001391209</v>
      </c>
    </row>
    <row r="86" spans="1:2" x14ac:dyDescent="0.25">
      <c r="A86" s="45">
        <v>41306</v>
      </c>
      <c r="B86">
        <v>75.207430258285797</v>
      </c>
    </row>
    <row r="87" spans="1:2" x14ac:dyDescent="0.25">
      <c r="A87" s="45">
        <v>41309</v>
      </c>
      <c r="B87">
        <v>82.941182064181902</v>
      </c>
    </row>
    <row r="88" spans="1:2" x14ac:dyDescent="0.25">
      <c r="A88" s="45">
        <v>41310</v>
      </c>
      <c r="B88">
        <v>85.980751643534177</v>
      </c>
    </row>
    <row r="89" spans="1:2" x14ac:dyDescent="0.25">
      <c r="A89" s="45">
        <v>41311</v>
      </c>
      <c r="B89">
        <v>88.648909024007153</v>
      </c>
    </row>
    <row r="90" spans="1:2" x14ac:dyDescent="0.25">
      <c r="A90" s="45">
        <v>41312</v>
      </c>
      <c r="B90">
        <v>90.778022006218379</v>
      </c>
    </row>
    <row r="91" spans="1:2" x14ac:dyDescent="0.25">
      <c r="A91" s="45">
        <v>41313</v>
      </c>
      <c r="B91">
        <v>92.28357012878368</v>
      </c>
    </row>
    <row r="92" spans="1:2" x14ac:dyDescent="0.25">
      <c r="A92" s="45">
        <v>41316</v>
      </c>
      <c r="B92">
        <v>93.993715562455776</v>
      </c>
    </row>
    <row r="93" spans="1:2" x14ac:dyDescent="0.25">
      <c r="A93" s="45">
        <v>41317</v>
      </c>
      <c r="B93">
        <v>93.699017320596127</v>
      </c>
    </row>
    <row r="94" spans="1:2" x14ac:dyDescent="0.25">
      <c r="A94" s="45">
        <v>41318</v>
      </c>
      <c r="B94">
        <v>92.864961762334119</v>
      </c>
    </row>
    <row r="95" spans="1:2" x14ac:dyDescent="0.25">
      <c r="A95" s="45">
        <v>41319</v>
      </c>
      <c r="B95">
        <v>91.552715603478362</v>
      </c>
    </row>
    <row r="96" spans="1:2" x14ac:dyDescent="0.25">
      <c r="A96" s="45">
        <v>41320</v>
      </c>
      <c r="B96">
        <v>89.940351513957495</v>
      </c>
    </row>
    <row r="97" spans="1:2" x14ac:dyDescent="0.25">
      <c r="A97" s="45">
        <v>41323</v>
      </c>
      <c r="B97">
        <v>85.578027544074729</v>
      </c>
    </row>
    <row r="98" spans="1:2" x14ac:dyDescent="0.25">
      <c r="A98" s="45">
        <v>41324</v>
      </c>
      <c r="B98">
        <v>83.968662107237648</v>
      </c>
    </row>
    <row r="99" spans="1:2" x14ac:dyDescent="0.25">
      <c r="A99" s="45">
        <v>41325</v>
      </c>
      <c r="B99">
        <v>82.42982182000469</v>
      </c>
    </row>
    <row r="100" spans="1:2" x14ac:dyDescent="0.25">
      <c r="A100" s="45">
        <v>41326</v>
      </c>
      <c r="B100">
        <v>81.031565358611729</v>
      </c>
    </row>
    <row r="101" spans="1:2" x14ac:dyDescent="0.25">
      <c r="A101" s="45">
        <v>41327</v>
      </c>
      <c r="B101">
        <v>79.811307109993308</v>
      </c>
    </row>
    <row r="102" spans="1:2" x14ac:dyDescent="0.25">
      <c r="A102" s="45">
        <v>41330</v>
      </c>
      <c r="B102">
        <v>77.356630364282964</v>
      </c>
    </row>
    <row r="103" spans="1:2" x14ac:dyDescent="0.25">
      <c r="A103" s="45">
        <v>41331</v>
      </c>
      <c r="B103">
        <v>76.895226449042383</v>
      </c>
    </row>
    <row r="104" spans="1:2" x14ac:dyDescent="0.25">
      <c r="A104" s="45">
        <v>41332</v>
      </c>
      <c r="B104">
        <v>76.821915701239604</v>
      </c>
    </row>
    <row r="105" spans="1:2" x14ac:dyDescent="0.25">
      <c r="A105" s="45">
        <v>41333</v>
      </c>
      <c r="B105">
        <v>77.13518537600622</v>
      </c>
    </row>
    <row r="106" spans="1:2" x14ac:dyDescent="0.25">
      <c r="A106" s="45">
        <v>41334</v>
      </c>
      <c r="B106">
        <v>77.750493014277978</v>
      </c>
    </row>
    <row r="107" spans="1:2" x14ac:dyDescent="0.25">
      <c r="A107" s="45">
        <v>41337</v>
      </c>
      <c r="B107">
        <v>79.275632005477249</v>
      </c>
    </row>
    <row r="108" spans="1:2" x14ac:dyDescent="0.25">
      <c r="A108" s="45">
        <v>41338</v>
      </c>
      <c r="B108">
        <v>79.716257727168653</v>
      </c>
    </row>
    <row r="109" spans="1:2" x14ac:dyDescent="0.25">
      <c r="A109" s="45">
        <v>41339</v>
      </c>
      <c r="B109">
        <v>80.016484181349099</v>
      </c>
    </row>
    <row r="110" spans="1:2" x14ac:dyDescent="0.25">
      <c r="A110" s="45">
        <v>41340</v>
      </c>
      <c r="B110">
        <v>80.216263876299891</v>
      </c>
    </row>
    <row r="111" spans="1:2" x14ac:dyDescent="0.25">
      <c r="A111" s="45">
        <v>41344</v>
      </c>
      <c r="B111">
        <v>81.273745422432526</v>
      </c>
    </row>
    <row r="112" spans="1:2" x14ac:dyDescent="0.25">
      <c r="A112" s="45">
        <v>41345</v>
      </c>
      <c r="B112">
        <v>81.768494179300731</v>
      </c>
    </row>
    <row r="113" spans="1:2" x14ac:dyDescent="0.25">
      <c r="A113" s="45">
        <v>41346</v>
      </c>
      <c r="B113">
        <v>82.238758672018363</v>
      </c>
    </row>
    <row r="114" spans="1:2" x14ac:dyDescent="0.25">
      <c r="A114" s="45">
        <v>41347</v>
      </c>
      <c r="B114">
        <v>82.569706111482276</v>
      </c>
    </row>
    <row r="115" spans="1:2" x14ac:dyDescent="0.25">
      <c r="A115" s="45">
        <v>41348</v>
      </c>
      <c r="B115">
        <v>82.704221987502478</v>
      </c>
    </row>
    <row r="116" spans="1:2" x14ac:dyDescent="0.25">
      <c r="A116" s="45">
        <v>41351</v>
      </c>
      <c r="B116">
        <v>81.654520094456302</v>
      </c>
    </row>
    <row r="117" spans="1:2" x14ac:dyDescent="0.25">
      <c r="A117" s="45">
        <v>41352</v>
      </c>
      <c r="B117">
        <v>80.945530002613339</v>
      </c>
    </row>
    <row r="118" spans="1:2" x14ac:dyDescent="0.25">
      <c r="A118" s="45">
        <v>41353</v>
      </c>
      <c r="B118">
        <v>79.705276918509199</v>
      </c>
    </row>
    <row r="119" spans="1:2" x14ac:dyDescent="0.25">
      <c r="A119" s="45">
        <v>41354</v>
      </c>
      <c r="B119">
        <v>77.856079503057344</v>
      </c>
    </row>
    <row r="120" spans="1:2" x14ac:dyDescent="0.25">
      <c r="A120" s="45">
        <v>41355</v>
      </c>
      <c r="B120">
        <v>75.42024847957066</v>
      </c>
    </row>
    <row r="121" spans="1:2" x14ac:dyDescent="0.25">
      <c r="A121" s="45">
        <v>41358</v>
      </c>
      <c r="B121">
        <v>68.089872641385185</v>
      </c>
    </row>
    <row r="122" spans="1:2" x14ac:dyDescent="0.25">
      <c r="A122" s="45">
        <v>41359</v>
      </c>
      <c r="B122">
        <v>65.336541215346173</v>
      </c>
    </row>
    <row r="123" spans="1:2" x14ac:dyDescent="0.25">
      <c r="A123" s="45">
        <v>41360</v>
      </c>
      <c r="B123">
        <v>63.456681166182946</v>
      </c>
    </row>
    <row r="124" spans="1:2" x14ac:dyDescent="0.25">
      <c r="A124" s="45">
        <v>41361</v>
      </c>
      <c r="B124">
        <v>62.720969010629027</v>
      </c>
    </row>
    <row r="125" spans="1:2" x14ac:dyDescent="0.25">
      <c r="A125" s="45">
        <v>41362</v>
      </c>
      <c r="B125">
        <v>63.186435402741935</v>
      </c>
    </row>
    <row r="126" spans="1:2" x14ac:dyDescent="0.25">
      <c r="A126" s="45">
        <v>41365</v>
      </c>
      <c r="B126">
        <v>67.099837723852986</v>
      </c>
    </row>
    <row r="127" spans="1:2" x14ac:dyDescent="0.25">
      <c r="A127" s="45">
        <v>41366</v>
      </c>
      <c r="B127">
        <v>69.378093208798887</v>
      </c>
    </row>
    <row r="128" spans="1:2" x14ac:dyDescent="0.25">
      <c r="A128" s="45">
        <v>41367</v>
      </c>
      <c r="B128">
        <v>71.421316833203988</v>
      </c>
    </row>
    <row r="129" spans="1:2" x14ac:dyDescent="0.25">
      <c r="A129" s="45">
        <v>41368</v>
      </c>
      <c r="B129">
        <v>73.024144634157437</v>
      </c>
    </row>
    <row r="130" spans="1:2" x14ac:dyDescent="0.25">
      <c r="A130" s="45">
        <v>41369</v>
      </c>
      <c r="B130">
        <v>74.050937285266542</v>
      </c>
    </row>
    <row r="131" spans="1:2" x14ac:dyDescent="0.25">
      <c r="A131" s="45">
        <v>41372</v>
      </c>
      <c r="B131">
        <v>74.751468374343943</v>
      </c>
    </row>
    <row r="132" spans="1:2" x14ac:dyDescent="0.25">
      <c r="A132" s="45">
        <v>41373</v>
      </c>
      <c r="B132">
        <v>74.436699283896317</v>
      </c>
    </row>
    <row r="133" spans="1:2" x14ac:dyDescent="0.25">
      <c r="A133" s="45">
        <v>41374</v>
      </c>
      <c r="B133">
        <v>73.72522800469055</v>
      </c>
    </row>
    <row r="134" spans="1:2" x14ac:dyDescent="0.25">
      <c r="A134" s="45">
        <v>41375</v>
      </c>
      <c r="B134">
        <v>72.579761822210187</v>
      </c>
    </row>
    <row r="135" spans="1:2" x14ac:dyDescent="0.25">
      <c r="A135" s="45">
        <v>41376</v>
      </c>
      <c r="B135">
        <v>71.07347054480384</v>
      </c>
    </row>
    <row r="136" spans="1:2" x14ac:dyDescent="0.25">
      <c r="A136" s="45">
        <v>41379</v>
      </c>
      <c r="B136">
        <v>66.595572953454152</v>
      </c>
    </row>
    <row r="137" spans="1:2" x14ac:dyDescent="0.25">
      <c r="A137" s="45">
        <v>41380</v>
      </c>
      <c r="B137">
        <v>65.115055226488295</v>
      </c>
    </row>
    <row r="138" spans="1:2" x14ac:dyDescent="0.25">
      <c r="A138" s="45">
        <v>41381</v>
      </c>
      <c r="B138">
        <v>63.72764687045234</v>
      </c>
    </row>
    <row r="139" spans="1:2" x14ac:dyDescent="0.25">
      <c r="A139" s="45">
        <v>41382</v>
      </c>
      <c r="B139">
        <v>62.363263656953187</v>
      </c>
    </row>
    <row r="140" spans="1:2" x14ac:dyDescent="0.25">
      <c r="A140" s="45">
        <v>41383</v>
      </c>
      <c r="B140">
        <v>60.997074996854565</v>
      </c>
    </row>
    <row r="141" spans="1:2" x14ac:dyDescent="0.25">
      <c r="A141" s="45">
        <v>41386</v>
      </c>
      <c r="B141">
        <v>55.175707375809495</v>
      </c>
    </row>
    <row r="142" spans="1:2" x14ac:dyDescent="0.25">
      <c r="A142" s="45">
        <v>41387</v>
      </c>
      <c r="B142">
        <v>52.191498115433355</v>
      </c>
    </row>
    <row r="143" spans="1:2" x14ac:dyDescent="0.25">
      <c r="A143" s="45">
        <v>41388</v>
      </c>
      <c r="B143">
        <v>48.745984199121139</v>
      </c>
    </row>
    <row r="144" spans="1:2" x14ac:dyDescent="0.25">
      <c r="A144" s="45">
        <v>41389</v>
      </c>
      <c r="B144">
        <v>44.728241512992732</v>
      </c>
    </row>
    <row r="145" spans="1:2" x14ac:dyDescent="0.25">
      <c r="A145" s="45">
        <v>41390</v>
      </c>
      <c r="B145">
        <v>41.33938933284611</v>
      </c>
    </row>
    <row r="146" spans="1:2" x14ac:dyDescent="0.25">
      <c r="A146" s="45">
        <v>41393</v>
      </c>
      <c r="B146">
        <v>37.742187644907993</v>
      </c>
    </row>
    <row r="147" spans="1:2" x14ac:dyDescent="0.25">
      <c r="A147" s="45">
        <v>41394</v>
      </c>
      <c r="B147">
        <v>37.636667311472436</v>
      </c>
    </row>
    <row r="148" spans="1:2" x14ac:dyDescent="0.25">
      <c r="A148" s="45">
        <v>41400</v>
      </c>
      <c r="B148">
        <v>41.797808984708581</v>
      </c>
    </row>
    <row r="149" spans="1:2" x14ac:dyDescent="0.25">
      <c r="A149" s="45">
        <v>41401</v>
      </c>
      <c r="B149">
        <v>43.655619857361238</v>
      </c>
    </row>
    <row r="150" spans="1:2" x14ac:dyDescent="0.25">
      <c r="A150" s="45">
        <v>41402</v>
      </c>
      <c r="B150">
        <v>45.506789122836125</v>
      </c>
    </row>
    <row r="151" spans="1:2" x14ac:dyDescent="0.25">
      <c r="A151" s="45">
        <v>41407</v>
      </c>
      <c r="B151">
        <v>52.456090576806915</v>
      </c>
    </row>
    <row r="152" spans="1:2" x14ac:dyDescent="0.25">
      <c r="A152" s="45">
        <v>41408</v>
      </c>
      <c r="B152">
        <v>53.757265129278778</v>
      </c>
    </row>
    <row r="153" spans="1:2" x14ac:dyDescent="0.25">
      <c r="A153" s="45">
        <v>41409</v>
      </c>
      <c r="B153">
        <v>54.235260591058065</v>
      </c>
    </row>
    <row r="154" spans="1:2" x14ac:dyDescent="0.25">
      <c r="A154" s="45">
        <v>41410</v>
      </c>
      <c r="B154">
        <v>54.186678028923303</v>
      </c>
    </row>
    <row r="155" spans="1:2" x14ac:dyDescent="0.25">
      <c r="A155" s="45">
        <v>41411</v>
      </c>
      <c r="B155">
        <v>53.732948239211659</v>
      </c>
    </row>
    <row r="156" spans="1:2" x14ac:dyDescent="0.25">
      <c r="A156" s="45">
        <v>41414</v>
      </c>
      <c r="B156">
        <v>53.001273396516488</v>
      </c>
    </row>
    <row r="157" spans="1:2" x14ac:dyDescent="0.25">
      <c r="A157" s="45">
        <v>41415</v>
      </c>
      <c r="B157">
        <v>52.768386567828315</v>
      </c>
    </row>
    <row r="158" spans="1:2" x14ac:dyDescent="0.25">
      <c r="A158" s="45">
        <v>41416</v>
      </c>
      <c r="B158">
        <v>52.520213220306609</v>
      </c>
    </row>
    <row r="159" spans="1:2" x14ac:dyDescent="0.25">
      <c r="A159" s="45">
        <v>41417</v>
      </c>
      <c r="B159">
        <v>52.225588157779541</v>
      </c>
    </row>
    <row r="160" spans="1:2" x14ac:dyDescent="0.25">
      <c r="A160" s="45">
        <v>41418</v>
      </c>
      <c r="B160">
        <v>51.877240722472735</v>
      </c>
    </row>
    <row r="161" spans="1:2" x14ac:dyDescent="0.25">
      <c r="A161" s="45">
        <v>41421</v>
      </c>
      <c r="B161">
        <v>50.968666924935242</v>
      </c>
    </row>
    <row r="162" spans="1:2" x14ac:dyDescent="0.25">
      <c r="A162" s="45">
        <v>41422</v>
      </c>
      <c r="B162">
        <v>50.630087237327906</v>
      </c>
    </row>
    <row r="163" spans="1:2" x14ac:dyDescent="0.25">
      <c r="A163" s="45">
        <v>41423</v>
      </c>
      <c r="B163">
        <v>50.411300291624556</v>
      </c>
    </row>
    <row r="164" spans="1:2" x14ac:dyDescent="0.25">
      <c r="A164" s="45">
        <v>41424</v>
      </c>
      <c r="B164">
        <v>50.362893304612058</v>
      </c>
    </row>
    <row r="165" spans="1:2" x14ac:dyDescent="0.25">
      <c r="A165" s="45">
        <v>41425</v>
      </c>
      <c r="B165">
        <v>50.481761073259598</v>
      </c>
    </row>
    <row r="166" spans="1:2" x14ac:dyDescent="0.25">
      <c r="A166" s="45">
        <v>41428</v>
      </c>
      <c r="B166">
        <v>52.350158895239929</v>
      </c>
    </row>
    <row r="167" spans="1:2" x14ac:dyDescent="0.25">
      <c r="A167" s="45">
        <v>41429</v>
      </c>
      <c r="B167">
        <v>53.75749177394863</v>
      </c>
    </row>
    <row r="168" spans="1:2" x14ac:dyDescent="0.25">
      <c r="A168" s="45">
        <v>41430</v>
      </c>
      <c r="B168">
        <v>55.658283253038448</v>
      </c>
    </row>
    <row r="169" spans="1:2" x14ac:dyDescent="0.25">
      <c r="A169" s="45">
        <v>41431</v>
      </c>
      <c r="B169">
        <v>57.950832062999154</v>
      </c>
    </row>
    <row r="170" spans="1:2" x14ac:dyDescent="0.25">
      <c r="A170" s="45">
        <v>41432</v>
      </c>
      <c r="B170">
        <v>60.273084703700292</v>
      </c>
    </row>
    <row r="171" spans="1:2" x14ac:dyDescent="0.25">
      <c r="A171" s="45">
        <v>41435</v>
      </c>
      <c r="B171">
        <v>63.577275642513101</v>
      </c>
    </row>
    <row r="172" spans="1:2" x14ac:dyDescent="0.25">
      <c r="A172" s="45">
        <v>41436</v>
      </c>
      <c r="B172">
        <v>63.778087976220128</v>
      </c>
    </row>
    <row r="173" spans="1:2" x14ac:dyDescent="0.25">
      <c r="A173" s="45">
        <v>41438</v>
      </c>
      <c r="B173">
        <v>62.029898623296788</v>
      </c>
    </row>
    <row r="174" spans="1:2" x14ac:dyDescent="0.25">
      <c r="A174" s="45">
        <v>41439</v>
      </c>
      <c r="B174">
        <v>59.937699855097392</v>
      </c>
    </row>
    <row r="175" spans="1:2" x14ac:dyDescent="0.25">
      <c r="A175" s="45">
        <v>41442</v>
      </c>
      <c r="B175">
        <v>53.196702414647859</v>
      </c>
    </row>
    <row r="176" spans="1:2" x14ac:dyDescent="0.25">
      <c r="A176" s="45">
        <v>41443</v>
      </c>
      <c r="B176">
        <v>50.721064316041584</v>
      </c>
    </row>
    <row r="177" spans="1:2" x14ac:dyDescent="0.25">
      <c r="A177" s="45">
        <v>41444</v>
      </c>
      <c r="B177">
        <v>48.725091034161828</v>
      </c>
    </row>
    <row r="178" spans="1:2" x14ac:dyDescent="0.25">
      <c r="A178" s="45">
        <v>41445</v>
      </c>
      <c r="B178">
        <v>47.226696882936224</v>
      </c>
    </row>
    <row r="179" spans="1:2" x14ac:dyDescent="0.25">
      <c r="A179" s="45">
        <v>41446</v>
      </c>
      <c r="B179">
        <v>45.999110598719327</v>
      </c>
    </row>
    <row r="180" spans="1:2" x14ac:dyDescent="0.25">
      <c r="A180" s="45">
        <v>41449</v>
      </c>
      <c r="B180">
        <v>42.968758307832253</v>
      </c>
    </row>
    <row r="181" spans="1:2" x14ac:dyDescent="0.25">
      <c r="A181" s="45">
        <v>41450</v>
      </c>
      <c r="B181">
        <v>42.135574114802651</v>
      </c>
    </row>
    <row r="182" spans="1:2" x14ac:dyDescent="0.25">
      <c r="A182" s="45">
        <v>41451</v>
      </c>
      <c r="B182">
        <v>42.238008907749261</v>
      </c>
    </row>
    <row r="183" spans="1:2" x14ac:dyDescent="0.25">
      <c r="A183" s="45">
        <v>41452</v>
      </c>
      <c r="B183">
        <v>43.469358887718563</v>
      </c>
    </row>
    <row r="184" spans="1:2" x14ac:dyDescent="0.25">
      <c r="A184" s="45">
        <v>41453</v>
      </c>
      <c r="B184">
        <v>45.770433414390034</v>
      </c>
    </row>
    <row r="185" spans="1:2" x14ac:dyDescent="0.25">
      <c r="A185" s="45">
        <v>41456</v>
      </c>
      <c r="B185">
        <v>53.074597298196444</v>
      </c>
    </row>
    <row r="186" spans="1:2" x14ac:dyDescent="0.25">
      <c r="A186" s="45">
        <v>41457</v>
      </c>
      <c r="B186">
        <v>55.777631235716171</v>
      </c>
    </row>
    <row r="187" spans="1:2" x14ac:dyDescent="0.25">
      <c r="A187" s="45">
        <v>41458</v>
      </c>
      <c r="B187">
        <v>57.864991578301634</v>
      </c>
    </row>
    <row r="188" spans="1:2" x14ac:dyDescent="0.25">
      <c r="A188" s="45">
        <v>41459</v>
      </c>
      <c r="B188">
        <v>59.278549188387316</v>
      </c>
    </row>
    <row r="189" spans="1:2" x14ac:dyDescent="0.25">
      <c r="A189" s="45">
        <v>41460</v>
      </c>
      <c r="B189">
        <v>60.080614087583605</v>
      </c>
    </row>
    <row r="190" spans="1:2" x14ac:dyDescent="0.25">
      <c r="A190" s="45">
        <v>41463</v>
      </c>
      <c r="B190">
        <v>60.412252687655709</v>
      </c>
    </row>
    <row r="191" spans="1:2" x14ac:dyDescent="0.25">
      <c r="A191" s="45">
        <v>41464</v>
      </c>
      <c r="B191">
        <v>59.627841071320596</v>
      </c>
    </row>
    <row r="192" spans="1:2" x14ac:dyDescent="0.25">
      <c r="A192" s="45">
        <v>41465</v>
      </c>
      <c r="B192">
        <v>58.235208642955243</v>
      </c>
    </row>
    <row r="193" spans="1:2" x14ac:dyDescent="0.25">
      <c r="A193" s="45">
        <v>41466</v>
      </c>
      <c r="B193">
        <v>56.377347985788425</v>
      </c>
    </row>
    <row r="194" spans="1:2" x14ac:dyDescent="0.25">
      <c r="A194" s="45">
        <v>41467</v>
      </c>
      <c r="B194">
        <v>54.318822114444608</v>
      </c>
    </row>
    <row r="195" spans="1:2" x14ac:dyDescent="0.25">
      <c r="A195" s="45">
        <v>41470</v>
      </c>
      <c r="B195">
        <v>50.226853017060485</v>
      </c>
    </row>
    <row r="196" spans="1:2" x14ac:dyDescent="0.25">
      <c r="A196" s="45">
        <v>41471</v>
      </c>
      <c r="B196">
        <v>49.445340424218678</v>
      </c>
    </row>
    <row r="197" spans="1:2" x14ac:dyDescent="0.25">
      <c r="A197" s="45">
        <v>41472</v>
      </c>
      <c r="B197">
        <v>48.938240941826919</v>
      </c>
    </row>
    <row r="198" spans="1:2" x14ac:dyDescent="0.25">
      <c r="A198" s="45">
        <v>41473</v>
      </c>
      <c r="B198">
        <v>48.515249529872342</v>
      </c>
    </row>
    <row r="199" spans="1:2" x14ac:dyDescent="0.25">
      <c r="A199" s="45">
        <v>41474</v>
      </c>
      <c r="B199">
        <v>47.970323103370603</v>
      </c>
    </row>
    <row r="200" spans="1:2" x14ac:dyDescent="0.25">
      <c r="A200" s="45">
        <v>41477</v>
      </c>
      <c r="B200">
        <v>44.568730020524953</v>
      </c>
    </row>
    <row r="201" spans="1:2" x14ac:dyDescent="0.25">
      <c r="A201" s="45">
        <v>41478</v>
      </c>
      <c r="B201">
        <v>42.656184147530169</v>
      </c>
    </row>
    <row r="202" spans="1:2" x14ac:dyDescent="0.25">
      <c r="A202" s="45">
        <v>41479</v>
      </c>
      <c r="B202">
        <v>40.891058210923617</v>
      </c>
    </row>
    <row r="203" spans="1:2" x14ac:dyDescent="0.25">
      <c r="A203" s="45">
        <v>41480</v>
      </c>
      <c r="B203">
        <v>39.63276136026245</v>
      </c>
    </row>
    <row r="204" spans="1:2" x14ac:dyDescent="0.25">
      <c r="A204" s="45">
        <v>41481</v>
      </c>
      <c r="B204">
        <v>39.131539094902365</v>
      </c>
    </row>
    <row r="205" spans="1:2" x14ac:dyDescent="0.25">
      <c r="A205" s="45">
        <v>41484</v>
      </c>
      <c r="B205">
        <v>41.372024127356738</v>
      </c>
    </row>
    <row r="206" spans="1:2" x14ac:dyDescent="0.25">
      <c r="A206" s="45">
        <v>41485</v>
      </c>
      <c r="B206">
        <v>43.387748486904073</v>
      </c>
    </row>
    <row r="207" spans="1:2" x14ac:dyDescent="0.25">
      <c r="A207" s="45">
        <v>41486</v>
      </c>
      <c r="B207">
        <v>45.655111527115842</v>
      </c>
    </row>
    <row r="208" spans="1:2" x14ac:dyDescent="0.25">
      <c r="A208" s="45">
        <v>41487</v>
      </c>
      <c r="B208">
        <v>47.905195510809193</v>
      </c>
    </row>
    <row r="209" spans="1:2" x14ac:dyDescent="0.25">
      <c r="A209" s="45">
        <v>41488</v>
      </c>
      <c r="B209">
        <v>49.865438207463576</v>
      </c>
    </row>
    <row r="210" spans="1:2" x14ac:dyDescent="0.25">
      <c r="A210" s="45">
        <v>41491</v>
      </c>
      <c r="B210">
        <v>53.349823042793012</v>
      </c>
    </row>
    <row r="211" spans="1:2" x14ac:dyDescent="0.25">
      <c r="A211" s="45">
        <v>41492</v>
      </c>
      <c r="B211">
        <v>54.09212184695474</v>
      </c>
    </row>
    <row r="212" spans="1:2" x14ac:dyDescent="0.25">
      <c r="A212" s="45">
        <v>41493</v>
      </c>
      <c r="B212">
        <v>54.555583141652811</v>
      </c>
    </row>
    <row r="213" spans="1:2" x14ac:dyDescent="0.25">
      <c r="A213" s="45">
        <v>41494</v>
      </c>
      <c r="B213">
        <v>54.704513387594545</v>
      </c>
    </row>
    <row r="214" spans="1:2" x14ac:dyDescent="0.25">
      <c r="A214" s="45">
        <v>41495</v>
      </c>
      <c r="B214">
        <v>54.571694894486527</v>
      </c>
    </row>
    <row r="215" spans="1:2" x14ac:dyDescent="0.25">
      <c r="A215" s="45">
        <v>41498</v>
      </c>
      <c r="B215">
        <v>54.135775611069882</v>
      </c>
    </row>
    <row r="216" spans="1:2" x14ac:dyDescent="0.25">
      <c r="A216" s="45">
        <v>41499</v>
      </c>
      <c r="B216">
        <v>54.073356023637814</v>
      </c>
    </row>
    <row r="217" spans="1:2" x14ac:dyDescent="0.25">
      <c r="A217" s="45">
        <v>41500</v>
      </c>
      <c r="B217">
        <v>54.12454264389487</v>
      </c>
    </row>
    <row r="218" spans="1:2" x14ac:dyDescent="0.25">
      <c r="A218" s="45">
        <v>41501</v>
      </c>
      <c r="B218">
        <v>54.193478599264594</v>
      </c>
    </row>
    <row r="219" spans="1:2" x14ac:dyDescent="0.25">
      <c r="A219" s="45">
        <v>41502</v>
      </c>
      <c r="B219">
        <v>54.204508303360079</v>
      </c>
    </row>
    <row r="220" spans="1:2" x14ac:dyDescent="0.25">
      <c r="A220" s="45">
        <v>41505</v>
      </c>
      <c r="B220">
        <v>52.215679074944852</v>
      </c>
    </row>
    <row r="221" spans="1:2" x14ac:dyDescent="0.25">
      <c r="A221" s="45">
        <v>41506</v>
      </c>
      <c r="B221">
        <v>50.633297793402917</v>
      </c>
    </row>
    <row r="222" spans="1:2" x14ac:dyDescent="0.25">
      <c r="A222" s="45">
        <v>41507</v>
      </c>
      <c r="B222">
        <v>48.440579470764987</v>
      </c>
    </row>
    <row r="223" spans="1:2" x14ac:dyDescent="0.25">
      <c r="A223" s="45">
        <v>41508</v>
      </c>
      <c r="B223">
        <v>45.878939066862984</v>
      </c>
    </row>
    <row r="224" spans="1:2" x14ac:dyDescent="0.25">
      <c r="A224" s="45">
        <v>41509</v>
      </c>
      <c r="B224">
        <v>43.237274893261777</v>
      </c>
    </row>
    <row r="225" spans="1:2" x14ac:dyDescent="0.25">
      <c r="A225" s="45">
        <v>41512</v>
      </c>
      <c r="B225">
        <v>38.663817119246772</v>
      </c>
    </row>
    <row r="226" spans="1:2" x14ac:dyDescent="0.25">
      <c r="A226" s="45">
        <v>41513</v>
      </c>
      <c r="B226">
        <v>38.125619876524617</v>
      </c>
    </row>
    <row r="227" spans="1:2" x14ac:dyDescent="0.25">
      <c r="A227" s="45">
        <v>41514</v>
      </c>
      <c r="B227">
        <v>38.529550000791929</v>
      </c>
    </row>
    <row r="228" spans="1:2" x14ac:dyDescent="0.25">
      <c r="A228" s="45">
        <v>41515</v>
      </c>
      <c r="B228">
        <v>39.730785897780734</v>
      </c>
    </row>
    <row r="229" spans="1:2" x14ac:dyDescent="0.25">
      <c r="A229" s="45">
        <v>41516</v>
      </c>
      <c r="B229">
        <v>41.435539896560641</v>
      </c>
    </row>
    <row r="230" spans="1:2" x14ac:dyDescent="0.25">
      <c r="A230" s="45">
        <v>41519</v>
      </c>
      <c r="B230">
        <v>44.999581638383468</v>
      </c>
    </row>
    <row r="231" spans="1:2" x14ac:dyDescent="0.25">
      <c r="A231" s="45">
        <v>41520</v>
      </c>
      <c r="B231">
        <v>45.928413309458129</v>
      </c>
    </row>
    <row r="232" spans="1:2" x14ac:dyDescent="0.25">
      <c r="A232" s="45">
        <v>41521</v>
      </c>
      <c r="B232">
        <v>46.431779625129657</v>
      </c>
    </row>
    <row r="233" spans="1:2" x14ac:dyDescent="0.25">
      <c r="A233" s="45">
        <v>41522</v>
      </c>
      <c r="B233">
        <v>46.555501350056971</v>
      </c>
    </row>
    <row r="234" spans="1:2" x14ac:dyDescent="0.25">
      <c r="A234" s="45">
        <v>41523</v>
      </c>
      <c r="B234">
        <v>46.399430585636736</v>
      </c>
    </row>
    <row r="235" spans="1:2" x14ac:dyDescent="0.25">
      <c r="A235" s="45">
        <v>41526</v>
      </c>
      <c r="B235">
        <v>45.953522252349472</v>
      </c>
    </row>
    <row r="236" spans="1:2" x14ac:dyDescent="0.25">
      <c r="A236" s="45">
        <v>41527</v>
      </c>
      <c r="B236">
        <v>45.709062056029921</v>
      </c>
    </row>
    <row r="237" spans="1:2" x14ac:dyDescent="0.25">
      <c r="A237" s="45">
        <v>41528</v>
      </c>
      <c r="B237">
        <v>45.519470037073816</v>
      </c>
    </row>
    <row r="238" spans="1:2" x14ac:dyDescent="0.25">
      <c r="A238" s="45">
        <v>41529</v>
      </c>
      <c r="B238">
        <v>45.420672482991158</v>
      </c>
    </row>
    <row r="239" spans="1:2" x14ac:dyDescent="0.25">
      <c r="A239" s="45">
        <v>41530</v>
      </c>
      <c r="B239">
        <v>45.469427712280165</v>
      </c>
    </row>
    <row r="240" spans="1:2" x14ac:dyDescent="0.25">
      <c r="A240" s="45">
        <v>41533</v>
      </c>
      <c r="B240">
        <v>45.743640554296391</v>
      </c>
    </row>
    <row r="241" spans="1:2" x14ac:dyDescent="0.25">
      <c r="A241" s="45">
        <v>41534</v>
      </c>
      <c r="B241">
        <v>45.971111542335663</v>
      </c>
    </row>
    <row r="242" spans="1:2" x14ac:dyDescent="0.25">
      <c r="A242" s="45">
        <v>41535</v>
      </c>
      <c r="B242">
        <v>45.633871499381335</v>
      </c>
    </row>
    <row r="243" spans="1:2" x14ac:dyDescent="0.25">
      <c r="A243" s="45">
        <v>41536</v>
      </c>
      <c r="B243">
        <v>44.524345390770641</v>
      </c>
    </row>
    <row r="244" spans="1:2" x14ac:dyDescent="0.25">
      <c r="A244" s="45">
        <v>41537</v>
      </c>
      <c r="B244">
        <v>42.585773213924746</v>
      </c>
    </row>
    <row r="245" spans="1:2" x14ac:dyDescent="0.25">
      <c r="A245" s="45">
        <v>41540</v>
      </c>
      <c r="B245">
        <v>36.117709105828226</v>
      </c>
    </row>
    <row r="246" spans="1:2" x14ac:dyDescent="0.25">
      <c r="A246" s="45">
        <v>41541</v>
      </c>
      <c r="B246">
        <v>33.682392578144494</v>
      </c>
    </row>
    <row r="247" spans="1:2" x14ac:dyDescent="0.25">
      <c r="A247" s="45">
        <v>41542</v>
      </c>
      <c r="B247">
        <v>32.455772166529819</v>
      </c>
    </row>
    <row r="248" spans="1:2" x14ac:dyDescent="0.25">
      <c r="A248" s="45">
        <v>41543</v>
      </c>
      <c r="B248">
        <v>31.821444580636449</v>
      </c>
    </row>
    <row r="249" spans="1:2" x14ac:dyDescent="0.25">
      <c r="A249" s="45">
        <v>41544</v>
      </c>
      <c r="B249">
        <v>32.174053972505284</v>
      </c>
    </row>
    <row r="250" spans="1:2" x14ac:dyDescent="0.25">
      <c r="A250" s="45">
        <v>41547</v>
      </c>
      <c r="B250">
        <v>34.49720580307536</v>
      </c>
    </row>
  </sheetData>
  <pageMargins left="0.7" right="0.7" top="0.75" bottom="0.75" header="0.3" footer="0.3"/>
  <pageSetup paperSize="9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1"/>
  <sheetViews>
    <sheetView topLeftCell="J19" zoomScale="85" zoomScaleNormal="85" workbookViewId="0">
      <selection activeCell="U31" sqref="U31"/>
    </sheetView>
  </sheetViews>
  <sheetFormatPr defaultRowHeight="15" x14ac:dyDescent="0.25"/>
  <cols>
    <col min="1" max="1" width="12.28515625" style="121" customWidth="1"/>
    <col min="2" max="2" width="14.140625" style="121" customWidth="1"/>
    <col min="3" max="3" width="16.42578125" style="121" customWidth="1"/>
    <col min="4" max="4" width="20.42578125" style="121" customWidth="1"/>
    <col min="5" max="5" width="20.7109375" style="121" customWidth="1"/>
    <col min="6" max="6" width="17.140625" style="121" customWidth="1"/>
    <col min="7" max="7" width="16.140625" style="121" customWidth="1"/>
    <col min="8" max="8" width="17.5703125" style="121" customWidth="1"/>
    <col min="9" max="9" width="18.7109375" style="121" customWidth="1"/>
    <col min="10" max="10" width="13.7109375" style="121" bestFit="1" customWidth="1"/>
    <col min="11" max="11" width="12.5703125" style="121" bestFit="1" customWidth="1"/>
    <col min="12" max="12" width="9.5703125" style="121" bestFit="1" customWidth="1"/>
    <col min="13" max="16" width="9.140625" style="121"/>
    <col min="17" max="17" width="9.140625" style="123"/>
    <col min="18" max="18" width="11.42578125" style="121" customWidth="1"/>
    <col min="19" max="16384" width="9.140625" style="121"/>
  </cols>
  <sheetData>
    <row r="1" spans="1:19" x14ac:dyDescent="0.25">
      <c r="Q1" s="121"/>
    </row>
    <row r="2" spans="1:19" ht="17.25" customHeight="1" x14ac:dyDescent="0.25">
      <c r="A2" s="161" t="s">
        <v>251</v>
      </c>
      <c r="Q2" s="121"/>
    </row>
    <row r="3" spans="1:19" ht="17.25" customHeight="1" x14ac:dyDescent="0.25">
      <c r="Q3" s="121"/>
    </row>
    <row r="4" spans="1:19" s="122" customFormat="1" ht="51" x14ac:dyDescent="0.25">
      <c r="A4" s="23" t="s">
        <v>252</v>
      </c>
      <c r="B4" s="162" t="s">
        <v>253</v>
      </c>
      <c r="C4" s="163" t="s">
        <v>254</v>
      </c>
      <c r="D4" s="163" t="s">
        <v>255</v>
      </c>
      <c r="E4" s="163" t="s">
        <v>256</v>
      </c>
      <c r="F4" s="163" t="s">
        <v>257</v>
      </c>
      <c r="G4" s="163" t="s">
        <v>258</v>
      </c>
      <c r="H4" s="163" t="s">
        <v>259</v>
      </c>
      <c r="I4" s="163" t="s">
        <v>260</v>
      </c>
    </row>
    <row r="5" spans="1:19" s="123" customFormat="1" x14ac:dyDescent="0.25">
      <c r="A5" s="119">
        <v>41183</v>
      </c>
      <c r="B5" s="120">
        <v>5.9250916347593199</v>
      </c>
      <c r="C5" s="120">
        <v>0.37523406126165276</v>
      </c>
      <c r="D5" s="120">
        <v>2.4897479200000001</v>
      </c>
      <c r="E5" s="120">
        <v>0.19451164173581548</v>
      </c>
      <c r="F5" s="120">
        <v>0.21913609427756703</v>
      </c>
      <c r="G5" s="120">
        <v>0.22094678874119603</v>
      </c>
      <c r="H5" s="46">
        <v>0.58337167581220695</v>
      </c>
      <c r="I5" s="46">
        <v>0.68643254352023442</v>
      </c>
      <c r="J5" s="124"/>
      <c r="K5" s="124"/>
      <c r="L5" s="124"/>
      <c r="M5" s="124"/>
      <c r="N5" s="124"/>
      <c r="O5" s="124"/>
      <c r="P5" s="124"/>
      <c r="Q5" s="124"/>
      <c r="R5" s="124"/>
      <c r="S5" s="124"/>
    </row>
    <row r="6" spans="1:19" x14ac:dyDescent="0.25">
      <c r="A6" s="45">
        <v>41184</v>
      </c>
      <c r="B6" s="46">
        <v>5.8579309125377153</v>
      </c>
      <c r="C6" s="46">
        <v>0.35819317175063614</v>
      </c>
      <c r="D6" s="46">
        <f>(D5+D7)/2</f>
        <v>1.2505739600000001</v>
      </c>
      <c r="E6" s="46">
        <v>0.19468696453236178</v>
      </c>
      <c r="F6" s="46">
        <v>0.20392681309050484</v>
      </c>
      <c r="G6" s="46">
        <v>0.21292087086021974</v>
      </c>
      <c r="H6" s="46">
        <v>0.59942394556246958</v>
      </c>
      <c r="I6" s="46">
        <v>0.69752504284308836</v>
      </c>
      <c r="J6" s="125"/>
      <c r="K6" s="125"/>
      <c r="L6" s="125"/>
      <c r="M6" s="125"/>
      <c r="N6" s="125"/>
      <c r="O6" s="125"/>
      <c r="P6" s="125"/>
      <c r="Q6" s="125"/>
      <c r="R6" s="125"/>
      <c r="S6" s="125"/>
    </row>
    <row r="7" spans="1:19" x14ac:dyDescent="0.25">
      <c r="A7" s="45">
        <v>41185</v>
      </c>
      <c r="B7" s="46">
        <v>5.5760035247663895</v>
      </c>
      <c r="C7" s="46">
        <v>0.3542976029288335</v>
      </c>
      <c r="D7" s="46">
        <v>1.14E-2</v>
      </c>
      <c r="E7" s="46">
        <v>0.19552461348525063</v>
      </c>
      <c r="F7" s="46">
        <v>0.21004455717052822</v>
      </c>
      <c r="G7" s="46">
        <v>0.18736236546609777</v>
      </c>
      <c r="H7" s="46">
        <v>0.58764424156777162</v>
      </c>
      <c r="I7" s="46">
        <v>0.6250310615812511</v>
      </c>
      <c r="J7" s="125"/>
      <c r="K7" s="125"/>
      <c r="L7" s="125"/>
      <c r="M7" s="125"/>
      <c r="N7" s="125"/>
      <c r="O7" s="125"/>
      <c r="P7" s="125"/>
      <c r="Q7" s="125"/>
      <c r="R7" s="125"/>
      <c r="S7" s="125"/>
    </row>
    <row r="8" spans="1:19" x14ac:dyDescent="0.25">
      <c r="A8" s="45">
        <v>41186</v>
      </c>
      <c r="B8" s="46">
        <v>5.6790264039724603</v>
      </c>
      <c r="C8" s="46">
        <v>0.30385221141273078</v>
      </c>
      <c r="D8" s="46">
        <v>0.21030000000000001</v>
      </c>
      <c r="E8" s="46">
        <v>0.19636368088577594</v>
      </c>
      <c r="F8" s="46">
        <v>0.20520941190014633</v>
      </c>
      <c r="G8" s="46">
        <v>0.1879741672283412</v>
      </c>
      <c r="H8" s="46">
        <v>0.55272080088319497</v>
      </c>
      <c r="I8" s="46">
        <v>0.66397901044467256</v>
      </c>
      <c r="J8" s="125"/>
      <c r="K8" s="125"/>
      <c r="L8" s="125"/>
      <c r="M8" s="125"/>
      <c r="N8" s="125"/>
      <c r="O8" s="125"/>
      <c r="P8" s="125"/>
      <c r="Q8" s="125"/>
      <c r="R8" s="125"/>
      <c r="S8" s="125"/>
    </row>
    <row r="9" spans="1:19" x14ac:dyDescent="0.25">
      <c r="A9" s="45">
        <v>41187</v>
      </c>
      <c r="B9" s="46">
        <v>5.6942676904412259</v>
      </c>
      <c r="C9" s="46">
        <v>0.30717636064739312</v>
      </c>
      <c r="D9" s="46">
        <v>0.5111</v>
      </c>
      <c r="E9" s="46">
        <v>0.19645998575752166</v>
      </c>
      <c r="F9" s="46">
        <v>0.20183980363453363</v>
      </c>
      <c r="G9" s="46">
        <v>0.18830868562797259</v>
      </c>
      <c r="H9" s="46">
        <v>0.58765864804041368</v>
      </c>
      <c r="I9" s="46">
        <v>0.73841804695524527</v>
      </c>
      <c r="J9" s="125"/>
      <c r="K9" s="125"/>
      <c r="L9" s="125"/>
      <c r="M9" s="125"/>
      <c r="N9" s="125"/>
      <c r="O9" s="125"/>
      <c r="P9" s="125"/>
      <c r="Q9" s="125"/>
      <c r="R9" s="125"/>
      <c r="S9" s="125"/>
    </row>
    <row r="10" spans="1:19" x14ac:dyDescent="0.25">
      <c r="A10" s="45">
        <v>41190</v>
      </c>
      <c r="B10" s="46">
        <v>5.7022539103310974</v>
      </c>
      <c r="C10" s="46">
        <v>0.30777109300345523</v>
      </c>
      <c r="D10" s="46">
        <v>2.6100000000000002E-2</v>
      </c>
      <c r="E10" s="46">
        <v>0.19687546842226755</v>
      </c>
      <c r="F10" s="46">
        <v>0.20242557401221012</v>
      </c>
      <c r="G10" s="46">
        <v>0.27706540890689363</v>
      </c>
      <c r="H10" s="46">
        <v>0.57005798377587857</v>
      </c>
      <c r="I10" s="46">
        <v>0.66338476438740757</v>
      </c>
      <c r="J10" s="125"/>
      <c r="K10" s="125"/>
      <c r="L10" s="125"/>
      <c r="M10" s="125"/>
      <c r="N10" s="125"/>
      <c r="O10" s="125"/>
      <c r="P10" s="125"/>
      <c r="Q10" s="125"/>
      <c r="R10" s="125"/>
      <c r="S10" s="125"/>
    </row>
    <row r="11" spans="1:19" x14ac:dyDescent="0.25">
      <c r="A11" s="45">
        <v>41191</v>
      </c>
      <c r="B11" s="46">
        <v>5.9521103373585929</v>
      </c>
      <c r="C11" s="46">
        <v>0.32791068084175279</v>
      </c>
      <c r="D11" s="46">
        <v>6.6814999999999998</v>
      </c>
      <c r="E11" s="46">
        <v>0.18627398474441903</v>
      </c>
      <c r="F11" s="46">
        <v>0.23929701113930057</v>
      </c>
      <c r="G11" s="46">
        <v>0.2248963275481945</v>
      </c>
      <c r="H11" s="46">
        <v>0.58079281341244537</v>
      </c>
      <c r="I11" s="46">
        <v>0.68661542307901791</v>
      </c>
      <c r="J11" s="125"/>
      <c r="K11" s="125"/>
      <c r="L11" s="125"/>
      <c r="M11" s="125"/>
      <c r="N11" s="125"/>
      <c r="O11" s="125"/>
      <c r="P11" s="125"/>
      <c r="Q11" s="125"/>
      <c r="R11" s="125"/>
      <c r="S11" s="125"/>
    </row>
    <row r="12" spans="1:19" x14ac:dyDescent="0.25">
      <c r="A12" s="45">
        <v>41192</v>
      </c>
      <c r="B12" s="46">
        <v>6.2462678518149746</v>
      </c>
      <c r="C12" s="46">
        <v>0.33045138753139353</v>
      </c>
      <c r="D12" s="46">
        <v>35.628755200000001</v>
      </c>
      <c r="E12" s="46">
        <v>0.19389638294652023</v>
      </c>
      <c r="F12" s="46">
        <v>0.21055838350188469</v>
      </c>
      <c r="G12" s="46">
        <v>0.19057448480989708</v>
      </c>
      <c r="H12" s="46">
        <v>0.62338978127104905</v>
      </c>
      <c r="I12" s="46">
        <v>0.73815500948315127</v>
      </c>
      <c r="J12" s="125"/>
      <c r="K12" s="125"/>
      <c r="L12" s="125"/>
      <c r="M12" s="125"/>
      <c r="N12" s="125"/>
      <c r="O12" s="125"/>
      <c r="P12" s="125"/>
      <c r="Q12" s="125"/>
      <c r="R12" s="125"/>
      <c r="S12" s="125"/>
    </row>
    <row r="13" spans="1:19" x14ac:dyDescent="0.25">
      <c r="A13" s="45">
        <v>41193</v>
      </c>
      <c r="B13" s="46">
        <v>6.3439137518695583</v>
      </c>
      <c r="C13" s="46">
        <v>0.34322449983838371</v>
      </c>
      <c r="D13" s="46">
        <v>4.9439700000000002</v>
      </c>
      <c r="E13" s="46">
        <v>0.18608616563107905</v>
      </c>
      <c r="F13" s="46">
        <v>0.22881431418208067</v>
      </c>
      <c r="G13" s="46">
        <v>0.19630294780180696</v>
      </c>
      <c r="H13" s="46">
        <v>0.63975161419909399</v>
      </c>
      <c r="I13" s="46">
        <v>0.73332059981427733</v>
      </c>
      <c r="J13" s="125"/>
      <c r="K13" s="125"/>
      <c r="L13" s="125"/>
      <c r="M13" s="125"/>
      <c r="N13" s="125"/>
      <c r="O13" s="125"/>
      <c r="P13" s="125"/>
      <c r="Q13" s="125"/>
      <c r="R13" s="125"/>
      <c r="S13" s="125"/>
    </row>
    <row r="14" spans="1:19" x14ac:dyDescent="0.25">
      <c r="A14" s="45">
        <v>41194</v>
      </c>
      <c r="B14" s="46">
        <v>6.2948310468978272</v>
      </c>
      <c r="C14" s="46">
        <v>0.3494752488429671</v>
      </c>
      <c r="D14" s="46">
        <v>1.0960999999999999</v>
      </c>
      <c r="E14" s="46">
        <v>0.1901701274119284</v>
      </c>
      <c r="F14" s="46">
        <v>0.22258570741441336</v>
      </c>
      <c r="G14" s="46">
        <v>0.20961197298959289</v>
      </c>
      <c r="H14" s="46">
        <v>0.66139563652445399</v>
      </c>
      <c r="I14" s="46">
        <v>0.77651755509555098</v>
      </c>
      <c r="J14" s="125"/>
      <c r="K14" s="125"/>
      <c r="L14" s="125"/>
      <c r="M14" s="125"/>
      <c r="N14" s="125"/>
      <c r="O14" s="125"/>
      <c r="P14" s="125"/>
      <c r="Q14" s="125"/>
      <c r="R14" s="125"/>
      <c r="S14" s="125"/>
    </row>
    <row r="15" spans="1:19" x14ac:dyDescent="0.25">
      <c r="A15" s="45">
        <v>41197</v>
      </c>
      <c r="B15" s="46">
        <v>6.3717220934899776</v>
      </c>
      <c r="C15" s="46">
        <v>0.35450764892283043</v>
      </c>
      <c r="D15" s="46">
        <v>2.9411999999999998</v>
      </c>
      <c r="E15" s="46">
        <v>0.18788970682391148</v>
      </c>
      <c r="F15" s="46">
        <v>0.21028335018720642</v>
      </c>
      <c r="G15" s="46">
        <v>0.22219383722437699</v>
      </c>
      <c r="H15" s="46">
        <v>0.577677943825465</v>
      </c>
      <c r="I15" s="46">
        <v>0.70530543667317014</v>
      </c>
      <c r="J15" s="125"/>
      <c r="K15" s="125"/>
      <c r="L15" s="125"/>
      <c r="M15" s="125"/>
      <c r="N15" s="125"/>
      <c r="O15" s="125"/>
      <c r="P15" s="125"/>
      <c r="Q15" s="125"/>
      <c r="R15" s="125"/>
      <c r="S15" s="125"/>
    </row>
    <row r="16" spans="1:19" x14ac:dyDescent="0.25">
      <c r="A16" s="45">
        <v>41198</v>
      </c>
      <c r="B16" s="46">
        <v>6.3066348188774866</v>
      </c>
      <c r="C16" s="46">
        <v>0.37120400754600391</v>
      </c>
      <c r="D16" s="46">
        <v>6.8193000000000001</v>
      </c>
      <c r="E16" s="46">
        <v>0.18899611031998165</v>
      </c>
      <c r="F16" s="46">
        <v>0.21397222589815601</v>
      </c>
      <c r="G16" s="46">
        <v>0.22547919852942117</v>
      </c>
      <c r="H16" s="46">
        <v>0.63645917504545912</v>
      </c>
      <c r="I16" s="46">
        <v>0.736048979055825</v>
      </c>
      <c r="J16" s="125"/>
      <c r="K16" s="125"/>
      <c r="L16" s="125"/>
      <c r="M16" s="125"/>
      <c r="N16" s="125"/>
      <c r="O16" s="125"/>
      <c r="P16" s="125"/>
      <c r="Q16" s="125"/>
      <c r="R16" s="125"/>
      <c r="S16" s="125"/>
    </row>
    <row r="17" spans="1:19" x14ac:dyDescent="0.25">
      <c r="A17" s="45">
        <v>41199</v>
      </c>
      <c r="B17" s="46">
        <v>6.1511274401583842</v>
      </c>
      <c r="C17" s="46">
        <v>0.37614038366577091</v>
      </c>
      <c r="D17" s="46">
        <v>4.8331</v>
      </c>
      <c r="E17" s="46">
        <v>0.19042255838361455</v>
      </c>
      <c r="F17" s="46">
        <v>0.21451894704104169</v>
      </c>
      <c r="G17" s="46">
        <v>0.19700674754614342</v>
      </c>
      <c r="H17" s="46">
        <v>0.62331254538125425</v>
      </c>
      <c r="I17" s="46">
        <v>0.70410942010531774</v>
      </c>
      <c r="J17" s="125"/>
      <c r="K17" s="125"/>
      <c r="L17" s="125"/>
      <c r="M17" s="125"/>
      <c r="N17" s="125"/>
      <c r="O17" s="125"/>
      <c r="P17" s="125"/>
      <c r="Q17" s="125"/>
      <c r="R17" s="125"/>
      <c r="S17" s="125"/>
    </row>
    <row r="18" spans="1:19" x14ac:dyDescent="0.25">
      <c r="A18" s="45">
        <v>41200</v>
      </c>
      <c r="B18" s="46">
        <v>5.8743441482239147</v>
      </c>
      <c r="C18" s="46">
        <v>0.390986227068638</v>
      </c>
      <c r="D18" s="46">
        <v>4.7331000000000003</v>
      </c>
      <c r="E18" s="46">
        <v>0.19079063224705839</v>
      </c>
      <c r="F18" s="46">
        <v>0.19746968477267235</v>
      </c>
      <c r="G18" s="46">
        <v>0.18968249504400109</v>
      </c>
      <c r="H18" s="46">
        <v>0.58237834580362213</v>
      </c>
      <c r="I18" s="46">
        <v>0.6396385996964733</v>
      </c>
      <c r="J18" s="125"/>
      <c r="K18" s="125"/>
      <c r="L18" s="125"/>
      <c r="M18" s="125"/>
      <c r="N18" s="125"/>
      <c r="O18" s="125"/>
      <c r="P18" s="125"/>
      <c r="Q18" s="125"/>
      <c r="R18" s="125"/>
      <c r="S18" s="125"/>
    </row>
    <row r="19" spans="1:19" x14ac:dyDescent="0.25">
      <c r="A19" s="45">
        <v>41201</v>
      </c>
      <c r="B19" s="46">
        <v>5.8066824726104178</v>
      </c>
      <c r="C19" s="46">
        <v>0.38695871516369762</v>
      </c>
      <c r="D19" s="46">
        <v>4.4898999999999996</v>
      </c>
      <c r="E19" s="46">
        <v>0.19691721673876572</v>
      </c>
      <c r="F19" s="46">
        <v>0.20785265896644636</v>
      </c>
      <c r="G19" s="46">
        <v>0.18867606947927051</v>
      </c>
      <c r="H19" s="46">
        <v>0.59410666739434248</v>
      </c>
      <c r="I19" s="46">
        <v>0.70232448109738099</v>
      </c>
      <c r="J19" s="125"/>
      <c r="K19" s="125"/>
      <c r="L19" s="125"/>
      <c r="M19" s="125"/>
      <c r="N19" s="125"/>
      <c r="O19" s="125"/>
      <c r="P19" s="125"/>
      <c r="Q19" s="125"/>
      <c r="R19" s="125"/>
      <c r="S19" s="125"/>
    </row>
    <row r="20" spans="1:19" x14ac:dyDescent="0.25">
      <c r="A20" s="45">
        <v>41204</v>
      </c>
      <c r="B20" s="46">
        <v>6.1764945951499497</v>
      </c>
      <c r="C20" s="46">
        <v>0.38617586314035579</v>
      </c>
      <c r="D20" s="46">
        <v>13.443270120000001</v>
      </c>
      <c r="E20" s="46">
        <v>0.20136397630488467</v>
      </c>
      <c r="F20" s="46">
        <v>0.2039540518083208</v>
      </c>
      <c r="G20" s="46">
        <v>0.20169366554739518</v>
      </c>
      <c r="H20" s="46">
        <v>0.56717069294306799</v>
      </c>
      <c r="I20" s="46">
        <v>0.67064186238538526</v>
      </c>
      <c r="J20" s="125"/>
      <c r="K20" s="125"/>
      <c r="L20" s="125"/>
      <c r="M20" s="125"/>
      <c r="N20" s="125"/>
      <c r="O20" s="125"/>
      <c r="P20" s="125"/>
      <c r="Q20" s="125"/>
      <c r="R20" s="125"/>
      <c r="S20" s="125"/>
    </row>
    <row r="21" spans="1:19" x14ac:dyDescent="0.25">
      <c r="A21" s="45">
        <v>41205</v>
      </c>
      <c r="B21" s="46">
        <v>6.2922751720216858</v>
      </c>
      <c r="C21" s="46">
        <v>0.39386484053336651</v>
      </c>
      <c r="D21" s="46">
        <v>2.7413000000000003</v>
      </c>
      <c r="E21" s="46">
        <v>0.2078166217097821</v>
      </c>
      <c r="F21" s="46">
        <v>0.20024407282563259</v>
      </c>
      <c r="G21" s="46">
        <v>0.1940420454739121</v>
      </c>
      <c r="H21" s="46">
        <v>0.56885969796179814</v>
      </c>
      <c r="I21" s="46">
        <v>0.78268235853106938</v>
      </c>
      <c r="J21" s="125"/>
      <c r="K21" s="125"/>
      <c r="L21" s="125"/>
      <c r="M21" s="125"/>
      <c r="N21" s="125"/>
      <c r="O21" s="125"/>
      <c r="P21" s="125"/>
      <c r="Q21" s="125"/>
      <c r="R21" s="125"/>
      <c r="S21" s="125"/>
    </row>
    <row r="22" spans="1:19" x14ac:dyDescent="0.25">
      <c r="A22" s="45">
        <v>41206</v>
      </c>
      <c r="B22" s="46">
        <v>6.3343017731703073</v>
      </c>
      <c r="C22" s="46">
        <v>0.39125078078116021</v>
      </c>
      <c r="D22" s="46">
        <v>1.3517999999999999</v>
      </c>
      <c r="E22" s="46">
        <v>0.20629532407526752</v>
      </c>
      <c r="F22" s="46">
        <v>0.19280637647836973</v>
      </c>
      <c r="G22" s="46">
        <v>0.21376833090624259</v>
      </c>
      <c r="H22" s="46">
        <v>0.5969454437194982</v>
      </c>
      <c r="I22" s="46">
        <v>0.63905765884652355</v>
      </c>
      <c r="J22" s="125"/>
      <c r="K22" s="125"/>
      <c r="L22" s="125"/>
      <c r="M22" s="125"/>
      <c r="N22" s="125"/>
      <c r="O22" s="125"/>
      <c r="P22" s="125"/>
      <c r="Q22" s="125"/>
      <c r="R22" s="125"/>
      <c r="S22" s="125"/>
    </row>
    <row r="23" spans="1:19" x14ac:dyDescent="0.25">
      <c r="A23" s="45">
        <v>41207</v>
      </c>
      <c r="B23" s="46">
        <v>6.4818167818153452</v>
      </c>
      <c r="C23" s="46">
        <v>0.36580368678480879</v>
      </c>
      <c r="D23" s="46">
        <v>42.234547259999999</v>
      </c>
      <c r="E23" s="46">
        <v>0.21085844278077337</v>
      </c>
      <c r="F23" s="46">
        <v>0.21352732206479963</v>
      </c>
      <c r="G23" s="46">
        <v>0.31279771717212812</v>
      </c>
      <c r="H23" s="46">
        <v>0.67003424801050793</v>
      </c>
      <c r="I23" s="46">
        <v>0.65761377648314212</v>
      </c>
      <c r="J23" s="125"/>
      <c r="K23" s="125"/>
      <c r="L23" s="125"/>
      <c r="M23" s="125"/>
      <c r="N23" s="125"/>
      <c r="O23" s="125"/>
      <c r="P23" s="125"/>
      <c r="Q23" s="125"/>
      <c r="R23" s="125"/>
      <c r="S23" s="125"/>
    </row>
    <row r="24" spans="1:19" x14ac:dyDescent="0.25">
      <c r="A24" s="45">
        <v>41208</v>
      </c>
      <c r="B24" s="46">
        <v>6.4301184989638305</v>
      </c>
      <c r="C24" s="46">
        <v>0.41672832515630154</v>
      </c>
      <c r="D24" s="46">
        <v>0.67659999999999998</v>
      </c>
      <c r="E24" s="46">
        <v>0.2180911442967739</v>
      </c>
      <c r="F24" s="46">
        <v>0.21605696602325222</v>
      </c>
      <c r="G24" s="46">
        <v>0.30793959779748892</v>
      </c>
      <c r="H24" s="46">
        <v>0.64175890039840533</v>
      </c>
      <c r="I24" s="46">
        <v>0.66582531440130444</v>
      </c>
      <c r="J24" s="125"/>
      <c r="K24" s="125"/>
      <c r="L24" s="125"/>
      <c r="M24" s="125"/>
      <c r="N24" s="125"/>
      <c r="O24" s="125"/>
      <c r="P24" s="125"/>
      <c r="Q24" s="125"/>
      <c r="R24" s="125"/>
      <c r="S24" s="125"/>
    </row>
    <row r="25" spans="1:19" x14ac:dyDescent="0.25">
      <c r="A25" s="45">
        <v>41211</v>
      </c>
      <c r="B25" s="46">
        <v>6.3994199744901845</v>
      </c>
      <c r="C25" s="46">
        <v>0.42383866832773692</v>
      </c>
      <c r="D25" s="46">
        <v>13.621471830000001</v>
      </c>
      <c r="E25" s="46">
        <v>0.26392947396906408</v>
      </c>
      <c r="F25" s="46">
        <v>0.2348102692961854</v>
      </c>
      <c r="G25" s="46">
        <v>0.34404399140129699</v>
      </c>
      <c r="H25" s="46">
        <v>0.63866956879701375</v>
      </c>
      <c r="I25" s="46">
        <v>0.69333581893196705</v>
      </c>
      <c r="J25" s="125"/>
      <c r="K25" s="125"/>
      <c r="L25" s="125"/>
      <c r="M25" s="125"/>
      <c r="N25" s="125"/>
      <c r="O25" s="125"/>
      <c r="P25" s="125"/>
      <c r="Q25" s="125"/>
      <c r="R25" s="125"/>
      <c r="S25" s="125"/>
    </row>
    <row r="26" spans="1:19" x14ac:dyDescent="0.25">
      <c r="A26" s="45">
        <v>41212</v>
      </c>
      <c r="B26" s="46">
        <v>6.4343461479582835</v>
      </c>
      <c r="C26" s="46">
        <v>0.4424696273234402</v>
      </c>
      <c r="D26" s="46">
        <v>11.453605680000001</v>
      </c>
      <c r="E26" s="46">
        <v>0.26208589325590681</v>
      </c>
      <c r="F26" s="46">
        <v>0.23011067223311207</v>
      </c>
      <c r="G26" s="46">
        <v>0.33200643798555562</v>
      </c>
      <c r="H26" s="46">
        <v>0.5992273039541488</v>
      </c>
      <c r="I26" s="46">
        <v>0.64184638998417454</v>
      </c>
      <c r="J26" s="125"/>
      <c r="K26" s="125"/>
      <c r="L26" s="125"/>
      <c r="M26" s="125"/>
      <c r="N26" s="125"/>
      <c r="O26" s="125"/>
      <c r="P26" s="125"/>
      <c r="Q26" s="125"/>
      <c r="R26" s="125"/>
      <c r="S26" s="125"/>
    </row>
    <row r="27" spans="1:19" x14ac:dyDescent="0.25">
      <c r="A27" s="45">
        <v>41213</v>
      </c>
      <c r="B27" s="46">
        <v>6.6070833861348666</v>
      </c>
      <c r="C27" s="46">
        <v>0.43978080239160799</v>
      </c>
      <c r="D27" s="46">
        <v>33.344993959999996</v>
      </c>
      <c r="E27" s="46">
        <v>0.26225634536889253</v>
      </c>
      <c r="F27" s="46">
        <v>0.19325214064401761</v>
      </c>
      <c r="G27" s="46">
        <v>0.26556542439781061</v>
      </c>
      <c r="H27" s="46">
        <v>0.60478001424465355</v>
      </c>
      <c r="I27" s="46">
        <v>0.576427672089595</v>
      </c>
      <c r="J27" s="125"/>
      <c r="K27" s="125"/>
      <c r="L27" s="125"/>
      <c r="M27" s="125"/>
      <c r="N27" s="125"/>
      <c r="O27" s="125"/>
      <c r="P27" s="125"/>
      <c r="Q27" s="125"/>
      <c r="R27" s="125"/>
      <c r="S27" s="125"/>
    </row>
    <row r="28" spans="1:19" x14ac:dyDescent="0.25">
      <c r="A28" s="45">
        <v>41214</v>
      </c>
      <c r="B28" s="46">
        <v>6.4166950417633206</v>
      </c>
      <c r="C28" s="46">
        <v>0.40808260694029475</v>
      </c>
      <c r="D28" s="46">
        <v>18.825780000000002</v>
      </c>
      <c r="E28" s="46">
        <v>0.26073618278742905</v>
      </c>
      <c r="F28" s="46">
        <v>0.19545431634011473</v>
      </c>
      <c r="G28" s="46">
        <v>0.27405248374291191</v>
      </c>
      <c r="H28" s="46">
        <v>0.57204182924328573</v>
      </c>
      <c r="I28" s="46">
        <v>0.65833617875868211</v>
      </c>
      <c r="J28" s="125"/>
      <c r="K28" s="125"/>
      <c r="L28" s="125"/>
      <c r="M28" s="125"/>
      <c r="N28" s="125"/>
      <c r="O28" s="125"/>
      <c r="P28" s="125"/>
      <c r="Q28" s="125"/>
      <c r="R28" s="125"/>
      <c r="S28" s="125"/>
    </row>
    <row r="29" spans="1:19" x14ac:dyDescent="0.25">
      <c r="A29" s="45">
        <v>41215</v>
      </c>
      <c r="B29" s="46">
        <v>6.1466129790739465</v>
      </c>
      <c r="C29" s="46">
        <v>0.40284935798690902</v>
      </c>
      <c r="D29" s="46">
        <v>8.6099999999999996E-2</v>
      </c>
      <c r="E29" s="46">
        <v>0.26582032700147329</v>
      </c>
      <c r="F29" s="46">
        <v>0.20763515033788252</v>
      </c>
      <c r="G29" s="46">
        <v>0.24461031845641679</v>
      </c>
      <c r="H29" s="46">
        <v>0.5646455928313362</v>
      </c>
      <c r="I29" s="46">
        <v>0.65763935575130694</v>
      </c>
      <c r="J29" s="125"/>
      <c r="K29" s="125"/>
      <c r="L29" s="125"/>
      <c r="M29" s="125"/>
      <c r="N29" s="125"/>
      <c r="O29" s="125"/>
      <c r="P29" s="125"/>
      <c r="Q29" s="125"/>
      <c r="R29" s="125"/>
      <c r="S29" s="125"/>
    </row>
    <row r="30" spans="1:19" x14ac:dyDescent="0.25">
      <c r="A30" s="45">
        <v>41219</v>
      </c>
      <c r="B30" s="46">
        <v>6.1504066327223033</v>
      </c>
      <c r="C30" s="46">
        <v>0.38552800536532655</v>
      </c>
      <c r="D30" s="46">
        <v>6.7799999999999999E-2</v>
      </c>
      <c r="E30" s="46">
        <v>0.27126772239204433</v>
      </c>
      <c r="F30" s="46">
        <v>0.19118008276432541</v>
      </c>
      <c r="G30" s="46">
        <v>0.21941057596112748</v>
      </c>
      <c r="H30" s="46">
        <v>0.58147836560771071</v>
      </c>
      <c r="I30" s="46">
        <v>0.6760563038222448</v>
      </c>
      <c r="J30" s="125"/>
      <c r="K30" s="125"/>
      <c r="L30" s="125"/>
      <c r="M30" s="125"/>
      <c r="N30" s="125"/>
      <c r="O30" s="125"/>
      <c r="P30" s="125"/>
      <c r="Q30" s="125"/>
      <c r="R30" s="125"/>
      <c r="S30" s="125"/>
    </row>
    <row r="31" spans="1:19" x14ac:dyDescent="0.25">
      <c r="A31" s="45">
        <v>41220</v>
      </c>
      <c r="B31" s="46">
        <v>5.9535594933842972</v>
      </c>
      <c r="C31" s="46">
        <v>0.37326111549182078</v>
      </c>
      <c r="D31" s="46">
        <v>9.1999999999999998E-3</v>
      </c>
      <c r="E31" s="46">
        <v>0.25636414552947739</v>
      </c>
      <c r="F31" s="46">
        <v>0.21013359642437163</v>
      </c>
      <c r="G31" s="46">
        <v>0.21995839146707657</v>
      </c>
      <c r="H31" s="46">
        <v>0.60257838094142868</v>
      </c>
      <c r="I31" s="46">
        <v>0.74688438462784401</v>
      </c>
      <c r="J31" s="125"/>
      <c r="K31" s="125"/>
      <c r="L31" s="125"/>
      <c r="M31" s="125"/>
      <c r="N31" s="125"/>
      <c r="O31" s="125"/>
      <c r="P31" s="125"/>
      <c r="Q31" s="125"/>
      <c r="R31" s="125"/>
      <c r="S31" s="125"/>
    </row>
    <row r="32" spans="1:19" x14ac:dyDescent="0.25">
      <c r="A32" s="45">
        <v>41221</v>
      </c>
      <c r="B32" s="46">
        <v>5.7244592302213855</v>
      </c>
      <c r="C32" s="46">
        <v>0.37486778977282026</v>
      </c>
      <c r="D32" s="46">
        <f>(D31+D33)/2</f>
        <v>4.5177999999999994</v>
      </c>
      <c r="E32" s="46">
        <v>0.26433219874016423</v>
      </c>
      <c r="F32" s="46">
        <v>0.20392981213078673</v>
      </c>
      <c r="G32" s="46">
        <v>0.20966107333887665</v>
      </c>
      <c r="H32" s="46">
        <v>0.57212122610741212</v>
      </c>
      <c r="I32" s="46">
        <v>0.73111118744937165</v>
      </c>
      <c r="J32" s="125"/>
      <c r="K32" s="125"/>
      <c r="L32" s="125"/>
      <c r="M32" s="125"/>
      <c r="N32" s="125"/>
      <c r="O32" s="125"/>
      <c r="P32" s="125"/>
      <c r="Q32" s="125"/>
      <c r="R32" s="125"/>
      <c r="S32" s="125"/>
    </row>
    <row r="33" spans="1:19" x14ac:dyDescent="0.25">
      <c r="A33" s="45">
        <v>41222</v>
      </c>
      <c r="B33" s="46">
        <v>5.6617355342688374</v>
      </c>
      <c r="C33" s="46">
        <v>0.36725568450613161</v>
      </c>
      <c r="D33" s="46">
        <v>9.0263999999999989</v>
      </c>
      <c r="E33" s="46">
        <v>0.26011753498017698</v>
      </c>
      <c r="F33" s="46">
        <v>0.19482290774895544</v>
      </c>
      <c r="G33" s="46">
        <v>0.18035735218606255</v>
      </c>
      <c r="H33" s="46">
        <v>0.56125136150738753</v>
      </c>
      <c r="I33" s="46">
        <v>0.70527337676378699</v>
      </c>
      <c r="J33" s="125"/>
      <c r="K33" s="125"/>
      <c r="L33" s="125"/>
      <c r="M33" s="125"/>
      <c r="N33" s="125"/>
      <c r="O33" s="125"/>
      <c r="P33" s="125"/>
      <c r="Q33" s="125"/>
      <c r="R33" s="125"/>
      <c r="S33" s="125"/>
    </row>
    <row r="34" spans="1:19" x14ac:dyDescent="0.25">
      <c r="A34" s="45">
        <v>41225</v>
      </c>
      <c r="B34" s="46">
        <v>5.8683486269166174</v>
      </c>
      <c r="C34" s="46">
        <v>0.34121915044940609</v>
      </c>
      <c r="D34" s="46">
        <v>2.0853999999999999</v>
      </c>
      <c r="E34" s="46">
        <v>0.25683335586338896</v>
      </c>
      <c r="F34" s="46">
        <v>0.16443514769906745</v>
      </c>
      <c r="G34" s="46">
        <v>0.23165436592356445</v>
      </c>
      <c r="H34" s="46">
        <v>0.62919056433586495</v>
      </c>
      <c r="I34" s="46">
        <v>0.6748405632056671</v>
      </c>
      <c r="J34" s="125"/>
      <c r="K34" s="125"/>
      <c r="L34" s="125"/>
      <c r="M34" s="125"/>
      <c r="N34" s="125"/>
      <c r="O34" s="125"/>
      <c r="P34" s="125"/>
      <c r="Q34" s="125"/>
      <c r="R34" s="125"/>
      <c r="S34" s="125"/>
    </row>
    <row r="35" spans="1:19" x14ac:dyDescent="0.25">
      <c r="A35" s="45">
        <v>41226</v>
      </c>
      <c r="B35" s="46">
        <v>6.0665676249530636</v>
      </c>
      <c r="C35" s="46">
        <v>0.34999379676638503</v>
      </c>
      <c r="D35" s="46">
        <v>0.95494254000000001</v>
      </c>
      <c r="E35" s="46">
        <v>0.25689449744291359</v>
      </c>
      <c r="F35" s="46">
        <v>0.19101905180973852</v>
      </c>
      <c r="G35" s="46">
        <v>0.19232133056244502</v>
      </c>
      <c r="H35" s="46">
        <v>0.58395245785991257</v>
      </c>
      <c r="I35" s="46">
        <v>0.67434945440994276</v>
      </c>
      <c r="J35" s="125"/>
      <c r="K35" s="125"/>
      <c r="L35" s="125"/>
      <c r="M35" s="125"/>
      <c r="N35" s="125"/>
      <c r="O35" s="125"/>
      <c r="P35" s="125"/>
      <c r="Q35" s="125"/>
      <c r="R35" s="125"/>
      <c r="S35" s="125"/>
    </row>
    <row r="36" spans="1:19" x14ac:dyDescent="0.25">
      <c r="A36" s="45">
        <v>41227</v>
      </c>
      <c r="B36" s="46">
        <v>6.3464846416301972</v>
      </c>
      <c r="C36" s="46">
        <v>0.34956020954632622</v>
      </c>
      <c r="D36" s="46">
        <v>3.6876651200000001</v>
      </c>
      <c r="E36" s="46">
        <v>0.25340332658928144</v>
      </c>
      <c r="F36" s="46">
        <v>0.19976359197018129</v>
      </c>
      <c r="G36" s="46">
        <v>0.2186470389319656</v>
      </c>
      <c r="H36" s="46">
        <v>0.63085203590282601</v>
      </c>
      <c r="I36" s="46">
        <v>0.82392234685965848</v>
      </c>
      <c r="J36" s="125"/>
      <c r="K36" s="125"/>
      <c r="L36" s="125"/>
      <c r="M36" s="125"/>
      <c r="N36" s="125"/>
      <c r="O36" s="125"/>
      <c r="P36" s="125"/>
      <c r="Q36" s="125"/>
      <c r="R36" s="125"/>
      <c r="S36" s="125"/>
    </row>
    <row r="37" spans="1:19" x14ac:dyDescent="0.25">
      <c r="A37" s="45">
        <v>41228</v>
      </c>
      <c r="B37" s="46">
        <v>6.4271309019476943</v>
      </c>
      <c r="C37" s="46">
        <v>0.37326041068417831</v>
      </c>
      <c r="D37" s="46">
        <v>3.4023699999999999</v>
      </c>
      <c r="E37" s="46">
        <v>0.25724233751517755</v>
      </c>
      <c r="F37" s="46">
        <v>0.19810768096521239</v>
      </c>
      <c r="G37" s="46">
        <v>0.24127502930984654</v>
      </c>
      <c r="H37" s="46">
        <v>0.6560314162675891</v>
      </c>
      <c r="I37" s="46">
        <v>0.78184915483677819</v>
      </c>
      <c r="J37" s="125"/>
      <c r="K37" s="125"/>
      <c r="L37" s="125"/>
      <c r="M37" s="125"/>
      <c r="N37" s="125"/>
      <c r="O37" s="125"/>
      <c r="P37" s="125"/>
      <c r="Q37" s="125"/>
      <c r="R37" s="125"/>
      <c r="S37" s="125"/>
    </row>
    <row r="38" spans="1:19" x14ac:dyDescent="0.25">
      <c r="A38" s="45">
        <v>41229</v>
      </c>
      <c r="B38" s="46">
        <v>6.2578749762910029</v>
      </c>
      <c r="C38" s="46">
        <v>0.38988867635333557</v>
      </c>
      <c r="D38" s="46">
        <v>0.11609999999999999</v>
      </c>
      <c r="E38" s="46">
        <v>0.25127158591810883</v>
      </c>
      <c r="F38" s="46">
        <v>0.19141162505855547</v>
      </c>
      <c r="G38" s="46">
        <v>0.27034551267521151</v>
      </c>
      <c r="H38" s="46">
        <v>0.67153798843637114</v>
      </c>
      <c r="I38" s="46">
        <v>0.75869422206088533</v>
      </c>
      <c r="J38" s="125"/>
      <c r="K38" s="125"/>
      <c r="L38" s="125"/>
      <c r="M38" s="125"/>
      <c r="N38" s="125"/>
      <c r="O38" s="125"/>
      <c r="P38" s="125"/>
      <c r="Q38" s="125"/>
      <c r="R38" s="125"/>
      <c r="S38" s="125"/>
    </row>
    <row r="39" spans="1:19" x14ac:dyDescent="0.25">
      <c r="A39" s="45">
        <v>41232</v>
      </c>
      <c r="B39" s="46">
        <v>6.2140070028618517</v>
      </c>
      <c r="C39" s="46">
        <v>0.4134477593387712</v>
      </c>
      <c r="D39" s="46">
        <v>0.37810000000000005</v>
      </c>
      <c r="E39" s="46">
        <v>0.252058118524076</v>
      </c>
      <c r="F39" s="46">
        <v>0.18422205942505876</v>
      </c>
      <c r="G39" s="46">
        <v>0.2747390003281826</v>
      </c>
      <c r="H39" s="46">
        <v>0.57578787825590927</v>
      </c>
      <c r="I39" s="46">
        <v>0.69287700786656126</v>
      </c>
      <c r="J39" s="125"/>
      <c r="K39" s="125"/>
      <c r="L39" s="125"/>
      <c r="M39" s="125"/>
      <c r="N39" s="125"/>
      <c r="O39" s="125"/>
      <c r="P39" s="125"/>
      <c r="Q39" s="125"/>
      <c r="R39" s="125"/>
      <c r="S39" s="125"/>
    </row>
    <row r="40" spans="1:19" x14ac:dyDescent="0.25">
      <c r="A40" s="45">
        <v>41233</v>
      </c>
      <c r="B40" s="46">
        <v>6.2057742164012213</v>
      </c>
      <c r="C40" s="46">
        <v>0.41103402809915884</v>
      </c>
      <c r="D40" s="46">
        <v>0.35570000000000002</v>
      </c>
      <c r="E40" s="46">
        <v>0.24832696189102044</v>
      </c>
      <c r="F40" s="46">
        <v>0.20109840297900369</v>
      </c>
      <c r="G40" s="46">
        <v>0.29013799952838148</v>
      </c>
      <c r="H40" s="46">
        <v>0.66401791892489159</v>
      </c>
      <c r="I40" s="46">
        <v>0.86497440360541722</v>
      </c>
      <c r="J40" s="125"/>
      <c r="K40" s="125"/>
      <c r="L40" s="125"/>
      <c r="M40" s="125"/>
      <c r="N40" s="125"/>
      <c r="O40" s="125"/>
      <c r="P40" s="125"/>
      <c r="Q40" s="125"/>
      <c r="R40" s="125"/>
      <c r="S40" s="125"/>
    </row>
    <row r="41" spans="1:19" x14ac:dyDescent="0.25">
      <c r="A41" s="45">
        <v>41234</v>
      </c>
      <c r="B41" s="46">
        <v>6.0620413913633726</v>
      </c>
      <c r="C41" s="46">
        <v>0.41926103887793098</v>
      </c>
      <c r="D41" s="46">
        <v>1.5270999999999999</v>
      </c>
      <c r="E41" s="46">
        <v>0.25064753924683036</v>
      </c>
      <c r="F41" s="46">
        <v>0.18810290071398644</v>
      </c>
      <c r="G41" s="46">
        <v>0.20518042770550893</v>
      </c>
      <c r="H41" s="46">
        <v>0.65986632858055849</v>
      </c>
      <c r="I41" s="46">
        <v>0.84021407601926545</v>
      </c>
      <c r="J41" s="125"/>
      <c r="K41" s="125"/>
      <c r="L41" s="125"/>
      <c r="M41" s="125"/>
      <c r="N41" s="125"/>
      <c r="O41" s="125"/>
      <c r="P41" s="125"/>
      <c r="Q41" s="125"/>
      <c r="R41" s="125"/>
      <c r="S41" s="125"/>
    </row>
    <row r="42" spans="1:19" x14ac:dyDescent="0.25">
      <c r="A42" s="45">
        <v>41235</v>
      </c>
      <c r="B42" s="46">
        <v>5.9195019699448421</v>
      </c>
      <c r="C42" s="46">
        <v>0.40453340448466074</v>
      </c>
      <c r="D42" s="46">
        <f>(D41+D43)/2</f>
        <v>1.4274499999999999</v>
      </c>
      <c r="E42" s="46">
        <v>0.25434528083171815</v>
      </c>
      <c r="F42" s="46">
        <v>0.16380956905458607</v>
      </c>
      <c r="G42" s="46">
        <v>0.24745105137359064</v>
      </c>
      <c r="H42" s="46">
        <v>0.5802706063972547</v>
      </c>
      <c r="I42" s="46">
        <v>0.68841784056974908</v>
      </c>
      <c r="J42" s="125"/>
      <c r="K42" s="125"/>
      <c r="L42" s="125"/>
      <c r="M42" s="125"/>
      <c r="N42" s="125"/>
      <c r="O42" s="125"/>
      <c r="P42" s="125"/>
      <c r="Q42" s="125"/>
      <c r="R42" s="125"/>
      <c r="S42" s="125"/>
    </row>
    <row r="43" spans="1:19" x14ac:dyDescent="0.25">
      <c r="A43" s="45">
        <v>41236</v>
      </c>
      <c r="B43" s="46">
        <v>5.9973619503571127</v>
      </c>
      <c r="C43" s="46">
        <v>0.40482877109483328</v>
      </c>
      <c r="D43" s="46">
        <v>1.3277999999999999</v>
      </c>
      <c r="E43" s="46">
        <v>0.13768281834579676</v>
      </c>
      <c r="F43" s="46">
        <v>0.18439330135587084</v>
      </c>
      <c r="G43" s="46">
        <v>0.21930021585390747</v>
      </c>
      <c r="H43" s="46">
        <v>0.5768966746001698</v>
      </c>
      <c r="I43" s="46">
        <v>0.83192042776049269</v>
      </c>
      <c r="J43" s="125"/>
      <c r="K43" s="125"/>
      <c r="L43" s="125"/>
      <c r="M43" s="125"/>
      <c r="N43" s="125"/>
      <c r="O43" s="125"/>
      <c r="P43" s="125"/>
      <c r="Q43" s="125"/>
      <c r="R43" s="125"/>
      <c r="S43" s="125"/>
    </row>
    <row r="44" spans="1:19" x14ac:dyDescent="0.25">
      <c r="A44" s="45">
        <v>41239</v>
      </c>
      <c r="B44" s="46">
        <v>6.3685757154828382</v>
      </c>
      <c r="C44" s="46">
        <v>0.41713118849431741</v>
      </c>
      <c r="D44" s="46">
        <v>9.5213673100000005</v>
      </c>
      <c r="E44" s="46">
        <v>0.13787811616932077</v>
      </c>
      <c r="F44" s="46">
        <v>0.22909525489950833</v>
      </c>
      <c r="G44" s="46">
        <v>0.31061646457480913</v>
      </c>
      <c r="H44" s="46">
        <v>0.67861701271764752</v>
      </c>
      <c r="I44" s="46">
        <v>0.8195858190659232</v>
      </c>
      <c r="J44" s="125"/>
      <c r="K44" s="125"/>
      <c r="L44" s="125"/>
      <c r="M44" s="125"/>
      <c r="N44" s="125"/>
      <c r="O44" s="125"/>
      <c r="P44" s="125"/>
      <c r="Q44" s="125"/>
      <c r="R44" s="125"/>
      <c r="S44" s="125"/>
    </row>
    <row r="45" spans="1:19" x14ac:dyDescent="0.25">
      <c r="A45" s="45">
        <v>41240</v>
      </c>
      <c r="B45" s="46">
        <v>6.4608597892678423</v>
      </c>
      <c r="C45" s="46">
        <v>0.47436000282446805</v>
      </c>
      <c r="D45" s="46">
        <v>8.0552074099999995</v>
      </c>
      <c r="E45" s="46">
        <v>0.14546661471614142</v>
      </c>
      <c r="F45" s="46">
        <v>0.20782374603335971</v>
      </c>
      <c r="G45" s="46">
        <v>0.30665415157671339</v>
      </c>
      <c r="H45" s="46">
        <v>0.62220055105603889</v>
      </c>
      <c r="I45" s="46">
        <v>0.84593471907302187</v>
      </c>
      <c r="J45" s="125"/>
      <c r="K45" s="125"/>
      <c r="L45" s="125"/>
      <c r="M45" s="125"/>
      <c r="N45" s="125"/>
      <c r="O45" s="125"/>
      <c r="P45" s="125"/>
      <c r="Q45" s="125"/>
      <c r="R45" s="125"/>
      <c r="S45" s="125"/>
    </row>
    <row r="46" spans="1:19" x14ac:dyDescent="0.25">
      <c r="A46" s="45">
        <v>41241</v>
      </c>
      <c r="B46" s="46">
        <v>6.501693499013629</v>
      </c>
      <c r="C46" s="46">
        <v>0.46543382286435603</v>
      </c>
      <c r="D46" s="46">
        <v>47.027214800000003</v>
      </c>
      <c r="E46" s="46">
        <v>0.14712599668472515</v>
      </c>
      <c r="F46" s="46">
        <v>0.2039044429865933</v>
      </c>
      <c r="G46" s="46">
        <v>0.32884310073117651</v>
      </c>
      <c r="H46" s="46">
        <v>0.73772670314463218</v>
      </c>
      <c r="I46" s="46">
        <v>0.90669505930613226</v>
      </c>
      <c r="J46" s="125"/>
      <c r="K46" s="125"/>
      <c r="L46" s="125"/>
      <c r="M46" s="125"/>
      <c r="N46" s="125"/>
      <c r="O46" s="125"/>
      <c r="P46" s="125"/>
      <c r="Q46" s="125"/>
      <c r="R46" s="125"/>
      <c r="S46" s="125"/>
    </row>
    <row r="47" spans="1:19" x14ac:dyDescent="0.25">
      <c r="A47" s="45">
        <v>41242</v>
      </c>
      <c r="B47" s="46">
        <v>6.4592829740431652</v>
      </c>
      <c r="C47" s="46">
        <v>0.47787211151491815</v>
      </c>
      <c r="D47" s="46">
        <v>10.20904</v>
      </c>
      <c r="E47" s="46">
        <v>0.14596582934822999</v>
      </c>
      <c r="F47" s="46">
        <v>0.23970851513967842</v>
      </c>
      <c r="G47" s="46">
        <v>0.34488978955312416</v>
      </c>
      <c r="H47" s="46">
        <v>0.70986565091503517</v>
      </c>
      <c r="I47" s="46">
        <v>0.88129833524157808</v>
      </c>
      <c r="J47" s="125"/>
      <c r="K47" s="125"/>
      <c r="L47" s="125"/>
      <c r="M47" s="125"/>
      <c r="N47" s="125"/>
      <c r="O47" s="125"/>
      <c r="P47" s="125"/>
      <c r="Q47" s="125"/>
      <c r="R47" s="125"/>
      <c r="S47" s="125"/>
    </row>
    <row r="48" spans="1:19" x14ac:dyDescent="0.25">
      <c r="A48" s="45">
        <v>41243</v>
      </c>
      <c r="B48" s="46">
        <v>6.4860102065131064</v>
      </c>
      <c r="C48" s="46">
        <v>0.49589435618096661</v>
      </c>
      <c r="D48" s="46">
        <v>12.854339449999999</v>
      </c>
      <c r="E48" s="46">
        <v>0.14422934188379855</v>
      </c>
      <c r="F48" s="46">
        <v>0.2183938596409733</v>
      </c>
      <c r="G48" s="46">
        <v>0.31886820243499087</v>
      </c>
      <c r="H48" s="46">
        <v>0.66174667358680594</v>
      </c>
      <c r="I48" s="46">
        <v>0.84036065845361185</v>
      </c>
      <c r="J48" s="125"/>
      <c r="K48" s="125"/>
      <c r="L48" s="125"/>
      <c r="M48" s="125"/>
      <c r="N48" s="125"/>
      <c r="O48" s="125"/>
      <c r="P48" s="125"/>
      <c r="Q48" s="125"/>
      <c r="R48" s="125"/>
      <c r="S48" s="125"/>
    </row>
    <row r="49" spans="1:19" x14ac:dyDescent="0.25">
      <c r="A49" s="45">
        <v>41246</v>
      </c>
      <c r="B49" s="46">
        <v>6.4640361527258143</v>
      </c>
      <c r="C49" s="46">
        <v>0.48062270804395374</v>
      </c>
      <c r="D49" s="46">
        <v>27.734505850000001</v>
      </c>
      <c r="E49" s="46">
        <v>0.14644379324966672</v>
      </c>
      <c r="F49" s="46">
        <v>0.21779795349299261</v>
      </c>
      <c r="G49" s="46">
        <v>0.32306899820842178</v>
      </c>
      <c r="H49" s="46">
        <v>0.69315114954573487</v>
      </c>
      <c r="I49" s="46">
        <v>0.90223417452992616</v>
      </c>
      <c r="J49" s="125"/>
      <c r="K49" s="125"/>
      <c r="L49" s="125"/>
      <c r="M49" s="125"/>
      <c r="N49" s="125"/>
      <c r="O49" s="125"/>
      <c r="P49" s="125"/>
      <c r="Q49" s="125"/>
      <c r="R49" s="125"/>
      <c r="S49" s="125"/>
    </row>
    <row r="50" spans="1:19" x14ac:dyDescent="0.25">
      <c r="A50" s="45">
        <v>41247</v>
      </c>
      <c r="B50" s="46">
        <v>6.526238195044173</v>
      </c>
      <c r="C50" s="46">
        <v>0.45865989237675903</v>
      </c>
      <c r="D50" s="46">
        <v>134.83674999999999</v>
      </c>
      <c r="E50" s="46">
        <v>0.14517967400254228</v>
      </c>
      <c r="F50" s="46">
        <v>0.28738589691761401</v>
      </c>
      <c r="G50" s="46">
        <v>0.34049176678569676</v>
      </c>
      <c r="H50" s="46">
        <v>0.72357562091529615</v>
      </c>
      <c r="I50" s="46">
        <v>0.84995629907979964</v>
      </c>
      <c r="J50" s="125"/>
      <c r="K50" s="125"/>
      <c r="L50" s="125"/>
      <c r="M50" s="125"/>
      <c r="N50" s="125"/>
      <c r="O50" s="125"/>
      <c r="P50" s="125"/>
      <c r="Q50" s="125"/>
      <c r="R50" s="125"/>
      <c r="S50" s="125"/>
    </row>
    <row r="51" spans="1:19" x14ac:dyDescent="0.25">
      <c r="A51" s="45">
        <v>41248</v>
      </c>
      <c r="B51" s="46">
        <v>6.5656812765038239</v>
      </c>
      <c r="C51" s="46">
        <v>0.47298823673368606</v>
      </c>
      <c r="D51" s="46">
        <v>0.52429999999999999</v>
      </c>
      <c r="E51" s="46">
        <v>0.1464371285135242</v>
      </c>
      <c r="F51" s="46">
        <v>0.21887077126402538</v>
      </c>
      <c r="G51" s="46">
        <v>0.29177221965602224</v>
      </c>
      <c r="H51" s="46">
        <v>0.6858359772020266</v>
      </c>
      <c r="I51" s="46">
        <v>0.83756461506274704</v>
      </c>
      <c r="J51" s="125"/>
      <c r="K51" s="125"/>
      <c r="L51" s="125"/>
      <c r="M51" s="125"/>
      <c r="N51" s="125"/>
      <c r="O51" s="125"/>
      <c r="P51" s="125"/>
      <c r="Q51" s="125"/>
      <c r="R51" s="125"/>
      <c r="S51" s="125"/>
    </row>
    <row r="52" spans="1:19" x14ac:dyDescent="0.25">
      <c r="A52" s="45">
        <v>41249</v>
      </c>
      <c r="B52" s="46">
        <v>6.3945113527115236</v>
      </c>
      <c r="C52" s="46">
        <v>0.41326092061167496</v>
      </c>
      <c r="D52" s="46">
        <v>0.2853</v>
      </c>
      <c r="E52" s="46">
        <v>0.14850158101660149</v>
      </c>
      <c r="F52" s="46">
        <v>0.18945350660118532</v>
      </c>
      <c r="G52" s="46">
        <v>0.25920995902905336</v>
      </c>
      <c r="H52" s="46">
        <v>0.75155879276478754</v>
      </c>
      <c r="I52" s="46">
        <v>0.97419320817525112</v>
      </c>
      <c r="J52" s="125"/>
      <c r="K52" s="125"/>
      <c r="L52" s="125"/>
      <c r="M52" s="125"/>
      <c r="N52" s="125"/>
      <c r="O52" s="125"/>
      <c r="P52" s="125"/>
      <c r="Q52" s="125"/>
      <c r="R52" s="125"/>
      <c r="S52" s="125"/>
    </row>
    <row r="53" spans="1:19" x14ac:dyDescent="0.25">
      <c r="A53" s="45">
        <v>41250</v>
      </c>
      <c r="B53" s="46">
        <v>5.9695379410468687</v>
      </c>
      <c r="C53" s="46">
        <v>0.39449077043946534</v>
      </c>
      <c r="D53" s="46">
        <v>10.273200000000001</v>
      </c>
      <c r="E53" s="46">
        <v>0.15222652517654589</v>
      </c>
      <c r="F53" s="46">
        <v>0.19526778178912335</v>
      </c>
      <c r="G53" s="46">
        <v>0.22201302689441002</v>
      </c>
      <c r="H53" s="46">
        <v>0.74502709092838715</v>
      </c>
      <c r="I53" s="46">
        <v>0.91925219269098479</v>
      </c>
      <c r="J53" s="125"/>
      <c r="K53" s="125"/>
      <c r="L53" s="125"/>
      <c r="M53" s="125"/>
      <c r="N53" s="125"/>
      <c r="O53" s="125"/>
      <c r="P53" s="125"/>
      <c r="Q53" s="125"/>
      <c r="R53" s="125"/>
      <c r="S53" s="125"/>
    </row>
    <row r="54" spans="1:19" x14ac:dyDescent="0.25">
      <c r="A54" s="45">
        <v>41253</v>
      </c>
      <c r="B54" s="46">
        <v>6.3030159687290679</v>
      </c>
      <c r="C54" s="46">
        <v>0.3773513837459877</v>
      </c>
      <c r="D54" s="46">
        <v>4.98655735</v>
      </c>
      <c r="E54" s="46">
        <v>0.15978321407852891</v>
      </c>
      <c r="F54" s="46">
        <v>0.19093620112342735</v>
      </c>
      <c r="G54" s="46">
        <v>0.2955106253209745</v>
      </c>
      <c r="H54" s="46">
        <v>0.61983984423622329</v>
      </c>
      <c r="I54" s="46">
        <v>0.66334523391361566</v>
      </c>
      <c r="J54" s="125"/>
      <c r="K54" s="125"/>
      <c r="L54" s="125"/>
      <c r="M54" s="125"/>
      <c r="N54" s="125"/>
      <c r="O54" s="125"/>
      <c r="P54" s="125"/>
      <c r="Q54" s="125"/>
      <c r="R54" s="125"/>
      <c r="S54" s="125"/>
    </row>
    <row r="55" spans="1:19" x14ac:dyDescent="0.25">
      <c r="A55" s="45">
        <v>41254</v>
      </c>
      <c r="B55" s="46">
        <v>6.3490633705547381</v>
      </c>
      <c r="C55" s="46">
        <v>0.41813277375889624</v>
      </c>
      <c r="D55" s="46">
        <v>18.35792198</v>
      </c>
      <c r="E55" s="46">
        <v>0.16493762475808915</v>
      </c>
      <c r="F55" s="46">
        <v>0.19956287448290033</v>
      </c>
      <c r="G55" s="46">
        <v>0.3010216969030115</v>
      </c>
      <c r="H55" s="46">
        <v>0.6469699228584902</v>
      </c>
      <c r="I55" s="46">
        <v>0.7743214789295938</v>
      </c>
      <c r="J55" s="125"/>
      <c r="K55" s="125"/>
      <c r="L55" s="125"/>
      <c r="M55" s="125"/>
      <c r="N55" s="125"/>
      <c r="O55" s="125"/>
      <c r="P55" s="125"/>
      <c r="Q55" s="125"/>
      <c r="R55" s="125"/>
      <c r="S55" s="125"/>
    </row>
    <row r="56" spans="1:19" x14ac:dyDescent="0.25">
      <c r="A56" s="45">
        <v>41255</v>
      </c>
      <c r="B56" s="46">
        <v>6.3671535502581555</v>
      </c>
      <c r="C56" s="46">
        <v>0.42228281439649878</v>
      </c>
      <c r="D56" s="46">
        <v>27.510380000000001</v>
      </c>
      <c r="E56" s="46">
        <v>0.16957689970144219</v>
      </c>
      <c r="F56" s="46">
        <v>0.24936951601111457</v>
      </c>
      <c r="G56" s="46">
        <v>0.3568494424171319</v>
      </c>
      <c r="H56" s="46">
        <v>0.70519337171678775</v>
      </c>
      <c r="I56" s="46">
        <v>0.84769796178835766</v>
      </c>
      <c r="J56" s="125"/>
      <c r="K56" s="125"/>
      <c r="L56" s="125"/>
      <c r="M56" s="125"/>
      <c r="N56" s="125"/>
      <c r="O56" s="125"/>
      <c r="P56" s="125"/>
      <c r="Q56" s="125"/>
      <c r="R56" s="125"/>
      <c r="S56" s="125"/>
    </row>
    <row r="57" spans="1:19" x14ac:dyDescent="0.25">
      <c r="A57" s="45">
        <v>41256</v>
      </c>
      <c r="B57" s="46">
        <v>6.4139891493361496</v>
      </c>
      <c r="C57" s="46">
        <v>0.47105299832044872</v>
      </c>
      <c r="D57" s="46">
        <v>14.42384459</v>
      </c>
      <c r="E57" s="46">
        <v>0.16657562337144005</v>
      </c>
      <c r="F57" s="46">
        <v>0.2041148675027967</v>
      </c>
      <c r="G57" s="46">
        <v>0.29903613965586939</v>
      </c>
      <c r="H57" s="46">
        <v>0.62919916674417464</v>
      </c>
      <c r="I57" s="46">
        <v>0.83995424255224393</v>
      </c>
      <c r="J57" s="125"/>
      <c r="K57" s="125"/>
      <c r="L57" s="125"/>
      <c r="M57" s="125"/>
      <c r="N57" s="125"/>
      <c r="O57" s="125"/>
      <c r="P57" s="125"/>
      <c r="Q57" s="125"/>
      <c r="R57" s="125"/>
      <c r="S57" s="125"/>
    </row>
    <row r="58" spans="1:19" x14ac:dyDescent="0.25">
      <c r="A58" s="45">
        <v>41257</v>
      </c>
      <c r="B58" s="46">
        <v>6.3577163391857283</v>
      </c>
      <c r="C58" s="46">
        <v>0.44582413102236013</v>
      </c>
      <c r="D58" s="46">
        <v>2.7010000000000001</v>
      </c>
      <c r="E58" s="46">
        <v>0.17551493343994451</v>
      </c>
      <c r="F58" s="46">
        <v>0.21958816064282308</v>
      </c>
      <c r="G58" s="46">
        <v>0.3339011099188125</v>
      </c>
      <c r="H58" s="46">
        <v>0.64372599114746676</v>
      </c>
      <c r="I58" s="46">
        <v>0.80113708714222887</v>
      </c>
      <c r="J58" s="125"/>
      <c r="K58" s="125"/>
      <c r="L58" s="125"/>
      <c r="M58" s="125"/>
      <c r="N58" s="125"/>
      <c r="O58" s="125"/>
      <c r="P58" s="125"/>
      <c r="Q58" s="125"/>
      <c r="R58" s="125"/>
      <c r="S58" s="125"/>
    </row>
    <row r="59" spans="1:19" s="123" customFormat="1" x14ac:dyDescent="0.25">
      <c r="A59" s="45">
        <v>41260</v>
      </c>
      <c r="B59" s="46">
        <v>6.4326596606828179</v>
      </c>
      <c r="C59" s="46">
        <v>0.46407485885263616</v>
      </c>
      <c r="D59" s="46">
        <v>48.03841413</v>
      </c>
      <c r="E59" s="46">
        <v>0.17410933302192488</v>
      </c>
      <c r="F59" s="46">
        <v>0.23253469508366592</v>
      </c>
      <c r="G59" s="46">
        <v>0.36290892228550808</v>
      </c>
      <c r="H59" s="46">
        <v>0.60083232351801152</v>
      </c>
      <c r="I59" s="46">
        <v>0.82273254075507418</v>
      </c>
      <c r="J59" s="124"/>
      <c r="K59" s="124"/>
      <c r="L59" s="124"/>
      <c r="M59" s="124"/>
      <c r="N59" s="124"/>
      <c r="O59" s="124"/>
      <c r="P59" s="124"/>
      <c r="Q59" s="124"/>
      <c r="R59" s="124"/>
      <c r="S59" s="124"/>
    </row>
    <row r="60" spans="1:19" x14ac:dyDescent="0.25">
      <c r="A60" s="45">
        <v>41261</v>
      </c>
      <c r="B60" s="46">
        <v>6.4203298594977323</v>
      </c>
      <c r="C60" s="46">
        <v>0.48063930698636748</v>
      </c>
      <c r="D60" s="46">
        <v>54.100771999999999</v>
      </c>
      <c r="E60" s="46">
        <v>0.17479124368964727</v>
      </c>
      <c r="F60" s="46">
        <v>0.27412976650969573</v>
      </c>
      <c r="G60" s="46">
        <v>0.37474798146925686</v>
      </c>
      <c r="H60" s="46">
        <v>0.63670524312140431</v>
      </c>
      <c r="I60" s="46">
        <v>0.94136338060804814</v>
      </c>
      <c r="J60" s="125"/>
      <c r="K60" s="125"/>
      <c r="L60" s="125"/>
      <c r="M60" s="125"/>
      <c r="N60" s="125"/>
      <c r="O60" s="125"/>
      <c r="P60" s="125"/>
      <c r="Q60" s="125"/>
      <c r="R60" s="125"/>
      <c r="S60" s="125"/>
    </row>
    <row r="61" spans="1:19" x14ac:dyDescent="0.25">
      <c r="A61" s="45">
        <v>41262</v>
      </c>
      <c r="B61" s="46">
        <v>6.441443530492803</v>
      </c>
      <c r="C61" s="46">
        <v>0.50767018902665129</v>
      </c>
      <c r="D61" s="46">
        <v>18.736039999999999</v>
      </c>
      <c r="E61" s="46">
        <v>0.17551386263584889</v>
      </c>
      <c r="F61" s="46">
        <v>0.24159643373292711</v>
      </c>
      <c r="G61" s="46">
        <v>0.33556068200309425</v>
      </c>
      <c r="H61" s="46">
        <v>0.60644105598805853</v>
      </c>
      <c r="I61" s="46">
        <v>0.82281962461495084</v>
      </c>
      <c r="J61" s="125"/>
      <c r="K61" s="125"/>
      <c r="L61" s="125"/>
      <c r="M61" s="125"/>
      <c r="N61" s="125"/>
      <c r="O61" s="125"/>
      <c r="P61" s="125"/>
      <c r="Q61" s="125"/>
      <c r="R61" s="125"/>
      <c r="S61" s="125"/>
    </row>
    <row r="62" spans="1:19" x14ac:dyDescent="0.25">
      <c r="A62" s="45">
        <v>41263</v>
      </c>
      <c r="B62" s="46">
        <v>7.1759048514024295</v>
      </c>
      <c r="C62" s="46">
        <v>0.4857009422225031</v>
      </c>
      <c r="D62" s="46">
        <v>87.33111319999999</v>
      </c>
      <c r="E62" s="46">
        <v>0.17490127798012001</v>
      </c>
      <c r="F62" s="46">
        <v>0.2454240181161893</v>
      </c>
      <c r="G62" s="46">
        <v>0.3486900695314058</v>
      </c>
      <c r="H62" s="46">
        <v>0.61310802736966619</v>
      </c>
      <c r="I62" s="46">
        <v>0.90463223558347317</v>
      </c>
      <c r="J62" s="125"/>
      <c r="K62" s="125"/>
      <c r="L62" s="125"/>
      <c r="M62" s="125"/>
      <c r="N62" s="125"/>
      <c r="O62" s="125"/>
      <c r="P62" s="125"/>
      <c r="Q62" s="125"/>
      <c r="R62" s="125"/>
      <c r="S62" s="125"/>
    </row>
    <row r="63" spans="1:19" x14ac:dyDescent="0.25">
      <c r="A63" s="45">
        <v>41264</v>
      </c>
      <c r="B63" s="46">
        <v>6.4208532488491494</v>
      </c>
      <c r="C63" s="46">
        <v>0.49690296601507283</v>
      </c>
      <c r="D63" s="46">
        <v>25.740021280000001</v>
      </c>
      <c r="E63" s="46">
        <v>0.14800963907854015</v>
      </c>
      <c r="F63" s="46">
        <v>0.26416425492788681</v>
      </c>
      <c r="G63" s="46">
        <v>0.34963270350492959</v>
      </c>
      <c r="H63" s="46">
        <v>0.65821961915834415</v>
      </c>
      <c r="I63" s="46">
        <v>0.94731482472335482</v>
      </c>
      <c r="J63" s="125"/>
      <c r="K63" s="125"/>
      <c r="L63" s="125"/>
      <c r="M63" s="125"/>
      <c r="N63" s="125"/>
      <c r="O63" s="125"/>
      <c r="P63" s="125"/>
      <c r="Q63" s="125"/>
      <c r="R63" s="125"/>
      <c r="S63" s="125"/>
    </row>
    <row r="64" spans="1:19" x14ac:dyDescent="0.25">
      <c r="A64" s="45">
        <v>41267</v>
      </c>
      <c r="B64" s="46">
        <v>6.418370919114321</v>
      </c>
      <c r="C64" s="46">
        <v>0.5010369415200483</v>
      </c>
      <c r="D64" s="46">
        <v>221.67691688000002</v>
      </c>
      <c r="E64" s="46">
        <v>0.15841475203715227</v>
      </c>
      <c r="F64" s="46">
        <v>0.26997384010074083</v>
      </c>
      <c r="G64" s="46">
        <v>0.32916990429634768</v>
      </c>
      <c r="H64" s="46">
        <v>0.67025099360176699</v>
      </c>
      <c r="I64" s="46">
        <v>0.84284579753445676</v>
      </c>
      <c r="J64" s="125"/>
      <c r="K64" s="125"/>
      <c r="L64" s="125"/>
      <c r="M64" s="125"/>
      <c r="N64" s="125"/>
      <c r="O64" s="125"/>
      <c r="P64" s="125"/>
      <c r="Q64" s="125"/>
      <c r="R64" s="125"/>
      <c r="S64" s="125"/>
    </row>
    <row r="65" spans="1:19" x14ac:dyDescent="0.25">
      <c r="A65" s="45">
        <v>41268</v>
      </c>
      <c r="B65" s="46">
        <v>6.3802025624320171</v>
      </c>
      <c r="C65" s="46">
        <v>0.49235777903777372</v>
      </c>
      <c r="D65" s="46">
        <v>5.16E-2</v>
      </c>
      <c r="E65" s="46">
        <v>0.1538632889676389</v>
      </c>
      <c r="F65" s="46">
        <v>0.28044730545827862</v>
      </c>
      <c r="G65" s="46">
        <v>0.33136551764938105</v>
      </c>
      <c r="H65" s="46">
        <v>0.71718596342000951</v>
      </c>
      <c r="I65" s="46">
        <v>0.91136603329630106</v>
      </c>
      <c r="J65" s="125"/>
      <c r="K65" s="125"/>
      <c r="L65" s="125"/>
      <c r="M65" s="125"/>
      <c r="N65" s="125"/>
      <c r="O65" s="125"/>
      <c r="P65" s="125"/>
      <c r="Q65" s="125"/>
      <c r="R65" s="125"/>
      <c r="S65" s="125"/>
    </row>
    <row r="66" spans="1:19" x14ac:dyDescent="0.25">
      <c r="A66" s="45">
        <v>41269</v>
      </c>
      <c r="B66" s="46">
        <v>6.2962187949128969</v>
      </c>
      <c r="C66" s="46">
        <v>0.4950549927921975</v>
      </c>
      <c r="D66" s="46">
        <v>228.86284582000002</v>
      </c>
      <c r="E66" s="46">
        <v>0.14858354802248752</v>
      </c>
      <c r="F66" s="46">
        <v>0.31609758481546685</v>
      </c>
      <c r="G66" s="46">
        <v>0.40558989331589751</v>
      </c>
      <c r="H66" s="46">
        <v>0.72700641310890679</v>
      </c>
      <c r="I66" s="46">
        <v>0.99772870416130022</v>
      </c>
      <c r="J66" s="125"/>
      <c r="K66" s="125"/>
      <c r="L66" s="125"/>
      <c r="M66" s="125"/>
      <c r="N66" s="125"/>
      <c r="O66" s="125"/>
      <c r="P66" s="125"/>
      <c r="Q66" s="125"/>
      <c r="R66" s="125"/>
      <c r="S66" s="125"/>
    </row>
    <row r="67" spans="1:19" x14ac:dyDescent="0.25">
      <c r="A67" s="45">
        <v>41270</v>
      </c>
      <c r="B67" s="46">
        <v>6.3993763517482645</v>
      </c>
      <c r="C67" s="46">
        <v>0.47685068099384725</v>
      </c>
      <c r="D67" s="46">
        <v>149.34389650000003</v>
      </c>
      <c r="E67" s="46">
        <v>0.14285117727191343</v>
      </c>
      <c r="F67" s="46">
        <v>0.31739225446091418</v>
      </c>
      <c r="G67" s="46">
        <v>0.39012804185233318</v>
      </c>
      <c r="H67" s="46">
        <v>0.76273977458478825</v>
      </c>
      <c r="I67" s="46">
        <v>0.92811169288943318</v>
      </c>
      <c r="J67" s="125"/>
      <c r="K67" s="125"/>
      <c r="L67" s="125"/>
      <c r="M67" s="125"/>
      <c r="N67" s="125"/>
      <c r="O67" s="125"/>
      <c r="P67" s="125"/>
      <c r="Q67" s="125"/>
      <c r="R67" s="125"/>
      <c r="S67" s="125"/>
    </row>
    <row r="68" spans="1:19" x14ac:dyDescent="0.25">
      <c r="A68" s="45">
        <v>41271</v>
      </c>
      <c r="B68" s="46">
        <v>6.8090427608450401</v>
      </c>
      <c r="C68" s="46">
        <v>0.4660319834671266</v>
      </c>
      <c r="D68" s="46">
        <v>224.77702888000002</v>
      </c>
      <c r="E68" s="46">
        <v>0.12385089593546994</v>
      </c>
      <c r="F68" s="127">
        <v>0.45206446699548869</v>
      </c>
      <c r="G68" s="46">
        <v>0.37400485480296985</v>
      </c>
      <c r="H68" s="46">
        <v>0.67008341951214967</v>
      </c>
      <c r="I68" s="46">
        <v>0.81295594163266338</v>
      </c>
      <c r="J68" s="125"/>
      <c r="K68" s="125"/>
      <c r="L68" s="125"/>
      <c r="M68" s="125"/>
      <c r="N68" s="125"/>
      <c r="O68" s="125"/>
      <c r="P68" s="125"/>
      <c r="Q68" s="125"/>
      <c r="R68" s="125"/>
      <c r="S68" s="125"/>
    </row>
    <row r="69" spans="1:19" x14ac:dyDescent="0.25">
      <c r="A69" s="45">
        <v>41283</v>
      </c>
      <c r="B69" s="46">
        <v>5.210930885994892</v>
      </c>
      <c r="C69" s="46">
        <v>0.49404552151953712</v>
      </c>
      <c r="D69" s="46">
        <v>9.3010000000000002</v>
      </c>
      <c r="E69" s="46">
        <v>0.12877738193393029</v>
      </c>
      <c r="F69" s="127">
        <v>0.23187338882660161</v>
      </c>
      <c r="G69" s="46">
        <v>0.18958012199999999</v>
      </c>
      <c r="H69" s="46">
        <v>0.40309211293324665</v>
      </c>
      <c r="I69" s="46">
        <v>0.29817682215375785</v>
      </c>
      <c r="J69" s="125"/>
      <c r="K69" s="125"/>
      <c r="L69" s="125"/>
      <c r="M69" s="125"/>
      <c r="N69" s="125"/>
      <c r="O69" s="125"/>
      <c r="P69" s="125"/>
      <c r="Q69" s="125"/>
      <c r="R69" s="125"/>
      <c r="S69" s="125"/>
    </row>
    <row r="70" spans="1:19" x14ac:dyDescent="0.25">
      <c r="A70" s="45">
        <v>41284</v>
      </c>
      <c r="B70" s="46">
        <v>5.3264797530553496</v>
      </c>
      <c r="C70" s="46">
        <v>0.36742125428771105</v>
      </c>
      <c r="D70" s="46">
        <v>0.75679999999999992</v>
      </c>
      <c r="E70" s="46">
        <v>0.12163305537001712</v>
      </c>
      <c r="F70" s="127">
        <v>0.21636133118614309</v>
      </c>
      <c r="G70" s="46">
        <v>0.16671841500000001</v>
      </c>
      <c r="H70" s="46">
        <v>0.34658631287251068</v>
      </c>
      <c r="I70" s="46">
        <v>0.25876834331909698</v>
      </c>
      <c r="J70" s="125"/>
      <c r="K70" s="125"/>
      <c r="L70" s="125"/>
      <c r="M70" s="125"/>
      <c r="N70" s="125"/>
      <c r="O70" s="125"/>
      <c r="P70" s="125"/>
      <c r="Q70" s="125"/>
      <c r="R70" s="125"/>
      <c r="S70" s="125"/>
    </row>
    <row r="71" spans="1:19" x14ac:dyDescent="0.25">
      <c r="A71" s="45">
        <v>41285</v>
      </c>
      <c r="B71" s="46">
        <v>4.9449952377377029</v>
      </c>
      <c r="C71" s="46">
        <v>0.34948416981390001</v>
      </c>
      <c r="D71" s="46">
        <v>0.1144</v>
      </c>
      <c r="E71" s="46">
        <v>0.1281432590131153</v>
      </c>
      <c r="F71" s="127">
        <v>0.2276912182131923</v>
      </c>
      <c r="G71" s="46">
        <v>0.16307724900000001</v>
      </c>
      <c r="H71" s="46">
        <v>0.34553294264082474</v>
      </c>
      <c r="I71" s="46">
        <v>0.3054192443068699</v>
      </c>
      <c r="J71" s="125"/>
      <c r="K71" s="125"/>
      <c r="L71" s="125"/>
      <c r="M71" s="125"/>
      <c r="N71" s="125"/>
      <c r="O71" s="125"/>
      <c r="P71" s="125"/>
      <c r="Q71" s="125"/>
      <c r="R71" s="125"/>
      <c r="S71" s="125"/>
    </row>
    <row r="72" spans="1:19" x14ac:dyDescent="0.25">
      <c r="A72" s="45">
        <v>41288</v>
      </c>
      <c r="B72" s="46">
        <v>4.9877431095318476</v>
      </c>
      <c r="C72" s="46">
        <v>0.34829559493636419</v>
      </c>
      <c r="D72" s="46">
        <v>0.1303</v>
      </c>
      <c r="E72" s="46">
        <v>0.13051488744780937</v>
      </c>
      <c r="F72" s="127">
        <v>0.21496059846613783</v>
      </c>
      <c r="G72" s="46">
        <v>0.17072229</v>
      </c>
      <c r="H72" s="46">
        <v>0.29787777803888865</v>
      </c>
      <c r="I72" s="46">
        <v>0.23892113931432168</v>
      </c>
      <c r="J72" s="125"/>
      <c r="K72" s="125"/>
      <c r="L72" s="125"/>
      <c r="M72" s="125"/>
      <c r="N72" s="125"/>
      <c r="O72" s="125"/>
      <c r="P72" s="125"/>
      <c r="Q72" s="125"/>
      <c r="R72" s="125"/>
      <c r="S72" s="125"/>
    </row>
    <row r="73" spans="1:19" x14ac:dyDescent="0.25">
      <c r="A73" s="45">
        <v>41289</v>
      </c>
      <c r="B73" s="46">
        <v>4.9789970756306712</v>
      </c>
      <c r="C73" s="46">
        <v>0.34805736785840413</v>
      </c>
      <c r="D73" s="46">
        <v>8.9799999999999991E-2</v>
      </c>
      <c r="E73" s="46">
        <v>0.12979611386603174</v>
      </c>
      <c r="F73" s="127">
        <v>0.20816931323569068</v>
      </c>
      <c r="G73" s="46">
        <v>0.16967805599999999</v>
      </c>
      <c r="H73" s="46">
        <v>0.3067661746407877</v>
      </c>
      <c r="I73" s="46">
        <v>0.24132704909047048</v>
      </c>
      <c r="J73" s="125"/>
      <c r="K73" s="125"/>
      <c r="L73" s="125"/>
      <c r="M73" s="125"/>
      <c r="N73" s="125"/>
      <c r="O73" s="125"/>
      <c r="P73" s="125"/>
      <c r="Q73" s="125"/>
      <c r="R73" s="125"/>
      <c r="S73" s="125"/>
    </row>
    <row r="74" spans="1:19" x14ac:dyDescent="0.25">
      <c r="A74" s="45">
        <v>41290</v>
      </c>
      <c r="B74" s="46">
        <v>5.2873073956578889</v>
      </c>
      <c r="C74" s="46">
        <v>0.34787149455548155</v>
      </c>
      <c r="D74" s="46">
        <v>0.11559999999999999</v>
      </c>
      <c r="E74" s="46">
        <v>0.13825881557379616</v>
      </c>
      <c r="F74" s="127">
        <v>0.19477340296431228</v>
      </c>
      <c r="G74" s="46">
        <v>0.168955301</v>
      </c>
      <c r="H74" s="46">
        <v>0.32482227017813631</v>
      </c>
      <c r="I74" s="46">
        <v>0.29565505203746956</v>
      </c>
      <c r="J74" s="125"/>
      <c r="K74" s="125"/>
      <c r="L74" s="125"/>
      <c r="M74" s="125"/>
      <c r="N74" s="125"/>
      <c r="O74" s="125"/>
      <c r="P74" s="125"/>
      <c r="Q74" s="125"/>
      <c r="R74" s="125"/>
      <c r="S74" s="125"/>
    </row>
    <row r="75" spans="1:19" x14ac:dyDescent="0.25">
      <c r="A75" s="45">
        <v>41291</v>
      </c>
      <c r="B75" s="46">
        <v>5.548475777377992</v>
      </c>
      <c r="C75" s="46">
        <v>0.27430494435907943</v>
      </c>
      <c r="D75" s="46">
        <v>0.46899999999999997</v>
      </c>
      <c r="E75" s="46">
        <v>0.14173749788605228</v>
      </c>
      <c r="F75" s="127">
        <v>0.21229484438381488</v>
      </c>
      <c r="G75" s="46">
        <v>0.157362787</v>
      </c>
      <c r="H75" s="46">
        <v>0.32269863399506898</v>
      </c>
      <c r="I75" s="46">
        <v>0.31309153438614962</v>
      </c>
      <c r="J75" s="125"/>
      <c r="K75" s="125"/>
      <c r="L75" s="125"/>
      <c r="M75" s="125"/>
      <c r="N75" s="125"/>
      <c r="O75" s="125"/>
      <c r="P75" s="125"/>
      <c r="Q75" s="125"/>
      <c r="R75" s="125"/>
      <c r="S75" s="125"/>
    </row>
    <row r="76" spans="1:19" x14ac:dyDescent="0.25">
      <c r="A76" s="45">
        <v>41292</v>
      </c>
      <c r="B76" s="46">
        <v>5.55404561218457</v>
      </c>
      <c r="C76" s="46">
        <v>0.27231719134293775</v>
      </c>
      <c r="D76" s="46">
        <v>0.30260000000000004</v>
      </c>
      <c r="E76" s="46">
        <v>0.14249985252794584</v>
      </c>
      <c r="F76" s="127">
        <v>0.20543761509801414</v>
      </c>
      <c r="G76" s="46">
        <v>0.166439069</v>
      </c>
      <c r="H76" s="46">
        <v>0.33102705556902601</v>
      </c>
      <c r="I76" s="46">
        <v>0.27455097665962785</v>
      </c>
      <c r="J76" s="125"/>
      <c r="K76" s="125"/>
      <c r="L76" s="125"/>
      <c r="M76" s="125"/>
      <c r="N76" s="125"/>
      <c r="O76" s="125"/>
      <c r="P76" s="125"/>
      <c r="Q76" s="125"/>
      <c r="R76" s="125"/>
      <c r="S76" s="125"/>
    </row>
    <row r="77" spans="1:19" x14ac:dyDescent="0.25">
      <c r="A77" s="45">
        <v>41295</v>
      </c>
      <c r="B77" s="46">
        <v>5.5262368003946909</v>
      </c>
      <c r="C77" s="46">
        <v>0.28415901366032326</v>
      </c>
      <c r="D77" s="46">
        <v>0.33839999999999998</v>
      </c>
      <c r="E77" s="46">
        <v>0.14128898641598575</v>
      </c>
      <c r="F77" s="127">
        <v>0.19984019097846831</v>
      </c>
      <c r="G77" s="46">
        <v>0.170613132</v>
      </c>
      <c r="H77" s="46">
        <v>0.33018817478088186</v>
      </c>
      <c r="I77" s="46">
        <v>0.25920927271439692</v>
      </c>
      <c r="J77" s="125"/>
      <c r="K77" s="125"/>
      <c r="L77" s="125"/>
      <c r="M77" s="125"/>
      <c r="N77" s="125"/>
      <c r="O77" s="125"/>
      <c r="P77" s="125"/>
      <c r="Q77" s="125"/>
      <c r="R77" s="125"/>
      <c r="S77" s="125"/>
    </row>
    <row r="78" spans="1:19" x14ac:dyDescent="0.25">
      <c r="A78" s="45">
        <v>41296</v>
      </c>
      <c r="B78" s="46">
        <v>5.66694960915118</v>
      </c>
      <c r="C78" s="46">
        <v>0.32382072715254673</v>
      </c>
      <c r="D78" s="46">
        <v>8.5000000000000006E-2</v>
      </c>
      <c r="E78" s="46">
        <v>0.14648281807382602</v>
      </c>
      <c r="F78" s="127">
        <v>0.20721505454546518</v>
      </c>
      <c r="G78" s="46">
        <v>0.174105862</v>
      </c>
      <c r="H78" s="46">
        <v>0.41939391003275406</v>
      </c>
      <c r="I78" s="46">
        <v>0.35196858481060328</v>
      </c>
      <c r="J78" s="125"/>
      <c r="K78" s="125"/>
      <c r="L78" s="125"/>
      <c r="M78" s="125"/>
      <c r="N78" s="125"/>
      <c r="O78" s="125"/>
      <c r="P78" s="125"/>
      <c r="Q78" s="125"/>
      <c r="R78" s="125"/>
      <c r="S78" s="125"/>
    </row>
    <row r="79" spans="1:19" x14ac:dyDescent="0.25">
      <c r="A79" s="45">
        <v>41297</v>
      </c>
      <c r="B79" s="46">
        <v>5.3246379483834483</v>
      </c>
      <c r="C79" s="46">
        <v>0.3193471641958211</v>
      </c>
      <c r="D79" s="46">
        <v>0.9022</v>
      </c>
      <c r="E79" s="46">
        <v>0.14047443729094344</v>
      </c>
      <c r="F79" s="127">
        <v>0.20273863137109704</v>
      </c>
      <c r="G79" s="46">
        <v>0.165125562</v>
      </c>
      <c r="H79" s="46">
        <v>0.375357721693099</v>
      </c>
      <c r="I79" s="46">
        <v>0.32880827824115749</v>
      </c>
      <c r="J79" s="125"/>
      <c r="K79" s="125"/>
      <c r="L79" s="125"/>
      <c r="M79" s="125"/>
      <c r="N79" s="125"/>
      <c r="O79" s="125"/>
      <c r="P79" s="125"/>
      <c r="Q79" s="125"/>
      <c r="R79" s="125"/>
      <c r="S79" s="125"/>
    </row>
    <row r="80" spans="1:19" x14ac:dyDescent="0.25">
      <c r="A80" s="45">
        <v>41298</v>
      </c>
      <c r="B80" s="46">
        <v>5.0267930398042608</v>
      </c>
      <c r="C80" s="46">
        <v>0.35756087071350451</v>
      </c>
      <c r="D80" s="46">
        <v>4.1299999999999996E-2</v>
      </c>
      <c r="E80" s="46">
        <v>0.14300909213598789</v>
      </c>
      <c r="F80" s="127">
        <v>0.21257325398898222</v>
      </c>
      <c r="G80" s="46">
        <v>0.16033246600000001</v>
      </c>
      <c r="H80" s="46">
        <v>0.36939258071092373</v>
      </c>
      <c r="I80" s="46">
        <v>0.34479966951869473</v>
      </c>
      <c r="J80" s="125"/>
      <c r="K80" s="125"/>
      <c r="L80" s="125"/>
      <c r="M80" s="125"/>
      <c r="N80" s="125"/>
      <c r="O80" s="125"/>
      <c r="P80" s="125"/>
      <c r="Q80" s="125"/>
      <c r="R80" s="125"/>
      <c r="S80" s="125"/>
    </row>
    <row r="81" spans="1:19" x14ac:dyDescent="0.25">
      <c r="A81" s="45">
        <v>41299</v>
      </c>
      <c r="B81" s="46">
        <v>5.691688076181288</v>
      </c>
      <c r="C81" s="46">
        <v>0.35659468751283713</v>
      </c>
      <c r="D81" s="46">
        <v>11.407821439999999</v>
      </c>
      <c r="E81" s="46">
        <v>0.15094238082875788</v>
      </c>
      <c r="F81" s="127">
        <v>0.23640814184220829</v>
      </c>
      <c r="G81" s="46">
        <v>0.191980337</v>
      </c>
      <c r="H81" s="46">
        <v>0.40801561871881487</v>
      </c>
      <c r="I81" s="46">
        <v>0.34945054973380013</v>
      </c>
      <c r="J81" s="125"/>
      <c r="K81" s="125"/>
      <c r="L81" s="125"/>
      <c r="M81" s="125"/>
      <c r="N81" s="125"/>
      <c r="O81" s="125"/>
      <c r="P81" s="125"/>
      <c r="Q81" s="125"/>
      <c r="R81" s="125"/>
      <c r="S81" s="125"/>
    </row>
    <row r="82" spans="1:19" x14ac:dyDescent="0.25">
      <c r="A82" s="45">
        <v>41302</v>
      </c>
      <c r="B82" s="46">
        <v>6.214383693632441</v>
      </c>
      <c r="C82" s="46">
        <v>0.40813755080208008</v>
      </c>
      <c r="D82" s="46">
        <v>38.217628480000002</v>
      </c>
      <c r="E82" s="46">
        <v>0.14312724224738693</v>
      </c>
      <c r="F82" s="127">
        <v>0.24082493410411629</v>
      </c>
      <c r="G82" s="46">
        <v>0.184996087</v>
      </c>
      <c r="H82" s="46">
        <v>0.36617128957306361</v>
      </c>
      <c r="I82" s="46">
        <v>0.30763590358647569</v>
      </c>
      <c r="J82" s="125"/>
      <c r="K82" s="125"/>
      <c r="L82" s="125"/>
      <c r="M82" s="125"/>
      <c r="N82" s="125"/>
      <c r="O82" s="125"/>
      <c r="P82" s="125"/>
      <c r="Q82" s="125"/>
      <c r="R82" s="125"/>
      <c r="S82" s="125"/>
    </row>
    <row r="83" spans="1:19" x14ac:dyDescent="0.25">
      <c r="A83" s="45">
        <v>41303</v>
      </c>
      <c r="B83" s="46">
        <v>5.99585224043736</v>
      </c>
      <c r="C83" s="46">
        <v>0.38763662291197648</v>
      </c>
      <c r="D83" s="46">
        <v>0.94089999999999996</v>
      </c>
      <c r="E83" s="46">
        <v>0.14647763658940782</v>
      </c>
      <c r="F83" s="127">
        <v>0.25978291154810718</v>
      </c>
      <c r="G83" s="46">
        <v>0.19693366200000001</v>
      </c>
      <c r="H83" s="46">
        <v>0.4311848616881136</v>
      </c>
      <c r="I83" s="46">
        <v>0.31265112637986209</v>
      </c>
      <c r="J83" s="125"/>
      <c r="K83" s="125"/>
      <c r="L83" s="125"/>
      <c r="M83" s="125"/>
      <c r="N83" s="125"/>
      <c r="O83" s="125"/>
      <c r="P83" s="125"/>
      <c r="Q83" s="125"/>
      <c r="R83" s="125"/>
      <c r="S83" s="125"/>
    </row>
    <row r="84" spans="1:19" x14ac:dyDescent="0.25">
      <c r="A84" s="45">
        <v>41304</v>
      </c>
      <c r="B84" s="46">
        <v>5.9080129712925613</v>
      </c>
      <c r="C84" s="46">
        <v>0.38653155056547139</v>
      </c>
      <c r="D84" s="46">
        <v>10.138823090000001</v>
      </c>
      <c r="E84" s="46">
        <v>0.14657764085302905</v>
      </c>
      <c r="F84" s="127">
        <v>0.22560557181289423</v>
      </c>
      <c r="G84" s="46">
        <v>0.18649680399999999</v>
      </c>
      <c r="H84" s="46">
        <v>0.4243727361456191</v>
      </c>
      <c r="I84" s="46">
        <v>0.28404716617820774</v>
      </c>
      <c r="J84" s="125"/>
      <c r="K84" s="125"/>
      <c r="L84" s="125"/>
      <c r="M84" s="125"/>
      <c r="N84" s="125"/>
      <c r="O84" s="125"/>
      <c r="P84" s="125"/>
      <c r="Q84" s="125"/>
      <c r="R84" s="125"/>
      <c r="S84" s="125"/>
    </row>
    <row r="85" spans="1:19" x14ac:dyDescent="0.25">
      <c r="A85" s="45">
        <v>41305</v>
      </c>
      <c r="B85" s="46">
        <v>6.0666867733192467</v>
      </c>
      <c r="C85" s="46">
        <v>0.37986417550367468</v>
      </c>
      <c r="D85" s="46">
        <v>8.7717000000000009</v>
      </c>
      <c r="E85" s="46">
        <v>0.15106931466392792</v>
      </c>
      <c r="F85" s="127">
        <v>0.20971102149596743</v>
      </c>
      <c r="G85" s="46">
        <v>0.20766506400000001</v>
      </c>
      <c r="H85" s="46">
        <v>0.3904747866415344</v>
      </c>
      <c r="I85" s="46">
        <v>0.32763643799272385</v>
      </c>
      <c r="J85" s="125"/>
      <c r="K85" s="125"/>
      <c r="L85" s="125"/>
      <c r="M85" s="125"/>
      <c r="N85" s="125"/>
      <c r="O85" s="125"/>
      <c r="P85" s="125"/>
      <c r="Q85" s="125"/>
      <c r="R85" s="125"/>
      <c r="S85" s="125"/>
    </row>
    <row r="86" spans="1:19" x14ac:dyDescent="0.25">
      <c r="A86" s="45">
        <v>41306</v>
      </c>
      <c r="B86" s="46">
        <v>5.6813586398145981</v>
      </c>
      <c r="C86" s="46">
        <v>0.34364743888111782</v>
      </c>
      <c r="D86" s="46">
        <v>1.3745999999999998</v>
      </c>
      <c r="E86" s="46">
        <v>0.15157387983684656</v>
      </c>
      <c r="F86" s="127">
        <v>0.20895082098662399</v>
      </c>
      <c r="G86" s="46">
        <v>0.18959079600000001</v>
      </c>
      <c r="H86" s="46">
        <v>0.40221374569344032</v>
      </c>
      <c r="I86" s="46">
        <v>0.36294729909230139</v>
      </c>
      <c r="J86" s="125"/>
      <c r="K86" s="125"/>
      <c r="L86" s="125"/>
      <c r="M86" s="125"/>
      <c r="N86" s="125"/>
      <c r="O86" s="125"/>
      <c r="P86" s="125"/>
      <c r="Q86" s="125"/>
      <c r="R86" s="125"/>
      <c r="S86" s="125"/>
    </row>
    <row r="87" spans="1:19" x14ac:dyDescent="0.25">
      <c r="A87" s="45">
        <v>41309</v>
      </c>
      <c r="B87" s="46">
        <v>5.3670314985027732</v>
      </c>
      <c r="C87" s="46">
        <v>0.32800784726878929</v>
      </c>
      <c r="D87" s="46">
        <v>0.1353</v>
      </c>
      <c r="E87" s="46">
        <v>0.15287518860022831</v>
      </c>
      <c r="F87" s="127">
        <v>0.20950525971585593</v>
      </c>
      <c r="G87" s="46">
        <v>0.18862896400000001</v>
      </c>
      <c r="H87" s="46">
        <v>0.41619559942519452</v>
      </c>
      <c r="I87" s="46">
        <v>0.36890479367528817</v>
      </c>
      <c r="J87" s="125"/>
      <c r="K87" s="125"/>
      <c r="L87" s="125"/>
      <c r="M87" s="125"/>
      <c r="N87" s="125"/>
      <c r="O87" s="125"/>
      <c r="P87" s="125"/>
      <c r="Q87" s="125"/>
      <c r="R87" s="125"/>
      <c r="S87" s="125"/>
    </row>
    <row r="88" spans="1:19" x14ac:dyDescent="0.25">
      <c r="A88" s="45">
        <v>41310</v>
      </c>
      <c r="B88" s="46">
        <v>5.3321051135243662</v>
      </c>
      <c r="C88" s="46">
        <v>0.32678431700798238</v>
      </c>
      <c r="D88" s="46">
        <v>1.6271</v>
      </c>
      <c r="E88" s="46">
        <v>0.14596925149715478</v>
      </c>
      <c r="F88" s="127">
        <v>0.21086338522564868</v>
      </c>
      <c r="G88" s="46">
        <v>0.200491375</v>
      </c>
      <c r="H88" s="46">
        <v>0.41537903263141657</v>
      </c>
      <c r="I88" s="46">
        <v>0.35147229452230716</v>
      </c>
      <c r="J88" s="125"/>
      <c r="K88" s="125"/>
      <c r="L88" s="125"/>
      <c r="M88" s="125"/>
      <c r="N88" s="125"/>
      <c r="O88" s="125"/>
      <c r="P88" s="125"/>
      <c r="Q88" s="125"/>
      <c r="R88" s="125"/>
      <c r="S88" s="125"/>
    </row>
    <row r="89" spans="1:19" x14ac:dyDescent="0.25">
      <c r="A89" s="45">
        <v>41311</v>
      </c>
      <c r="B89" s="46">
        <v>5.3690495070669559</v>
      </c>
      <c r="C89" s="46">
        <v>0.32685804186170014</v>
      </c>
      <c r="D89" s="46">
        <f>(D88+D90)/2</f>
        <v>0.81604999999999994</v>
      </c>
      <c r="E89" s="46">
        <v>0.13722073774740851</v>
      </c>
      <c r="F89" s="127">
        <v>0.21949683559998909</v>
      </c>
      <c r="G89" s="46">
        <v>0.19309684699999999</v>
      </c>
      <c r="H89" s="46">
        <v>0.37376116039383855</v>
      </c>
      <c r="I89" s="46">
        <v>0.35706370229745332</v>
      </c>
      <c r="J89" s="125"/>
      <c r="K89" s="125"/>
      <c r="L89" s="125"/>
      <c r="M89" s="125"/>
      <c r="N89" s="125"/>
      <c r="O89" s="125"/>
      <c r="P89" s="125"/>
      <c r="Q89" s="125"/>
      <c r="R89" s="125"/>
      <c r="S89" s="125"/>
    </row>
    <row r="90" spans="1:19" x14ac:dyDescent="0.25">
      <c r="A90" s="45">
        <v>41312</v>
      </c>
      <c r="B90" s="46">
        <v>5.1849576781033671</v>
      </c>
      <c r="C90" s="46">
        <v>0.20443687392712787</v>
      </c>
      <c r="D90" s="46">
        <v>5.0000000000000001E-3</v>
      </c>
      <c r="E90" s="46">
        <v>0.13272390394121925</v>
      </c>
      <c r="F90" s="127">
        <v>0.20039433990072231</v>
      </c>
      <c r="G90" s="46">
        <v>0.176325657</v>
      </c>
      <c r="H90" s="46">
        <v>0.3816402394006167</v>
      </c>
      <c r="I90" s="46">
        <v>0.35613018386363798</v>
      </c>
      <c r="J90" s="125"/>
      <c r="K90" s="125"/>
      <c r="L90" s="125"/>
      <c r="M90" s="125"/>
      <c r="N90" s="125"/>
      <c r="O90" s="125"/>
      <c r="P90" s="125"/>
      <c r="Q90" s="125"/>
      <c r="R90" s="125"/>
      <c r="S90" s="125"/>
    </row>
    <row r="91" spans="1:19" x14ac:dyDescent="0.25">
      <c r="A91" s="45">
        <v>41313</v>
      </c>
      <c r="B91" s="46">
        <v>4.9037398947890765</v>
      </c>
      <c r="C91" s="46">
        <v>0.20422435423471455</v>
      </c>
      <c r="D91" s="46">
        <v>3.9200000000000006E-2</v>
      </c>
      <c r="E91" s="46">
        <v>0.13664080944831136</v>
      </c>
      <c r="F91" s="127">
        <v>0.17563881856677671</v>
      </c>
      <c r="G91" s="46">
        <v>0.177752457</v>
      </c>
      <c r="H91" s="46">
        <v>0.39032255842567781</v>
      </c>
      <c r="I91" s="46">
        <v>0.35177039473758215</v>
      </c>
      <c r="J91" s="125"/>
      <c r="K91" s="125"/>
      <c r="L91" s="125"/>
      <c r="M91" s="125"/>
      <c r="N91" s="125"/>
      <c r="O91" s="125"/>
      <c r="P91" s="125"/>
      <c r="Q91" s="125"/>
      <c r="R91" s="125"/>
      <c r="S91" s="125"/>
    </row>
    <row r="92" spans="1:19" x14ac:dyDescent="0.25">
      <c r="A92" s="45">
        <v>41316</v>
      </c>
      <c r="B92" s="46">
        <v>5.27891750606328</v>
      </c>
      <c r="C92" s="46">
        <v>0.20338158943864451</v>
      </c>
      <c r="D92" s="46">
        <f>(D91+D93)/2</f>
        <v>0.49920000000000003</v>
      </c>
      <c r="E92" s="46">
        <v>0.13434597053157138</v>
      </c>
      <c r="F92" s="127">
        <v>0.19217081890540486</v>
      </c>
      <c r="G92" s="46">
        <v>0.18452239300000001</v>
      </c>
      <c r="H92" s="46">
        <v>0.37455256486901323</v>
      </c>
      <c r="I92" s="46">
        <v>0.31257367687068716</v>
      </c>
      <c r="J92" s="125"/>
      <c r="K92" s="125"/>
      <c r="L92" s="125"/>
      <c r="M92" s="125"/>
      <c r="N92" s="125"/>
      <c r="O92" s="125"/>
      <c r="P92" s="125"/>
      <c r="Q92" s="125"/>
      <c r="R92" s="125"/>
      <c r="S92" s="125"/>
    </row>
    <row r="93" spans="1:19" x14ac:dyDescent="0.25">
      <c r="A93" s="45">
        <v>41317</v>
      </c>
      <c r="B93" s="46">
        <v>5.3318614072543369</v>
      </c>
      <c r="C93" s="46">
        <v>0.21057098167172436</v>
      </c>
      <c r="D93" s="46">
        <v>0.95920000000000005</v>
      </c>
      <c r="E93" s="46">
        <v>0.13393976931253526</v>
      </c>
      <c r="F93" s="127">
        <v>0.20003041617139106</v>
      </c>
      <c r="G93" s="46">
        <v>0.19862148700000001</v>
      </c>
      <c r="H93" s="46">
        <v>0.40683282221820444</v>
      </c>
      <c r="I93" s="46">
        <v>0.3314209947002974</v>
      </c>
      <c r="J93" s="125"/>
      <c r="K93" s="125"/>
      <c r="L93" s="125"/>
      <c r="M93" s="125"/>
      <c r="N93" s="125"/>
      <c r="O93" s="125"/>
      <c r="P93" s="125"/>
      <c r="Q93" s="125"/>
      <c r="R93" s="125"/>
      <c r="S93" s="125"/>
    </row>
    <row r="94" spans="1:19" x14ac:dyDescent="0.25">
      <c r="A94" s="45">
        <v>41318</v>
      </c>
      <c r="B94" s="46">
        <v>5.4124625300020588</v>
      </c>
      <c r="C94" s="46">
        <v>0.21647396785109449</v>
      </c>
      <c r="D94" s="46">
        <v>1.3552779199999998</v>
      </c>
      <c r="E94" s="46">
        <v>0.13100228557809113</v>
      </c>
      <c r="F94" s="127">
        <v>0.1974977126331719</v>
      </c>
      <c r="G94" s="46">
        <v>0.18947128399999999</v>
      </c>
      <c r="H94" s="46">
        <v>0.38658061539042476</v>
      </c>
      <c r="I94" s="46">
        <v>0.352211240277156</v>
      </c>
      <c r="J94" s="125"/>
      <c r="K94" s="125"/>
      <c r="L94" s="125"/>
      <c r="M94" s="125"/>
      <c r="N94" s="125"/>
      <c r="O94" s="125"/>
      <c r="P94" s="125"/>
      <c r="Q94" s="125"/>
      <c r="R94" s="125"/>
      <c r="S94" s="125"/>
    </row>
    <row r="95" spans="1:19" x14ac:dyDescent="0.25">
      <c r="A95" s="45">
        <v>41319</v>
      </c>
      <c r="B95" s="46">
        <v>5.5814803118388987</v>
      </c>
      <c r="C95" s="46">
        <v>0.24277855194319781</v>
      </c>
      <c r="D95" s="46">
        <v>6.3970000000000002</v>
      </c>
      <c r="E95" s="46">
        <v>0.13875316841964147</v>
      </c>
      <c r="F95" s="127">
        <v>0.18852999823569563</v>
      </c>
      <c r="G95" s="46">
        <v>0.17408706600000001</v>
      </c>
      <c r="H95" s="46">
        <v>0.36701008348420205</v>
      </c>
      <c r="I95" s="46">
        <v>0.36884496511253073</v>
      </c>
      <c r="J95" s="125"/>
      <c r="K95" s="125"/>
      <c r="L95" s="125"/>
      <c r="M95" s="125"/>
      <c r="N95" s="125"/>
      <c r="O95" s="125"/>
      <c r="P95" s="125"/>
      <c r="Q95" s="125"/>
      <c r="R95" s="125"/>
      <c r="S95" s="125"/>
    </row>
    <row r="96" spans="1:19" x14ac:dyDescent="0.25">
      <c r="A96" s="45">
        <v>41320</v>
      </c>
      <c r="B96" s="46">
        <v>5.7659238269091846</v>
      </c>
      <c r="C96" s="46">
        <v>0.25010059527716338</v>
      </c>
      <c r="D96" s="46">
        <v>6.226</v>
      </c>
      <c r="E96" s="46">
        <v>0.14055705865396773</v>
      </c>
      <c r="F96" s="127">
        <v>0.18951245176758613</v>
      </c>
      <c r="G96" s="46">
        <v>0.18352237800000001</v>
      </c>
      <c r="H96" s="46">
        <v>0.38563269920091942</v>
      </c>
      <c r="I96" s="46">
        <v>0.3548924676880123</v>
      </c>
      <c r="J96" s="125"/>
      <c r="K96" s="125"/>
      <c r="L96" s="125"/>
      <c r="M96" s="125"/>
      <c r="N96" s="125"/>
      <c r="O96" s="125"/>
      <c r="P96" s="125"/>
      <c r="Q96" s="125"/>
      <c r="R96" s="125"/>
      <c r="S96" s="125"/>
    </row>
    <row r="97" spans="1:19" x14ac:dyDescent="0.25">
      <c r="A97" s="45">
        <v>41323</v>
      </c>
      <c r="B97" s="46">
        <v>5.8003460028590066</v>
      </c>
      <c r="C97" s="46">
        <v>0.26469036350128389</v>
      </c>
      <c r="D97" s="46">
        <v>3.0699999999999998E-2</v>
      </c>
      <c r="E97" s="46">
        <v>0.15043998650620249</v>
      </c>
      <c r="F97" s="127">
        <v>0.19205432921788337</v>
      </c>
      <c r="G97" s="46">
        <v>0.19358682199999999</v>
      </c>
      <c r="H97" s="46">
        <v>0.33652432087256551</v>
      </c>
      <c r="I97" s="46">
        <v>0.31269038452372738</v>
      </c>
      <c r="J97" s="125"/>
      <c r="K97" s="125"/>
      <c r="L97" s="125"/>
      <c r="M97" s="125"/>
      <c r="N97" s="125"/>
      <c r="O97" s="125"/>
      <c r="P97" s="125"/>
      <c r="Q97" s="125"/>
      <c r="R97" s="125"/>
      <c r="S97" s="125"/>
    </row>
    <row r="98" spans="1:19" x14ac:dyDescent="0.25">
      <c r="A98" s="45">
        <v>41324</v>
      </c>
      <c r="B98" s="46">
        <v>6.0298590789749147</v>
      </c>
      <c r="C98" s="46">
        <v>0.27507303660075055</v>
      </c>
      <c r="D98" s="46">
        <v>5.4000000000000003E-3</v>
      </c>
      <c r="E98" s="46">
        <v>0.17053188257965546</v>
      </c>
      <c r="F98" s="127">
        <v>0.18086088763509833</v>
      </c>
      <c r="G98" s="46">
        <v>0.18374029</v>
      </c>
      <c r="H98" s="46">
        <v>0.35051062668902727</v>
      </c>
      <c r="I98" s="46">
        <v>0.39342914115440042</v>
      </c>
      <c r="J98" s="125"/>
      <c r="K98" s="125"/>
      <c r="L98" s="125"/>
      <c r="M98" s="125"/>
      <c r="N98" s="125"/>
      <c r="O98" s="125"/>
      <c r="P98" s="125"/>
      <c r="Q98" s="125"/>
      <c r="R98" s="125"/>
      <c r="S98" s="125"/>
    </row>
    <row r="99" spans="1:19" x14ac:dyDescent="0.25">
      <c r="A99" s="45">
        <v>41325</v>
      </c>
      <c r="B99" s="46">
        <v>5.96014270360903</v>
      </c>
      <c r="C99" s="46">
        <v>0.27736579665967259</v>
      </c>
      <c r="D99" s="46">
        <v>6.720000000000001E-2</v>
      </c>
      <c r="E99" s="46">
        <v>0.16026346610643494</v>
      </c>
      <c r="F99" s="127">
        <v>0.19126124807810468</v>
      </c>
      <c r="G99" s="46">
        <v>0.18795955</v>
      </c>
      <c r="H99" s="46">
        <v>0.36798331556208391</v>
      </c>
      <c r="I99" s="46">
        <v>0.38581710358802862</v>
      </c>
      <c r="J99" s="125"/>
      <c r="K99" s="125"/>
      <c r="L99" s="125"/>
      <c r="M99" s="125"/>
      <c r="N99" s="125"/>
      <c r="O99" s="125"/>
      <c r="P99" s="125"/>
      <c r="Q99" s="125"/>
      <c r="R99" s="125"/>
      <c r="S99" s="125"/>
    </row>
    <row r="100" spans="1:19" x14ac:dyDescent="0.25">
      <c r="A100" s="45">
        <v>41326</v>
      </c>
      <c r="B100" s="46">
        <v>6.0853062812149066</v>
      </c>
      <c r="C100" s="46">
        <v>0.326683579211831</v>
      </c>
      <c r="D100" s="46">
        <v>46.384267299999998</v>
      </c>
      <c r="E100" s="46">
        <v>0.15204709547211293</v>
      </c>
      <c r="F100" s="127">
        <v>0.19224476079747016</v>
      </c>
      <c r="G100" s="46">
        <v>0.20036542099999999</v>
      </c>
      <c r="H100" s="46">
        <v>0.42865274020510663</v>
      </c>
      <c r="I100" s="46">
        <v>0.41096040302932324</v>
      </c>
      <c r="J100" s="125"/>
      <c r="K100" s="125"/>
      <c r="L100" s="125"/>
      <c r="M100" s="125"/>
      <c r="N100" s="125"/>
      <c r="O100" s="125"/>
      <c r="P100" s="125"/>
      <c r="Q100" s="125"/>
      <c r="R100" s="125"/>
      <c r="S100" s="125"/>
    </row>
    <row r="101" spans="1:19" x14ac:dyDescent="0.25">
      <c r="A101" s="45">
        <v>41327</v>
      </c>
      <c r="B101" s="46">
        <v>6.1696928017806059</v>
      </c>
      <c r="C101" s="46">
        <v>0.31386357317561608</v>
      </c>
      <c r="D101" s="46">
        <v>5.7000000000000002E-2</v>
      </c>
      <c r="E101" s="46">
        <v>0.15374193329442176</v>
      </c>
      <c r="F101" s="127">
        <v>0.19173350964257393</v>
      </c>
      <c r="G101" s="46">
        <v>0.19769610300000001</v>
      </c>
      <c r="H101" s="46">
        <v>0.39833960929807893</v>
      </c>
      <c r="I101" s="46">
        <v>0.37685271340009852</v>
      </c>
      <c r="J101" s="125"/>
      <c r="K101" s="125"/>
      <c r="L101" s="125"/>
      <c r="M101" s="125"/>
      <c r="N101" s="125"/>
      <c r="O101" s="125"/>
      <c r="P101" s="125"/>
      <c r="Q101" s="125"/>
      <c r="R101" s="125"/>
      <c r="S101" s="125"/>
    </row>
    <row r="102" spans="1:19" x14ac:dyDescent="0.25">
      <c r="A102" s="45">
        <v>41330</v>
      </c>
      <c r="B102" s="46">
        <v>6.2744375014018443</v>
      </c>
      <c r="C102" s="46">
        <v>0.3289275063071298</v>
      </c>
      <c r="D102" s="46">
        <v>5.7976619000000005</v>
      </c>
      <c r="E102" s="46">
        <v>0.16066148367939759</v>
      </c>
      <c r="F102" s="127">
        <v>0.17810358710768925</v>
      </c>
      <c r="G102" s="46">
        <v>0.22157026499999999</v>
      </c>
      <c r="H102" s="46">
        <v>0.42512358359736663</v>
      </c>
      <c r="I102" s="46">
        <v>0.40883138474109953</v>
      </c>
      <c r="J102" s="125"/>
      <c r="K102" s="125"/>
      <c r="L102" s="125"/>
      <c r="M102" s="125"/>
      <c r="N102" s="125"/>
      <c r="O102" s="125"/>
      <c r="P102" s="125"/>
      <c r="Q102" s="125"/>
      <c r="R102" s="125"/>
      <c r="S102" s="125"/>
    </row>
    <row r="103" spans="1:19" x14ac:dyDescent="0.25">
      <c r="A103" s="45">
        <v>41331</v>
      </c>
      <c r="B103" s="46">
        <v>6.1943750970490514</v>
      </c>
      <c r="C103" s="46">
        <v>0.37173587675023023</v>
      </c>
      <c r="D103" s="46">
        <v>0.10729999999999999</v>
      </c>
      <c r="E103" s="46">
        <v>0.16077504060863734</v>
      </c>
      <c r="F103" s="127">
        <v>0.18243183376256977</v>
      </c>
      <c r="G103" s="46">
        <v>0.22052569799999999</v>
      </c>
      <c r="H103" s="46">
        <v>0.43659315998134096</v>
      </c>
      <c r="I103" s="46">
        <v>0.41777323053677951</v>
      </c>
      <c r="J103" s="125"/>
      <c r="K103" s="125"/>
      <c r="L103" s="125"/>
      <c r="M103" s="125"/>
      <c r="N103" s="125"/>
      <c r="O103" s="125"/>
      <c r="P103" s="125"/>
      <c r="Q103" s="125"/>
      <c r="R103" s="125"/>
      <c r="S103" s="125"/>
    </row>
    <row r="104" spans="1:19" x14ac:dyDescent="0.25">
      <c r="A104" s="45">
        <v>41332</v>
      </c>
      <c r="B104" s="46">
        <v>6.0413354367439362</v>
      </c>
      <c r="C104" s="46">
        <v>0.35462973591483993</v>
      </c>
      <c r="D104" s="46">
        <f>(D103+D105)/2</f>
        <v>7.7220932399999995</v>
      </c>
      <c r="E104" s="46">
        <v>0.16409192572811904</v>
      </c>
      <c r="F104" s="127">
        <v>0.17255222896157871</v>
      </c>
      <c r="G104" s="46">
        <v>0.21006396699999999</v>
      </c>
      <c r="H104" s="46">
        <v>0.40955729668389096</v>
      </c>
      <c r="I104" s="46">
        <v>0.42588349772858497</v>
      </c>
      <c r="J104" s="125"/>
      <c r="K104" s="125"/>
      <c r="L104" s="125"/>
      <c r="M104" s="125"/>
      <c r="N104" s="125"/>
      <c r="O104" s="125"/>
      <c r="P104" s="125"/>
      <c r="Q104" s="125"/>
      <c r="R104" s="125"/>
      <c r="S104" s="125"/>
    </row>
    <row r="105" spans="1:19" x14ac:dyDescent="0.25">
      <c r="A105" s="45">
        <v>41333</v>
      </c>
      <c r="B105" s="46">
        <v>6.1415854315497507</v>
      </c>
      <c r="C105" s="46">
        <v>0.34789966122277954</v>
      </c>
      <c r="D105" s="46">
        <v>15.336886479999999</v>
      </c>
      <c r="E105" s="46">
        <v>0.13788188501330756</v>
      </c>
      <c r="F105" s="127">
        <v>0.17717219260067577</v>
      </c>
      <c r="G105" s="46">
        <v>0.22456663199999999</v>
      </c>
      <c r="H105" s="46">
        <v>0.43265871489421254</v>
      </c>
      <c r="I105" s="46">
        <v>0.46014997863690393</v>
      </c>
      <c r="J105" s="125"/>
      <c r="K105" s="125"/>
      <c r="L105" s="125"/>
      <c r="M105" s="125"/>
      <c r="N105" s="125"/>
      <c r="O105" s="125"/>
      <c r="P105" s="125"/>
      <c r="Q105" s="125"/>
      <c r="R105" s="125"/>
      <c r="S105" s="125"/>
    </row>
    <row r="106" spans="1:19" x14ac:dyDescent="0.25">
      <c r="A106" s="45">
        <v>41334</v>
      </c>
      <c r="B106" s="46">
        <v>5.9862060394407806</v>
      </c>
      <c r="C106" s="46">
        <v>0.3735596145420752</v>
      </c>
      <c r="D106" s="46">
        <v>0.15740000000000001</v>
      </c>
      <c r="E106" s="46">
        <v>0.14390244501322969</v>
      </c>
      <c r="F106" s="127">
        <v>0.18326062223209097</v>
      </c>
      <c r="G106" s="46">
        <v>0.19689514499999999</v>
      </c>
      <c r="H106" s="46">
        <v>0.39907043080195082</v>
      </c>
      <c r="I106" s="46">
        <v>0.39889406293693391</v>
      </c>
      <c r="J106" s="125"/>
      <c r="K106" s="125"/>
      <c r="L106" s="125"/>
      <c r="M106" s="125"/>
      <c r="N106" s="125"/>
      <c r="O106" s="125"/>
      <c r="P106" s="125"/>
      <c r="Q106" s="125"/>
      <c r="R106" s="125"/>
      <c r="S106" s="125"/>
    </row>
    <row r="107" spans="1:19" x14ac:dyDescent="0.25">
      <c r="A107" s="45">
        <v>41337</v>
      </c>
      <c r="B107" s="46">
        <v>6.0707629914026588</v>
      </c>
      <c r="C107" s="46">
        <v>0.35891816756040362</v>
      </c>
      <c r="D107" s="46">
        <v>0.1457</v>
      </c>
      <c r="E107" s="46">
        <v>0.14719355234037113</v>
      </c>
      <c r="F107" s="127">
        <v>0.19643809433521858</v>
      </c>
      <c r="G107" s="46">
        <v>0.206791434</v>
      </c>
      <c r="H107" s="46">
        <v>0.37456732383820168</v>
      </c>
      <c r="I107" s="46">
        <v>0.37911198779934224</v>
      </c>
      <c r="J107" s="125"/>
      <c r="K107" s="125"/>
      <c r="L107" s="125"/>
      <c r="M107" s="125"/>
      <c r="N107" s="125"/>
      <c r="O107" s="125"/>
      <c r="P107" s="125"/>
      <c r="Q107" s="125"/>
      <c r="R107" s="125"/>
      <c r="S107" s="125"/>
    </row>
    <row r="108" spans="1:19" x14ac:dyDescent="0.25">
      <c r="A108" s="45">
        <v>41338</v>
      </c>
      <c r="B108" s="46">
        <v>6.0939134765415126</v>
      </c>
      <c r="C108" s="46">
        <v>0.34155600138009529</v>
      </c>
      <c r="D108" s="46">
        <v>4.6867720999999998</v>
      </c>
      <c r="E108" s="46">
        <v>0.14928710181405325</v>
      </c>
      <c r="F108" s="127">
        <v>0.1826970656792139</v>
      </c>
      <c r="G108" s="46">
        <v>0.205124049</v>
      </c>
      <c r="H108" s="46">
        <v>0.35754925130427323</v>
      </c>
      <c r="I108" s="46">
        <v>0.34176283193706442</v>
      </c>
      <c r="J108" s="125"/>
      <c r="K108" s="125"/>
      <c r="L108" s="125"/>
      <c r="M108" s="125"/>
      <c r="N108" s="125"/>
      <c r="O108" s="125"/>
      <c r="P108" s="125"/>
      <c r="Q108" s="125"/>
      <c r="R108" s="125"/>
      <c r="S108" s="125"/>
    </row>
    <row r="109" spans="1:19" x14ac:dyDescent="0.25">
      <c r="A109" s="45">
        <v>41339</v>
      </c>
      <c r="B109" s="46">
        <v>6.2056192906493797</v>
      </c>
      <c r="C109" s="46">
        <v>0.33012716526304237</v>
      </c>
      <c r="D109" s="46">
        <v>3.1073300000000001</v>
      </c>
      <c r="E109" s="46">
        <v>0.15760622577912997</v>
      </c>
      <c r="F109" s="127">
        <v>0.15178972075209746</v>
      </c>
      <c r="G109" s="46">
        <v>0.173841248</v>
      </c>
      <c r="H109" s="46">
        <v>0.32842630600768619</v>
      </c>
      <c r="I109" s="46">
        <v>0.39357000363517458</v>
      </c>
      <c r="J109" s="125"/>
      <c r="K109" s="125"/>
      <c r="L109" s="125"/>
      <c r="M109" s="125"/>
      <c r="N109" s="125"/>
      <c r="O109" s="125"/>
      <c r="P109" s="125"/>
      <c r="Q109" s="125"/>
      <c r="R109" s="125"/>
      <c r="S109" s="125"/>
    </row>
    <row r="110" spans="1:19" x14ac:dyDescent="0.25">
      <c r="A110" s="45">
        <v>41340</v>
      </c>
      <c r="B110" s="46">
        <v>6.3765909805949095</v>
      </c>
      <c r="C110" s="46">
        <v>0.33385500617198677</v>
      </c>
      <c r="D110" s="46">
        <v>86.269446640000012</v>
      </c>
      <c r="E110" s="46">
        <v>0.15802677613990579</v>
      </c>
      <c r="F110" s="127">
        <v>0.16162267550713114</v>
      </c>
      <c r="G110" s="46">
        <v>0.19030707699999999</v>
      </c>
      <c r="H110" s="46">
        <v>0.34097279364344429</v>
      </c>
      <c r="I110" s="46">
        <v>0.4131644484619808</v>
      </c>
      <c r="J110" s="125"/>
      <c r="K110" s="125"/>
      <c r="L110" s="125"/>
      <c r="M110" s="125"/>
      <c r="N110" s="125"/>
      <c r="O110" s="125"/>
      <c r="P110" s="125"/>
      <c r="Q110" s="125"/>
      <c r="R110" s="125"/>
      <c r="S110" s="125"/>
    </row>
    <row r="111" spans="1:19" x14ac:dyDescent="0.25">
      <c r="A111" s="45">
        <v>41344</v>
      </c>
      <c r="B111" s="46">
        <v>6.1673135097267231</v>
      </c>
      <c r="C111" s="46">
        <v>0.35234701276190589</v>
      </c>
      <c r="D111" s="46">
        <v>0.32350000000000001</v>
      </c>
      <c r="E111" s="46">
        <v>0.15772148583991308</v>
      </c>
      <c r="F111" s="127">
        <v>0.16855799891904086</v>
      </c>
      <c r="G111" s="46">
        <v>0.220199214</v>
      </c>
      <c r="H111" s="46">
        <v>0.37695197231563721</v>
      </c>
      <c r="I111" s="46">
        <v>0.39964880469756336</v>
      </c>
      <c r="J111" s="125"/>
      <c r="K111" s="125"/>
      <c r="L111" s="125"/>
      <c r="M111" s="125"/>
      <c r="N111" s="125"/>
      <c r="O111" s="125"/>
      <c r="P111" s="125"/>
      <c r="Q111" s="125"/>
      <c r="R111" s="125"/>
      <c r="S111" s="125"/>
    </row>
    <row r="112" spans="1:19" x14ac:dyDescent="0.25">
      <c r="A112" s="45">
        <v>41345</v>
      </c>
      <c r="B112" s="46">
        <v>6.0696891349830855</v>
      </c>
      <c r="C112" s="46">
        <v>0.36679302252641732</v>
      </c>
      <c r="D112" s="46">
        <v>8.3000000000000001E-3</v>
      </c>
      <c r="E112" s="46">
        <v>0.1632635406034767</v>
      </c>
      <c r="F112" s="127">
        <v>0.16605993598488472</v>
      </c>
      <c r="G112" s="46">
        <v>0.21657006600000001</v>
      </c>
      <c r="H112" s="46">
        <v>0.39191794869899432</v>
      </c>
      <c r="I112" s="46">
        <v>0.46525627526235908</v>
      </c>
      <c r="J112" s="125"/>
      <c r="K112" s="125"/>
      <c r="L112" s="125"/>
      <c r="M112" s="125"/>
      <c r="N112" s="125"/>
      <c r="O112" s="125"/>
      <c r="P112" s="125"/>
      <c r="Q112" s="125"/>
      <c r="R112" s="125"/>
      <c r="S112" s="125"/>
    </row>
    <row r="113" spans="1:19" x14ac:dyDescent="0.25">
      <c r="A113" s="45">
        <v>41346</v>
      </c>
      <c r="B113" s="46">
        <v>5.8724752813493648</v>
      </c>
      <c r="C113" s="46">
        <v>0.34695331759344383</v>
      </c>
      <c r="D113" s="46">
        <v>0.38589999999999997</v>
      </c>
      <c r="E113" s="46">
        <v>0.15790290447386324</v>
      </c>
      <c r="F113" s="127">
        <v>0.15695972505895531</v>
      </c>
      <c r="G113" s="46">
        <v>0.19809094899999999</v>
      </c>
      <c r="H113" s="46">
        <v>0.35231993379576249</v>
      </c>
      <c r="I113" s="46">
        <v>0.4563873028063466</v>
      </c>
      <c r="J113" s="125"/>
      <c r="K113" s="125"/>
      <c r="L113" s="125"/>
      <c r="M113" s="125"/>
      <c r="N113" s="125"/>
      <c r="O113" s="125"/>
      <c r="P113" s="125"/>
      <c r="Q113" s="125"/>
      <c r="R113" s="125"/>
      <c r="S113" s="125"/>
    </row>
    <row r="114" spans="1:19" x14ac:dyDescent="0.25">
      <c r="A114" s="45">
        <v>41347</v>
      </c>
      <c r="B114" s="46">
        <v>5.8137161147340315</v>
      </c>
      <c r="C114" s="46">
        <v>0.32740716531304748</v>
      </c>
      <c r="D114" s="46">
        <v>0.33410000000000001</v>
      </c>
      <c r="E114" s="46">
        <v>0.16319356871751622</v>
      </c>
      <c r="F114" s="127">
        <v>0.16223136262605234</v>
      </c>
      <c r="G114" s="46">
        <v>0.196573948</v>
      </c>
      <c r="H114" s="46">
        <v>0.37067725482747554</v>
      </c>
      <c r="I114" s="46">
        <v>0.45764469435858385</v>
      </c>
      <c r="J114" s="125"/>
      <c r="K114" s="125"/>
      <c r="L114" s="125"/>
      <c r="M114" s="125"/>
      <c r="N114" s="125"/>
      <c r="O114" s="125"/>
      <c r="P114" s="125"/>
      <c r="Q114" s="125"/>
      <c r="R114" s="125"/>
      <c r="S114" s="125"/>
    </row>
    <row r="115" spans="1:19" x14ac:dyDescent="0.25">
      <c r="A115" s="45">
        <v>41348</v>
      </c>
      <c r="B115" s="46">
        <v>5.8749609030348244</v>
      </c>
      <c r="C115" s="46">
        <v>0.3348239084975681</v>
      </c>
      <c r="D115" s="46">
        <f>(D114+D116)/2</f>
        <v>0.2792</v>
      </c>
      <c r="E115" s="46">
        <v>0.18178359373801867</v>
      </c>
      <c r="F115" s="127">
        <v>0.16417270946194079</v>
      </c>
      <c r="G115" s="46">
        <v>0.206027761</v>
      </c>
      <c r="H115" s="46">
        <v>0.36288163592882461</v>
      </c>
      <c r="I115" s="46">
        <v>0.38560050897091575</v>
      </c>
      <c r="J115" s="125"/>
      <c r="K115" s="125"/>
      <c r="L115" s="125"/>
      <c r="M115" s="125"/>
      <c r="N115" s="125"/>
      <c r="O115" s="125"/>
      <c r="P115" s="125"/>
      <c r="Q115" s="125"/>
      <c r="R115" s="125"/>
      <c r="S115" s="125"/>
    </row>
    <row r="116" spans="1:19" x14ac:dyDescent="0.25">
      <c r="A116" s="45">
        <v>41351</v>
      </c>
      <c r="B116" s="46">
        <v>5.9708043835888347</v>
      </c>
      <c r="C116" s="46">
        <v>0.33968657495326149</v>
      </c>
      <c r="D116" s="46">
        <v>0.2243</v>
      </c>
      <c r="E116" s="46">
        <v>0.17378852135272183</v>
      </c>
      <c r="F116" s="127">
        <v>0.17066811044859095</v>
      </c>
      <c r="G116" s="46">
        <v>0.20628439800000001</v>
      </c>
      <c r="H116" s="46">
        <v>0.36711107690262007</v>
      </c>
      <c r="I116" s="46">
        <v>0.41399619262184789</v>
      </c>
      <c r="J116" s="125"/>
      <c r="K116" s="125"/>
      <c r="L116" s="125"/>
      <c r="M116" s="125"/>
      <c r="N116" s="125"/>
      <c r="O116" s="125"/>
      <c r="P116" s="125"/>
      <c r="Q116" s="125"/>
      <c r="R116" s="125"/>
      <c r="S116" s="125"/>
    </row>
    <row r="117" spans="1:19" x14ac:dyDescent="0.25">
      <c r="A117" s="45">
        <v>41352</v>
      </c>
      <c r="B117" s="46">
        <v>5.9196147657042655</v>
      </c>
      <c r="C117" s="46">
        <v>0.32991778950323702</v>
      </c>
      <c r="D117" s="46">
        <v>1.3048</v>
      </c>
      <c r="E117" s="46">
        <v>0.18690949713222471</v>
      </c>
      <c r="F117" s="127">
        <v>0.17163905486415129</v>
      </c>
      <c r="G117" s="46">
        <v>0.22917104599999999</v>
      </c>
      <c r="H117" s="46">
        <v>0.38694708175865461</v>
      </c>
      <c r="I117" s="46">
        <v>0.41270872179236484</v>
      </c>
      <c r="J117" s="125"/>
      <c r="K117" s="125"/>
      <c r="L117" s="125"/>
      <c r="M117" s="125"/>
      <c r="N117" s="125"/>
      <c r="O117" s="125"/>
      <c r="P117" s="125"/>
      <c r="Q117" s="125"/>
      <c r="R117" s="125"/>
      <c r="S117" s="125"/>
    </row>
    <row r="118" spans="1:19" x14ac:dyDescent="0.25">
      <c r="A118" s="45">
        <v>41353</v>
      </c>
      <c r="B118" s="46">
        <v>5.8354665957108613</v>
      </c>
      <c r="C118" s="46">
        <v>0.33020801873105537</v>
      </c>
      <c r="D118" s="46">
        <v>2.0888</v>
      </c>
      <c r="E118" s="46">
        <v>0.19114143658140681</v>
      </c>
      <c r="F118" s="127">
        <v>0.18585882405264631</v>
      </c>
      <c r="G118" s="46">
        <v>0.22383655199999999</v>
      </c>
      <c r="H118" s="46">
        <v>0.41013953497485589</v>
      </c>
      <c r="I118" s="46">
        <v>0.49932674921134185</v>
      </c>
      <c r="J118" s="125"/>
      <c r="K118" s="125"/>
      <c r="L118" s="125"/>
      <c r="M118" s="125"/>
      <c r="N118" s="125"/>
      <c r="O118" s="125"/>
      <c r="P118" s="125"/>
      <c r="Q118" s="125"/>
      <c r="R118" s="125"/>
      <c r="S118" s="125"/>
    </row>
    <row r="119" spans="1:19" x14ac:dyDescent="0.25">
      <c r="A119" s="45">
        <v>41354</v>
      </c>
      <c r="B119" s="46">
        <v>5.8711381246509182</v>
      </c>
      <c r="C119" s="46">
        <v>0.35833036780828476</v>
      </c>
      <c r="D119" s="46">
        <v>0.6986</v>
      </c>
      <c r="E119" s="46">
        <v>0.18958632639930395</v>
      </c>
      <c r="F119" s="127">
        <v>0.16713803458446552</v>
      </c>
      <c r="G119" s="46">
        <v>0.209735752</v>
      </c>
      <c r="H119" s="46">
        <v>0.43692493351525719</v>
      </c>
      <c r="I119" s="46">
        <v>0.45870183702876799</v>
      </c>
      <c r="J119" s="125"/>
      <c r="K119" s="125"/>
      <c r="L119" s="125"/>
      <c r="M119" s="125"/>
      <c r="N119" s="125"/>
      <c r="O119" s="125"/>
      <c r="P119" s="125"/>
      <c r="Q119" s="125"/>
      <c r="R119" s="125"/>
      <c r="S119" s="125"/>
    </row>
    <row r="120" spans="1:19" x14ac:dyDescent="0.25">
      <c r="A120" s="45">
        <v>41355</v>
      </c>
      <c r="B120" s="46">
        <v>6.0442799546094674</v>
      </c>
      <c r="C120" s="46">
        <v>0.35787111514963554</v>
      </c>
      <c r="D120" s="46">
        <v>11.356589750000001</v>
      </c>
      <c r="E120" s="46">
        <v>0.19509614898388261</v>
      </c>
      <c r="F120" s="127">
        <v>0.17785280193351066</v>
      </c>
      <c r="G120" s="46">
        <v>0.227480813</v>
      </c>
      <c r="H120" s="46">
        <v>0.41053567309224609</v>
      </c>
      <c r="I120" s="46">
        <v>0.42551171844018759</v>
      </c>
      <c r="J120" s="125"/>
      <c r="K120" s="125"/>
      <c r="L120" s="125"/>
      <c r="M120" s="125"/>
      <c r="N120" s="125"/>
      <c r="O120" s="125"/>
      <c r="P120" s="125"/>
      <c r="Q120" s="125"/>
      <c r="R120" s="125"/>
      <c r="S120" s="125"/>
    </row>
    <row r="121" spans="1:19" x14ac:dyDescent="0.25">
      <c r="A121" s="45">
        <v>41358</v>
      </c>
      <c r="B121" s="46">
        <v>6.2744876645324297</v>
      </c>
      <c r="C121" s="46">
        <v>0.3582653378103921</v>
      </c>
      <c r="D121" s="46">
        <v>40.326689999999999</v>
      </c>
      <c r="E121" s="46">
        <v>0.20446322710042908</v>
      </c>
      <c r="F121" s="127">
        <v>0.18696444362404349</v>
      </c>
      <c r="G121" s="46">
        <v>0.258847938</v>
      </c>
      <c r="H121" s="46">
        <v>0.46680345635000825</v>
      </c>
      <c r="I121" s="46">
        <v>0.48305989547193551</v>
      </c>
      <c r="J121" s="125"/>
      <c r="K121" s="125"/>
      <c r="L121" s="125"/>
      <c r="M121" s="125"/>
      <c r="N121" s="125"/>
      <c r="O121" s="125"/>
      <c r="P121" s="125"/>
      <c r="Q121" s="125"/>
      <c r="R121" s="125"/>
      <c r="S121" s="125"/>
    </row>
    <row r="122" spans="1:19" x14ac:dyDescent="0.25">
      <c r="A122" s="45">
        <v>41359</v>
      </c>
      <c r="B122" s="46">
        <v>6.2869951816321379</v>
      </c>
      <c r="C122" s="46">
        <v>0.40712166589916665</v>
      </c>
      <c r="D122" s="46">
        <v>34.6242503</v>
      </c>
      <c r="E122" s="46">
        <v>0.19855019272046737</v>
      </c>
      <c r="F122" s="127">
        <v>0.19830653921411556</v>
      </c>
      <c r="G122" s="46">
        <v>0.25265460099999998</v>
      </c>
      <c r="H122" s="46">
        <v>0.45034321009235173</v>
      </c>
      <c r="I122" s="46">
        <v>0.50036108965858561</v>
      </c>
      <c r="J122" s="125"/>
      <c r="K122" s="125"/>
      <c r="L122" s="125"/>
      <c r="M122" s="125"/>
      <c r="N122" s="125"/>
      <c r="O122" s="125"/>
      <c r="P122" s="125"/>
      <c r="Q122" s="125"/>
      <c r="R122" s="125"/>
      <c r="S122" s="125"/>
    </row>
    <row r="123" spans="1:19" x14ac:dyDescent="0.25">
      <c r="A123" s="45">
        <v>41360</v>
      </c>
      <c r="B123" s="46">
        <v>6.2175094685587666</v>
      </c>
      <c r="C123" s="46">
        <v>0.37553447289913083</v>
      </c>
      <c r="D123" s="46">
        <v>3.0000000000000001E-3</v>
      </c>
      <c r="E123" s="46">
        <v>0.16524599661144235</v>
      </c>
      <c r="F123" s="127">
        <v>0.2237588347780137</v>
      </c>
      <c r="G123" s="46">
        <v>0.25685670599999999</v>
      </c>
      <c r="H123" s="46">
        <v>0.44739624969258973</v>
      </c>
      <c r="I123" s="46">
        <v>0.50119679723669053</v>
      </c>
      <c r="J123" s="125"/>
      <c r="K123" s="125"/>
      <c r="L123" s="125"/>
      <c r="M123" s="125"/>
      <c r="N123" s="125"/>
      <c r="O123" s="125"/>
      <c r="P123" s="125"/>
      <c r="Q123" s="125"/>
      <c r="R123" s="125"/>
      <c r="S123" s="125"/>
    </row>
    <row r="124" spans="1:19" x14ac:dyDescent="0.25">
      <c r="A124" s="45">
        <v>41361</v>
      </c>
      <c r="B124" s="46">
        <v>6.1985900520485391</v>
      </c>
      <c r="C124" s="46">
        <v>0.38315751643547102</v>
      </c>
      <c r="D124" s="46">
        <v>1.6500000000000001E-2</v>
      </c>
      <c r="E124" s="46">
        <v>0.16478636124953605</v>
      </c>
      <c r="F124" s="127">
        <v>0.20715964948456747</v>
      </c>
      <c r="G124" s="46">
        <v>0.26196611600000003</v>
      </c>
      <c r="H124" s="46">
        <v>0.48574073015954905</v>
      </c>
      <c r="I124" s="46">
        <v>0.53112788006118994</v>
      </c>
      <c r="J124" s="125"/>
      <c r="K124" s="125"/>
      <c r="L124" s="125"/>
      <c r="M124" s="125"/>
      <c r="N124" s="125"/>
      <c r="O124" s="125"/>
      <c r="P124" s="125"/>
      <c r="Q124" s="125"/>
      <c r="R124" s="125"/>
      <c r="S124" s="125"/>
    </row>
    <row r="125" spans="1:19" x14ac:dyDescent="0.25">
      <c r="A125" s="45">
        <v>41362</v>
      </c>
      <c r="B125" s="46">
        <v>6.3334705876189838</v>
      </c>
      <c r="C125" s="46">
        <v>0.44013277279661378</v>
      </c>
      <c r="D125" s="46">
        <v>172.18790126000002</v>
      </c>
      <c r="E125" s="46">
        <v>0.15873756309257558</v>
      </c>
      <c r="F125" s="127">
        <v>0.19939994427653565</v>
      </c>
      <c r="G125" s="46">
        <v>0.26652884700000001</v>
      </c>
      <c r="H125" s="46">
        <v>0.47944747203705063</v>
      </c>
      <c r="I125" s="46">
        <v>0.46142079744790465</v>
      </c>
      <c r="J125" s="125"/>
      <c r="K125" s="125"/>
      <c r="L125" s="125"/>
      <c r="M125" s="125"/>
      <c r="N125" s="125"/>
      <c r="O125" s="125"/>
      <c r="P125" s="125"/>
      <c r="Q125" s="124"/>
      <c r="R125" s="125"/>
      <c r="S125" s="125"/>
    </row>
    <row r="126" spans="1:19" x14ac:dyDescent="0.25">
      <c r="A126" s="45">
        <v>41365</v>
      </c>
      <c r="B126" s="46">
        <v>6.2193914642591013</v>
      </c>
      <c r="C126" s="46">
        <v>0.38897432078048783</v>
      </c>
      <c r="D126" s="46">
        <v>43.214902039999998</v>
      </c>
      <c r="E126" s="46">
        <v>0.16909713637869861</v>
      </c>
      <c r="F126" s="127">
        <v>0.21540329321115173</v>
      </c>
      <c r="G126" s="46">
        <v>0.234157267</v>
      </c>
      <c r="H126" s="46">
        <v>0.35309439986663982</v>
      </c>
      <c r="I126" s="46">
        <v>0.43124430253705659</v>
      </c>
      <c r="J126" s="125"/>
      <c r="K126" s="125"/>
      <c r="L126" s="125"/>
      <c r="M126" s="125"/>
      <c r="N126" s="125"/>
      <c r="O126" s="125"/>
      <c r="P126" s="125"/>
      <c r="Q126" s="124"/>
      <c r="R126" s="125"/>
      <c r="S126" s="125"/>
    </row>
    <row r="127" spans="1:19" x14ac:dyDescent="0.25">
      <c r="A127" s="45">
        <v>41366</v>
      </c>
      <c r="B127" s="46">
        <v>6.0828049109623574</v>
      </c>
      <c r="C127" s="46">
        <v>0.39216119574721808</v>
      </c>
      <c r="D127" s="46">
        <v>1.5300000000000001E-2</v>
      </c>
      <c r="E127" s="46">
        <v>0.1607414427213224</v>
      </c>
      <c r="F127" s="127">
        <v>0.22501392073022686</v>
      </c>
      <c r="G127" s="46">
        <v>0.226396709</v>
      </c>
      <c r="H127" s="46">
        <v>0.31313566463194681</v>
      </c>
      <c r="I127" s="46">
        <v>0.45616943324533521</v>
      </c>
      <c r="J127" s="125"/>
      <c r="K127" s="125"/>
      <c r="L127" s="125"/>
      <c r="M127" s="125"/>
      <c r="N127" s="125"/>
      <c r="O127" s="125"/>
      <c r="P127" s="125"/>
      <c r="Q127" s="124"/>
      <c r="R127" s="125"/>
      <c r="S127" s="125"/>
    </row>
    <row r="128" spans="1:19" x14ac:dyDescent="0.25">
      <c r="A128" s="45">
        <v>41367</v>
      </c>
      <c r="B128" s="46">
        <v>6.0564840675048277</v>
      </c>
      <c r="C128" s="46">
        <v>0.37389344657854351</v>
      </c>
      <c r="D128" s="46">
        <v>9.300000000000001E-3</v>
      </c>
      <c r="E128" s="46">
        <v>0.15509239640985395</v>
      </c>
      <c r="F128" s="127">
        <v>0.2141772350175255</v>
      </c>
      <c r="G128" s="46">
        <v>0.22051770800000001</v>
      </c>
      <c r="H128" s="46">
        <v>0.32538302350385223</v>
      </c>
      <c r="I128" s="46">
        <v>0.5706681546644804</v>
      </c>
      <c r="J128" s="125"/>
      <c r="K128" s="125"/>
      <c r="L128" s="125"/>
      <c r="M128" s="125"/>
      <c r="N128" s="125"/>
      <c r="O128" s="125"/>
      <c r="P128" s="125"/>
      <c r="Q128" s="124"/>
      <c r="R128" s="125"/>
      <c r="S128" s="125"/>
    </row>
    <row r="129" spans="1:19" x14ac:dyDescent="0.25">
      <c r="A129" s="45">
        <v>41368</v>
      </c>
      <c r="B129" s="46">
        <v>5.8943578560919088</v>
      </c>
      <c r="C129" s="46">
        <v>0.34905788580131319</v>
      </c>
      <c r="D129" s="46">
        <v>0.10840000000000001</v>
      </c>
      <c r="E129" s="46">
        <v>0.14547034812799209</v>
      </c>
      <c r="F129" s="127">
        <v>0.21290507368800854</v>
      </c>
      <c r="G129" s="46">
        <v>0.22758594400000001</v>
      </c>
      <c r="H129" s="46">
        <v>0.32739790683217407</v>
      </c>
      <c r="I129" s="46">
        <v>0.44360104001720863</v>
      </c>
      <c r="J129" s="125"/>
      <c r="K129" s="125"/>
      <c r="L129" s="125"/>
      <c r="M129" s="125"/>
      <c r="N129" s="125"/>
      <c r="O129" s="125"/>
      <c r="P129" s="125"/>
      <c r="Q129" s="124"/>
      <c r="R129" s="125"/>
      <c r="S129" s="125"/>
    </row>
    <row r="130" spans="1:19" x14ac:dyDescent="0.25">
      <c r="A130" s="45">
        <v>41369</v>
      </c>
      <c r="B130" s="46">
        <v>5.6737974292692286</v>
      </c>
      <c r="C130" s="46">
        <v>0.31814005587691446</v>
      </c>
      <c r="D130" s="46">
        <v>1.2647999999999999</v>
      </c>
      <c r="E130" s="46">
        <v>0.14930378844196091</v>
      </c>
      <c r="F130" s="127">
        <v>0.21503673951047869</v>
      </c>
      <c r="G130" s="46">
        <v>0.19675139699999999</v>
      </c>
      <c r="H130" s="46">
        <v>0.28141484012720275</v>
      </c>
      <c r="I130" s="46">
        <v>0.57030786602607342</v>
      </c>
      <c r="J130" s="125"/>
      <c r="K130" s="125"/>
      <c r="L130" s="125"/>
      <c r="M130" s="125"/>
      <c r="N130" s="125"/>
      <c r="O130" s="125"/>
      <c r="P130" s="125"/>
      <c r="Q130" s="124"/>
      <c r="R130" s="125"/>
      <c r="S130" s="125"/>
    </row>
    <row r="131" spans="1:19" x14ac:dyDescent="0.25">
      <c r="A131" s="45">
        <v>41372</v>
      </c>
      <c r="B131" s="46">
        <v>5.859580126029174</v>
      </c>
      <c r="C131" s="46">
        <v>0.29992142958740092</v>
      </c>
      <c r="D131" s="46">
        <v>47.412100000000002</v>
      </c>
      <c r="E131" s="46">
        <v>0.15609468261779291</v>
      </c>
      <c r="F131" s="127">
        <v>0.22765347722154128</v>
      </c>
      <c r="G131" s="46">
        <v>0.218270883</v>
      </c>
      <c r="H131" s="46">
        <v>0.31709843637870394</v>
      </c>
      <c r="I131" s="46">
        <v>0.52044766967869072</v>
      </c>
      <c r="J131" s="125"/>
      <c r="K131" s="125"/>
      <c r="L131" s="125"/>
      <c r="M131" s="125"/>
      <c r="N131" s="125"/>
      <c r="O131" s="125"/>
      <c r="P131" s="125"/>
      <c r="Q131" s="124"/>
      <c r="R131" s="125"/>
      <c r="S131" s="125"/>
    </row>
    <row r="132" spans="1:19" x14ac:dyDescent="0.25">
      <c r="A132" s="45">
        <v>41373</v>
      </c>
      <c r="B132" s="46">
        <v>6.2479090127436026</v>
      </c>
      <c r="C132" s="46">
        <v>0.31397911504777692</v>
      </c>
      <c r="D132" s="46">
        <v>29.977762239999997</v>
      </c>
      <c r="E132" s="46">
        <v>0.14581712107931477</v>
      </c>
      <c r="F132" s="127">
        <v>0.22533147358054306</v>
      </c>
      <c r="G132" s="46">
        <v>0.20542039600000001</v>
      </c>
      <c r="H132" s="46">
        <v>0.24403167790069646</v>
      </c>
      <c r="I132" s="46">
        <v>0.51353406458378958</v>
      </c>
      <c r="J132" s="125"/>
      <c r="K132" s="125"/>
      <c r="L132" s="125"/>
      <c r="M132" s="125"/>
      <c r="N132" s="125"/>
      <c r="O132" s="125"/>
      <c r="P132" s="125"/>
      <c r="Q132" s="124"/>
      <c r="R132" s="125"/>
      <c r="S132" s="125"/>
    </row>
    <row r="133" spans="1:19" x14ac:dyDescent="0.25">
      <c r="A133" s="45">
        <v>41374</v>
      </c>
      <c r="B133" s="46">
        <v>6.0899794086626375</v>
      </c>
      <c r="C133" s="46">
        <v>0.33967271049094611</v>
      </c>
      <c r="D133" s="46">
        <v>0.2329</v>
      </c>
      <c r="E133" s="46">
        <v>0.15762612892547323</v>
      </c>
      <c r="F133" s="127">
        <v>0.20871621801591098</v>
      </c>
      <c r="G133" s="46">
        <v>0.21675891999999999</v>
      </c>
      <c r="H133" s="46">
        <v>0.33836508514050329</v>
      </c>
      <c r="I133" s="46">
        <v>0.50634350349830048</v>
      </c>
      <c r="J133" s="125"/>
      <c r="K133" s="125"/>
      <c r="L133" s="125"/>
      <c r="M133" s="125"/>
      <c r="N133" s="125"/>
      <c r="O133" s="125"/>
      <c r="P133" s="125"/>
      <c r="Q133" s="124"/>
      <c r="R133" s="125"/>
      <c r="S133" s="125"/>
    </row>
    <row r="134" spans="1:19" x14ac:dyDescent="0.25">
      <c r="A134" s="45">
        <v>41375</v>
      </c>
      <c r="B134" s="46">
        <v>5.9983497148586151</v>
      </c>
      <c r="C134" s="46">
        <v>0.3540521119824625</v>
      </c>
      <c r="D134" s="46">
        <v>0.70720000000000005</v>
      </c>
      <c r="E134" s="46">
        <v>0.15711961442874578</v>
      </c>
      <c r="F134" s="127">
        <v>0.2234392716533978</v>
      </c>
      <c r="G134" s="46">
        <v>0.22642250899999999</v>
      </c>
      <c r="H134" s="46">
        <v>0.31286503198130744</v>
      </c>
      <c r="I134" s="46">
        <v>0.48228585836189891</v>
      </c>
      <c r="J134" s="125"/>
      <c r="K134" s="125"/>
      <c r="L134" s="125"/>
      <c r="M134" s="125"/>
      <c r="N134" s="125"/>
      <c r="O134" s="125"/>
      <c r="P134" s="125"/>
      <c r="Q134" s="124"/>
      <c r="R134" s="125"/>
      <c r="S134" s="125"/>
    </row>
    <row r="135" spans="1:19" x14ac:dyDescent="0.25">
      <c r="A135" s="45">
        <v>41376</v>
      </c>
      <c r="B135" s="46">
        <v>5.8589490638404467</v>
      </c>
      <c r="C135" s="46">
        <v>0.36940387594231017</v>
      </c>
      <c r="D135" s="46">
        <f>(D134+D136)/2</f>
        <v>0.41155000000000003</v>
      </c>
      <c r="E135" s="46">
        <v>0.16400021059490699</v>
      </c>
      <c r="F135" s="127">
        <v>0.22303913514955304</v>
      </c>
      <c r="G135" s="46">
        <v>0.22217726900000001</v>
      </c>
      <c r="H135" s="46">
        <v>0.3181449170206096</v>
      </c>
      <c r="I135" s="46">
        <v>0.46245499230069265</v>
      </c>
      <c r="J135" s="125"/>
      <c r="K135" s="125"/>
      <c r="L135" s="125"/>
      <c r="M135" s="125"/>
      <c r="N135" s="125"/>
      <c r="O135" s="125"/>
      <c r="P135" s="125"/>
      <c r="Q135" s="124"/>
      <c r="R135" s="125"/>
      <c r="S135" s="125"/>
    </row>
    <row r="136" spans="1:19" x14ac:dyDescent="0.25">
      <c r="A136" s="45">
        <v>41379</v>
      </c>
      <c r="B136" s="46">
        <v>5.9893708600223201</v>
      </c>
      <c r="C136" s="46">
        <v>0.3667307997386976</v>
      </c>
      <c r="D136" s="46">
        <v>0.1159</v>
      </c>
      <c r="E136" s="46">
        <v>0.17299463909165014</v>
      </c>
      <c r="F136" s="127">
        <v>0.23038703223471454</v>
      </c>
      <c r="G136" s="46">
        <v>0.244718242</v>
      </c>
      <c r="H136" s="46">
        <v>0.35358856744804085</v>
      </c>
      <c r="I136" s="46">
        <v>0.51271691435832345</v>
      </c>
      <c r="J136" s="125"/>
      <c r="K136" s="125"/>
      <c r="L136" s="125"/>
      <c r="M136" s="125"/>
      <c r="N136" s="125"/>
      <c r="O136" s="125"/>
      <c r="P136" s="125"/>
      <c r="Q136" s="124"/>
      <c r="R136" s="125"/>
      <c r="S136" s="125"/>
    </row>
    <row r="137" spans="1:19" x14ac:dyDescent="0.25">
      <c r="A137" s="45">
        <v>41380</v>
      </c>
      <c r="B137" s="46">
        <v>6.1385893014418453</v>
      </c>
      <c r="C137" s="46">
        <v>0.37345109016696448</v>
      </c>
      <c r="D137" s="46">
        <v>1.0714002699999998</v>
      </c>
      <c r="E137" s="46">
        <v>0.17833858823102355</v>
      </c>
      <c r="F137" s="127">
        <v>0.24052146720450598</v>
      </c>
      <c r="G137" s="46">
        <v>0.25341828100000002</v>
      </c>
      <c r="H137" s="46">
        <v>0.37913841491147543</v>
      </c>
      <c r="I137" s="46">
        <v>0.48852812295399922</v>
      </c>
      <c r="J137" s="125"/>
      <c r="K137" s="125"/>
      <c r="L137" s="125"/>
      <c r="M137" s="125"/>
      <c r="N137" s="125"/>
      <c r="O137" s="125"/>
      <c r="P137" s="125"/>
      <c r="Q137" s="124"/>
      <c r="R137" s="125"/>
      <c r="S137" s="125"/>
    </row>
    <row r="138" spans="1:19" x14ac:dyDescent="0.25">
      <c r="A138" s="45">
        <v>41381</v>
      </c>
      <c r="B138" s="46">
        <v>6.1138601946380975</v>
      </c>
      <c r="C138" s="46">
        <v>0.40388756096542738</v>
      </c>
      <c r="D138" s="46">
        <v>5.6511000000000005</v>
      </c>
      <c r="E138" s="46">
        <v>0.17387825984736049</v>
      </c>
      <c r="F138" s="127">
        <v>0.23772394008918002</v>
      </c>
      <c r="G138" s="46">
        <v>0.268745226</v>
      </c>
      <c r="H138" s="46">
        <v>0.50480560110159223</v>
      </c>
      <c r="I138" s="46">
        <v>0.46993758956072651</v>
      </c>
      <c r="J138" s="125"/>
      <c r="K138" s="125"/>
      <c r="L138" s="125"/>
      <c r="M138" s="125"/>
      <c r="N138" s="125"/>
      <c r="O138" s="125"/>
      <c r="P138" s="125"/>
      <c r="Q138" s="124"/>
      <c r="R138" s="125"/>
      <c r="S138" s="125"/>
    </row>
    <row r="139" spans="1:19" x14ac:dyDescent="0.25">
      <c r="A139" s="45">
        <v>41382</v>
      </c>
      <c r="B139" s="46">
        <v>6.1886267860448072</v>
      </c>
      <c r="C139" s="46">
        <v>0.39491295372719232</v>
      </c>
      <c r="D139" s="46">
        <v>3.0189543999999997</v>
      </c>
      <c r="E139" s="46">
        <v>0.17445546602276985</v>
      </c>
      <c r="F139" s="127">
        <v>0.24101697600256755</v>
      </c>
      <c r="G139" s="46">
        <v>0.28267803400000002</v>
      </c>
      <c r="H139" s="46">
        <v>0.44722987707499012</v>
      </c>
      <c r="I139" s="46">
        <v>0.46339006479521472</v>
      </c>
      <c r="J139" s="125"/>
      <c r="K139" s="125"/>
      <c r="L139" s="125"/>
      <c r="M139" s="125"/>
      <c r="N139" s="125"/>
      <c r="O139" s="125"/>
      <c r="P139" s="125"/>
      <c r="Q139" s="124"/>
      <c r="R139" s="125"/>
      <c r="S139" s="125"/>
    </row>
    <row r="140" spans="1:19" x14ac:dyDescent="0.25">
      <c r="A140" s="45">
        <v>41383</v>
      </c>
      <c r="B140" s="46">
        <v>6.2475558577983739</v>
      </c>
      <c r="C140" s="46">
        <v>0.41116446045792698</v>
      </c>
      <c r="D140" s="46">
        <v>6.4799999999999996E-2</v>
      </c>
      <c r="E140" s="46">
        <v>0.17463666598489669</v>
      </c>
      <c r="F140" s="127">
        <v>0.2315652961209628</v>
      </c>
      <c r="G140" s="46">
        <v>0.25221347599999999</v>
      </c>
      <c r="H140" s="46">
        <v>0.4508790081445474</v>
      </c>
      <c r="I140" s="46">
        <v>0.45518328609701036</v>
      </c>
      <c r="J140" s="125"/>
      <c r="K140" s="125"/>
      <c r="L140" s="125"/>
      <c r="M140" s="125"/>
      <c r="N140" s="125"/>
      <c r="O140" s="125"/>
      <c r="P140" s="125"/>
      <c r="Q140" s="124"/>
      <c r="R140" s="125"/>
      <c r="S140" s="125"/>
    </row>
    <row r="141" spans="1:19" x14ac:dyDescent="0.25">
      <c r="A141" s="45">
        <v>41386</v>
      </c>
      <c r="B141" s="46">
        <v>6.3080202922395241</v>
      </c>
      <c r="C141" s="46">
        <v>0.43087488420928788</v>
      </c>
      <c r="D141" s="46">
        <v>18.048121600000002</v>
      </c>
      <c r="E141" s="46">
        <v>0.18018275258923666</v>
      </c>
      <c r="F141" s="127">
        <v>0.22524536676484952</v>
      </c>
      <c r="G141" s="46">
        <v>0.26991207099999998</v>
      </c>
      <c r="H141" s="46">
        <v>0.43926315953412981</v>
      </c>
      <c r="I141" s="46">
        <v>0.47927596231249175</v>
      </c>
      <c r="J141" s="125"/>
      <c r="K141" s="125"/>
      <c r="L141" s="125"/>
      <c r="M141" s="125"/>
      <c r="N141" s="125"/>
      <c r="O141" s="125"/>
      <c r="P141" s="125"/>
      <c r="Q141" s="124"/>
      <c r="R141" s="125"/>
      <c r="S141" s="125"/>
    </row>
    <row r="142" spans="1:19" x14ac:dyDescent="0.25">
      <c r="A142" s="45">
        <v>41387</v>
      </c>
      <c r="B142" s="46">
        <v>6.3567657623107756</v>
      </c>
      <c r="C142" s="46">
        <v>0.4513452221178299</v>
      </c>
      <c r="D142" s="46">
        <v>100.8248368</v>
      </c>
      <c r="E142" s="46">
        <v>0.18580083743925158</v>
      </c>
      <c r="F142" s="127">
        <v>0.23281373574753941</v>
      </c>
      <c r="G142" s="46">
        <v>0.26314556500000003</v>
      </c>
      <c r="H142" s="46">
        <v>0.45274380315904511</v>
      </c>
      <c r="I142" s="46">
        <v>0.4763069739612163</v>
      </c>
      <c r="J142" s="125"/>
      <c r="K142" s="125"/>
      <c r="L142" s="125"/>
      <c r="M142" s="125"/>
      <c r="N142" s="125"/>
      <c r="O142" s="125"/>
      <c r="P142" s="125"/>
      <c r="Q142" s="124"/>
      <c r="R142" s="125"/>
      <c r="S142" s="125"/>
    </row>
    <row r="143" spans="1:19" x14ac:dyDescent="0.25">
      <c r="A143" s="45">
        <v>41388</v>
      </c>
      <c r="B143" s="46">
        <v>6.4188098911526481</v>
      </c>
      <c r="C143" s="46">
        <v>0.45329039795292431</v>
      </c>
      <c r="D143" s="46">
        <v>124.85885268</v>
      </c>
      <c r="E143" s="46">
        <v>0.19171032385022402</v>
      </c>
      <c r="F143" s="127">
        <v>0.21889711603459683</v>
      </c>
      <c r="G143" s="46">
        <v>0.260127838</v>
      </c>
      <c r="H143" s="46">
        <v>0.40292604527078779</v>
      </c>
      <c r="I143" s="46">
        <v>0.49335071147111853</v>
      </c>
      <c r="J143" s="125"/>
      <c r="K143" s="125"/>
      <c r="L143" s="125"/>
      <c r="M143" s="125"/>
      <c r="N143" s="125"/>
      <c r="O143" s="125"/>
      <c r="P143" s="125"/>
      <c r="Q143" s="124"/>
      <c r="R143" s="125"/>
      <c r="S143" s="125"/>
    </row>
    <row r="144" spans="1:19" x14ac:dyDescent="0.25">
      <c r="A144" s="45">
        <v>41389</v>
      </c>
      <c r="B144" s="46">
        <v>6.4970071393208961</v>
      </c>
      <c r="C144" s="46">
        <v>0.47818299738178632</v>
      </c>
      <c r="D144" s="46">
        <v>158.90147483000001</v>
      </c>
      <c r="E144" s="46">
        <v>0.19906703046601437</v>
      </c>
      <c r="F144" s="127">
        <v>0.22221933616185963</v>
      </c>
      <c r="G144" s="46">
        <v>0.29324288100000001</v>
      </c>
      <c r="H144" s="46">
        <v>0.45172071682467124</v>
      </c>
      <c r="I144" s="46">
        <v>0.46749872571445855</v>
      </c>
      <c r="J144" s="125"/>
      <c r="K144" s="125"/>
      <c r="L144" s="125"/>
      <c r="M144" s="125"/>
      <c r="N144" s="125"/>
      <c r="O144" s="125"/>
      <c r="P144" s="125"/>
      <c r="Q144" s="124"/>
      <c r="R144" s="125"/>
      <c r="S144" s="125"/>
    </row>
    <row r="145" spans="1:19" x14ac:dyDescent="0.25">
      <c r="A145" s="45">
        <v>41390</v>
      </c>
      <c r="B145" s="46">
        <v>6.4890544257418368</v>
      </c>
      <c r="C145" s="46">
        <v>0.53112899424693072</v>
      </c>
      <c r="D145" s="46">
        <v>125.63481759</v>
      </c>
      <c r="E145" s="46">
        <v>0.18729863210447584</v>
      </c>
      <c r="F145" s="127">
        <v>0.24385120520721365</v>
      </c>
      <c r="G145" s="46">
        <v>0.31843636800000003</v>
      </c>
      <c r="H145" s="46">
        <v>0.41927216764773523</v>
      </c>
      <c r="I145" s="46">
        <v>0.46095599425535311</v>
      </c>
      <c r="J145" s="125"/>
      <c r="K145" s="125"/>
      <c r="L145" s="125"/>
      <c r="M145" s="125"/>
      <c r="N145" s="125"/>
      <c r="O145" s="125"/>
      <c r="P145" s="125"/>
      <c r="Q145" s="124"/>
      <c r="R145" s="125"/>
      <c r="S145" s="125"/>
    </row>
    <row r="146" spans="1:19" x14ac:dyDescent="0.25">
      <c r="A146" s="45">
        <v>41393</v>
      </c>
      <c r="B146" s="46">
        <v>6.5203791458775751</v>
      </c>
      <c r="C146" s="46">
        <v>0.53088823953422426</v>
      </c>
      <c r="D146" s="46">
        <v>199.79633616000001</v>
      </c>
      <c r="E146" s="46">
        <v>0.18342770953819498</v>
      </c>
      <c r="F146" s="127">
        <v>0.25048800410787564</v>
      </c>
      <c r="G146" s="46">
        <v>0.34048463699999998</v>
      </c>
      <c r="H146" s="46">
        <v>0.36741969086741655</v>
      </c>
      <c r="I146" s="46">
        <v>0.46342912481551402</v>
      </c>
      <c r="J146" s="125"/>
      <c r="K146" s="125"/>
      <c r="L146" s="125"/>
      <c r="M146" s="125"/>
      <c r="N146" s="125"/>
      <c r="O146" s="125"/>
      <c r="P146" s="125"/>
      <c r="Q146" s="124"/>
      <c r="R146" s="125"/>
      <c r="S146" s="125"/>
    </row>
    <row r="147" spans="1:19" x14ac:dyDescent="0.25">
      <c r="A147" s="45">
        <v>41394</v>
      </c>
      <c r="B147" s="46">
        <v>6.5858262068995996</v>
      </c>
      <c r="C147" s="46">
        <v>0.51712023126641293</v>
      </c>
      <c r="D147" s="46">
        <v>241.24010107999999</v>
      </c>
      <c r="E147" s="46">
        <v>0.18018003183481213</v>
      </c>
      <c r="F147" s="127">
        <v>0.26661117362717696</v>
      </c>
      <c r="G147" s="46">
        <v>0.331864926</v>
      </c>
      <c r="H147" s="46">
        <v>0.59622373131684614</v>
      </c>
      <c r="I147" s="46">
        <v>0.4139736096650124</v>
      </c>
      <c r="J147" s="125"/>
      <c r="K147" s="125"/>
      <c r="L147" s="125"/>
      <c r="M147" s="125"/>
      <c r="N147" s="125"/>
      <c r="O147" s="125"/>
      <c r="P147" s="125"/>
      <c r="Q147" s="124"/>
      <c r="R147" s="125"/>
      <c r="S147" s="125"/>
    </row>
    <row r="148" spans="1:19" x14ac:dyDescent="0.25">
      <c r="A148" s="45">
        <v>41400</v>
      </c>
      <c r="B148" s="46">
        <v>6.5328427709788643</v>
      </c>
      <c r="C148" s="46">
        <v>0.45483230973964572</v>
      </c>
      <c r="D148" s="46">
        <v>260.03624005999995</v>
      </c>
      <c r="E148" s="46">
        <v>0.19119024892661129</v>
      </c>
      <c r="F148" s="127">
        <v>0.25363685213817405</v>
      </c>
      <c r="G148" s="46">
        <v>0.31862404599999999</v>
      </c>
      <c r="H148" s="46">
        <v>0.43617830691690129</v>
      </c>
      <c r="I148" s="46">
        <v>0.4142908303134753</v>
      </c>
      <c r="J148" s="125"/>
      <c r="K148" s="125"/>
      <c r="L148" s="125"/>
      <c r="M148" s="125"/>
      <c r="N148" s="125"/>
      <c r="O148" s="125"/>
      <c r="P148" s="125"/>
      <c r="Q148" s="124"/>
      <c r="R148" s="125"/>
      <c r="S148" s="125"/>
    </row>
    <row r="149" spans="1:19" x14ac:dyDescent="0.25">
      <c r="A149" s="45">
        <v>41401</v>
      </c>
      <c r="B149" s="46">
        <v>6.3947319609456192</v>
      </c>
      <c r="C149" s="46">
        <v>0.49510872223632252</v>
      </c>
      <c r="D149" s="46">
        <v>57.183934049999998</v>
      </c>
      <c r="E149" s="46">
        <v>0.18758416292434366</v>
      </c>
      <c r="F149" s="127">
        <v>0.27298357187558231</v>
      </c>
      <c r="G149" s="46">
        <v>0.31250982999999999</v>
      </c>
      <c r="H149" s="46">
        <v>0.38874194593966976</v>
      </c>
      <c r="I149" s="46">
        <v>0.50490895873801134</v>
      </c>
      <c r="J149" s="125"/>
      <c r="K149" s="125"/>
      <c r="L149" s="125"/>
      <c r="M149" s="125"/>
      <c r="N149" s="125"/>
      <c r="O149" s="125"/>
      <c r="P149" s="125"/>
      <c r="Q149" s="124"/>
      <c r="R149" s="125"/>
      <c r="S149" s="125"/>
    </row>
    <row r="150" spans="1:19" x14ac:dyDescent="0.25">
      <c r="A150" s="45">
        <v>41402</v>
      </c>
      <c r="B150" s="46">
        <v>6.3132236658659551</v>
      </c>
      <c r="C150" s="46">
        <v>0.44111800089130215</v>
      </c>
      <c r="D150" s="46">
        <v>23.858115490000003</v>
      </c>
      <c r="E150" s="46">
        <v>0.19110518547490607</v>
      </c>
      <c r="F150" s="127">
        <v>0.25783012325672466</v>
      </c>
      <c r="G150" s="46">
        <v>0.25255041700000003</v>
      </c>
      <c r="H150" s="46">
        <v>0.41223804883968218</v>
      </c>
      <c r="I150" s="46">
        <v>0.46727052947354047</v>
      </c>
      <c r="J150" s="125"/>
      <c r="K150" s="125"/>
      <c r="L150" s="125"/>
      <c r="M150" s="125"/>
      <c r="N150" s="125"/>
      <c r="O150" s="125"/>
      <c r="P150" s="125"/>
      <c r="Q150" s="124"/>
      <c r="R150" s="125"/>
      <c r="S150" s="125"/>
    </row>
    <row r="151" spans="1:19" x14ac:dyDescent="0.25">
      <c r="A151" s="45">
        <v>41407</v>
      </c>
      <c r="B151" s="46">
        <v>6.3927786147194459</v>
      </c>
      <c r="C151" s="46">
        <v>0.40660334893232641</v>
      </c>
      <c r="D151" s="46">
        <v>12.065664009999999</v>
      </c>
      <c r="E151" s="46">
        <v>0.19872759195073919</v>
      </c>
      <c r="F151" s="127">
        <v>0.25321374948908865</v>
      </c>
      <c r="G151" s="46">
        <v>0.285751325</v>
      </c>
      <c r="H151" s="46">
        <v>0.44597456570291522</v>
      </c>
      <c r="I151" s="46">
        <v>0.45910638644566026</v>
      </c>
      <c r="J151" s="125"/>
      <c r="K151" s="125"/>
      <c r="L151" s="125"/>
      <c r="M151" s="125"/>
      <c r="N151" s="125"/>
      <c r="O151" s="125"/>
      <c r="P151" s="125"/>
      <c r="Q151" s="124"/>
      <c r="R151" s="125"/>
      <c r="S151" s="125"/>
    </row>
    <row r="152" spans="1:19" x14ac:dyDescent="0.25">
      <c r="A152" s="45">
        <v>41408</v>
      </c>
      <c r="B152" s="46">
        <v>6.3651694801639573</v>
      </c>
      <c r="C152" s="46">
        <v>0.46211451267667375</v>
      </c>
      <c r="D152" s="46">
        <v>0.99525545999999998</v>
      </c>
      <c r="E152" s="46">
        <v>0.20151626174553239</v>
      </c>
      <c r="F152" s="127">
        <v>0.24743210653390921</v>
      </c>
      <c r="G152" s="46">
        <v>0.26951061999999998</v>
      </c>
      <c r="H152" s="46">
        <v>0.46344729312731681</v>
      </c>
      <c r="I152" s="46">
        <v>0.4735199669325037</v>
      </c>
      <c r="J152" s="125"/>
      <c r="K152" s="125"/>
      <c r="L152" s="125"/>
      <c r="M152" s="125"/>
      <c r="N152" s="125"/>
      <c r="O152" s="125"/>
      <c r="P152" s="125"/>
      <c r="Q152" s="124"/>
      <c r="R152" s="125"/>
      <c r="S152" s="125"/>
    </row>
    <row r="153" spans="1:19" x14ac:dyDescent="0.25">
      <c r="A153" s="45">
        <v>41409</v>
      </c>
      <c r="B153" s="46">
        <v>6.3530158249628927</v>
      </c>
      <c r="C153" s="46">
        <v>0.47950097525117763</v>
      </c>
      <c r="D153" s="46">
        <v>4.9299999999999997E-2</v>
      </c>
      <c r="E153" s="46">
        <v>0.20264426007595315</v>
      </c>
      <c r="F153" s="127">
        <v>0.25213984128828326</v>
      </c>
      <c r="G153" s="46">
        <v>0.28606981100000001</v>
      </c>
      <c r="H153" s="46">
        <v>0.44500893192978347</v>
      </c>
      <c r="I153" s="46">
        <v>0.46397149111875735</v>
      </c>
      <c r="J153" s="125"/>
      <c r="K153" s="125"/>
      <c r="L153" s="125"/>
      <c r="M153" s="125"/>
      <c r="N153" s="125"/>
      <c r="O153" s="125"/>
      <c r="P153" s="125"/>
      <c r="Q153" s="124"/>
      <c r="R153" s="125"/>
      <c r="S153" s="125"/>
    </row>
    <row r="154" spans="1:19" x14ac:dyDescent="0.25">
      <c r="A154" s="45">
        <v>41410</v>
      </c>
      <c r="B154" s="46">
        <v>6.3536438035690486</v>
      </c>
      <c r="C154" s="46">
        <v>0.48375691633636575</v>
      </c>
      <c r="D154" s="46">
        <v>0.22169999999999998</v>
      </c>
      <c r="E154" s="46">
        <v>0.20702915512188991</v>
      </c>
      <c r="F154" s="127">
        <v>0.24283474473590411</v>
      </c>
      <c r="G154" s="46">
        <v>0.270210171</v>
      </c>
      <c r="H154" s="46">
        <v>0.37888944022637128</v>
      </c>
      <c r="I154" s="46">
        <v>0.54457400204859563</v>
      </c>
      <c r="J154" s="125"/>
      <c r="K154" s="125"/>
      <c r="L154" s="125"/>
      <c r="M154" s="125"/>
      <c r="N154" s="125"/>
      <c r="O154" s="125"/>
      <c r="P154" s="125"/>
      <c r="Q154" s="124"/>
      <c r="R154" s="125"/>
      <c r="S154" s="125"/>
    </row>
    <row r="155" spans="1:19" x14ac:dyDescent="0.25">
      <c r="A155" s="45">
        <v>41411</v>
      </c>
      <c r="B155" s="46">
        <v>6.3958728486984837</v>
      </c>
      <c r="C155" s="46">
        <v>0.48336883070083458</v>
      </c>
      <c r="D155" s="46">
        <v>1.78446288</v>
      </c>
      <c r="E155" s="46">
        <v>0.20146105586662255</v>
      </c>
      <c r="F155" s="127">
        <v>0.24005020829929874</v>
      </c>
      <c r="G155" s="46">
        <v>0.27400271599999998</v>
      </c>
      <c r="H155" s="46">
        <v>0.45891879797920171</v>
      </c>
      <c r="I155" s="46">
        <v>0.47281028396524954</v>
      </c>
      <c r="J155" s="125"/>
      <c r="K155" s="125"/>
      <c r="L155" s="125"/>
      <c r="M155" s="125"/>
      <c r="N155" s="125"/>
      <c r="O155" s="125"/>
      <c r="P155" s="125"/>
      <c r="Q155" s="124"/>
      <c r="R155" s="125"/>
      <c r="S155" s="125"/>
    </row>
    <row r="156" spans="1:19" x14ac:dyDescent="0.25">
      <c r="A156" s="45">
        <v>41414</v>
      </c>
      <c r="B156" s="46">
        <v>6.370463867533525</v>
      </c>
      <c r="C156" s="46">
        <v>0.48366374727523609</v>
      </c>
      <c r="D156" s="46">
        <v>44.745346779999998</v>
      </c>
      <c r="E156" s="46">
        <v>0.20343471167951321</v>
      </c>
      <c r="F156" s="127">
        <v>0.2366688625174575</v>
      </c>
      <c r="G156" s="46">
        <v>0.27278446899999997</v>
      </c>
      <c r="H156" s="46">
        <v>0.43332348461586995</v>
      </c>
      <c r="I156" s="46">
        <v>0.44682470024802928</v>
      </c>
      <c r="J156" s="125"/>
      <c r="K156" s="125"/>
      <c r="L156" s="125"/>
      <c r="M156" s="125"/>
      <c r="N156" s="125"/>
      <c r="O156" s="125"/>
      <c r="P156" s="125"/>
      <c r="Q156" s="124"/>
      <c r="R156" s="125"/>
      <c r="S156" s="125"/>
    </row>
    <row r="157" spans="1:19" x14ac:dyDescent="0.25">
      <c r="A157" s="45">
        <v>41415</v>
      </c>
      <c r="B157" s="46">
        <v>6.3842389703576963</v>
      </c>
      <c r="C157" s="46">
        <v>0.46889557862464992</v>
      </c>
      <c r="D157" s="46">
        <v>54.291343980000001</v>
      </c>
      <c r="E157" s="46">
        <v>0.2007677247517714</v>
      </c>
      <c r="F157" s="127">
        <v>0.23687345756350262</v>
      </c>
      <c r="G157" s="46">
        <v>0.27437355000000002</v>
      </c>
      <c r="H157" s="46">
        <v>0.42484443002517402</v>
      </c>
      <c r="I157" s="46">
        <v>0.46634057072113194</v>
      </c>
      <c r="J157" s="125"/>
      <c r="K157" s="125"/>
      <c r="L157" s="125"/>
      <c r="M157" s="125"/>
      <c r="N157" s="125"/>
      <c r="O157" s="125"/>
      <c r="P157" s="125"/>
      <c r="Q157" s="124"/>
      <c r="R157" s="125"/>
      <c r="S157" s="125"/>
    </row>
    <row r="158" spans="1:19" x14ac:dyDescent="0.25">
      <c r="A158" s="45">
        <v>41416</v>
      </c>
      <c r="B158" s="46">
        <v>6.396282706221827</v>
      </c>
      <c r="C158" s="46">
        <v>0.47153780994385663</v>
      </c>
      <c r="D158" s="46">
        <v>1.0985648000000001</v>
      </c>
      <c r="E158" s="46">
        <v>0.21103211086051932</v>
      </c>
      <c r="F158" s="127">
        <v>0.24155947921859933</v>
      </c>
      <c r="G158" s="46">
        <v>0.263528453</v>
      </c>
      <c r="H158" s="46">
        <v>0.44598142877652602</v>
      </c>
      <c r="I158" s="46">
        <v>0.44267316535186296</v>
      </c>
      <c r="J158" s="125"/>
      <c r="K158" s="125"/>
      <c r="L158" s="125"/>
      <c r="M158" s="125"/>
      <c r="N158" s="125"/>
      <c r="O158" s="125"/>
      <c r="P158" s="125"/>
      <c r="Q158" s="124"/>
      <c r="R158" s="125"/>
      <c r="S158" s="125"/>
    </row>
    <row r="159" spans="1:19" x14ac:dyDescent="0.25">
      <c r="A159" s="45">
        <v>41417</v>
      </c>
      <c r="B159" s="46">
        <v>6.3563460786906969</v>
      </c>
      <c r="C159" s="46">
        <v>0.48449130775938792</v>
      </c>
      <c r="D159" s="46">
        <v>46.380330800000003</v>
      </c>
      <c r="E159" s="46">
        <v>0.20007279847780379</v>
      </c>
      <c r="F159" s="127">
        <v>0.22965119243101681</v>
      </c>
      <c r="G159" s="46">
        <v>0.24699359600000001</v>
      </c>
      <c r="H159" s="46">
        <v>0.4283197271458199</v>
      </c>
      <c r="I159" s="46">
        <v>0.51538963974151419</v>
      </c>
      <c r="J159" s="125"/>
      <c r="K159" s="125"/>
      <c r="L159" s="125"/>
      <c r="M159" s="125"/>
      <c r="N159" s="125"/>
      <c r="O159" s="125"/>
      <c r="P159" s="125"/>
      <c r="Q159" s="124"/>
      <c r="R159" s="125"/>
      <c r="S159" s="125"/>
    </row>
    <row r="160" spans="1:19" x14ac:dyDescent="0.25">
      <c r="A160" s="45">
        <v>41418</v>
      </c>
      <c r="B160" s="46">
        <v>6.4092673901068222</v>
      </c>
      <c r="C160" s="46">
        <v>0.48288764973331733</v>
      </c>
      <c r="D160" s="46">
        <v>102.71243398</v>
      </c>
      <c r="E160" s="46">
        <v>0.19798033427551676</v>
      </c>
      <c r="F160" s="127">
        <v>0.25092646145620084</v>
      </c>
      <c r="G160" s="46">
        <v>0.2735765</v>
      </c>
      <c r="H160" s="46">
        <v>0.41646662847737814</v>
      </c>
      <c r="I160" s="46">
        <v>0.43420253040352608</v>
      </c>
      <c r="J160" s="125"/>
      <c r="K160" s="125"/>
      <c r="L160" s="125"/>
      <c r="M160" s="125"/>
      <c r="N160" s="125"/>
      <c r="O160" s="125"/>
      <c r="P160" s="125"/>
      <c r="Q160" s="124"/>
      <c r="R160" s="125"/>
      <c r="S160" s="125"/>
    </row>
    <row r="161" spans="1:19" x14ac:dyDescent="0.25">
      <c r="A161" s="45">
        <v>41421</v>
      </c>
      <c r="B161" s="46">
        <v>6.2311465225572222</v>
      </c>
      <c r="C161" s="46">
        <v>0.50401232734664758</v>
      </c>
      <c r="D161" s="46">
        <v>0.1129</v>
      </c>
      <c r="E161" s="46">
        <v>0.19941716663507136</v>
      </c>
      <c r="F161" s="127">
        <v>0.23755673589635759</v>
      </c>
      <c r="G161" s="46">
        <v>0.27118575900000003</v>
      </c>
      <c r="H161" s="46">
        <v>0.20399098445020183</v>
      </c>
      <c r="I161" s="46">
        <v>0.5614423651880508</v>
      </c>
      <c r="J161" s="125"/>
      <c r="K161" s="125"/>
      <c r="L161" s="125"/>
      <c r="M161" s="125"/>
      <c r="N161" s="125"/>
      <c r="O161" s="125"/>
      <c r="P161" s="125"/>
      <c r="Q161" s="124"/>
      <c r="R161" s="125"/>
      <c r="S161" s="125"/>
    </row>
    <row r="162" spans="1:19" x14ac:dyDescent="0.25">
      <c r="A162" s="45">
        <v>41422</v>
      </c>
      <c r="B162" s="46">
        <v>6.3854905476662429</v>
      </c>
      <c r="C162" s="46">
        <v>0.51861214778601283</v>
      </c>
      <c r="D162" s="46">
        <v>118.14228375</v>
      </c>
      <c r="E162" s="46">
        <v>0.19901461778997098</v>
      </c>
      <c r="F162" s="127">
        <v>0.22969098298474683</v>
      </c>
      <c r="G162" s="46">
        <v>0.26597199199999999</v>
      </c>
      <c r="H162" s="46">
        <v>0.36762382078487804</v>
      </c>
      <c r="I162" s="46">
        <v>0.46203229427176473</v>
      </c>
      <c r="J162" s="125"/>
      <c r="K162" s="125"/>
      <c r="L162" s="125"/>
      <c r="M162" s="125"/>
      <c r="N162" s="125"/>
      <c r="O162" s="125"/>
      <c r="P162" s="125"/>
      <c r="Q162" s="124"/>
      <c r="R162" s="125"/>
      <c r="S162" s="125"/>
    </row>
    <row r="163" spans="1:19" x14ac:dyDescent="0.25">
      <c r="A163" s="45">
        <v>41423</v>
      </c>
      <c r="B163" s="46">
        <v>6.3631027276052103</v>
      </c>
      <c r="C163" s="46">
        <v>0.53288682270210053</v>
      </c>
      <c r="D163" s="46">
        <v>91.095276159999997</v>
      </c>
      <c r="E163" s="46">
        <v>0.19668127291850934</v>
      </c>
      <c r="F163" s="127">
        <v>0.23739729405922838</v>
      </c>
      <c r="G163" s="46">
        <v>0.25787378999999999</v>
      </c>
      <c r="H163" s="46">
        <v>0.43443271111111109</v>
      </c>
      <c r="I163" s="46">
        <v>0.43493300000000001</v>
      </c>
      <c r="J163" s="125"/>
      <c r="K163" s="125"/>
      <c r="L163" s="125"/>
      <c r="M163" s="125"/>
      <c r="N163" s="125"/>
      <c r="O163" s="125"/>
      <c r="P163" s="125"/>
      <c r="Q163" s="124"/>
      <c r="R163" s="125"/>
      <c r="S163" s="125"/>
    </row>
    <row r="164" spans="1:19" x14ac:dyDescent="0.25">
      <c r="A164" s="45">
        <v>41424</v>
      </c>
      <c r="B164" s="46">
        <v>6.3251079186292838</v>
      </c>
      <c r="C164" s="46">
        <v>0.50606148143473284</v>
      </c>
      <c r="D164" s="46">
        <v>8.5199999999999998E-2</v>
      </c>
      <c r="E164" s="46">
        <v>0.20713379621857442</v>
      </c>
      <c r="F164" s="127">
        <v>0.23367551640207768</v>
      </c>
      <c r="G164" s="46">
        <v>0.25473959299999999</v>
      </c>
      <c r="H164" s="46">
        <v>0.44126231111111108</v>
      </c>
      <c r="I164" s="46">
        <v>0.41397519999999999</v>
      </c>
      <c r="J164" s="125"/>
      <c r="K164" s="125"/>
      <c r="L164" s="125"/>
      <c r="M164" s="125"/>
      <c r="N164" s="125"/>
      <c r="O164" s="125"/>
      <c r="P164" s="125"/>
      <c r="Q164" s="124"/>
      <c r="R164" s="125"/>
      <c r="S164" s="125"/>
    </row>
    <row r="165" spans="1:19" x14ac:dyDescent="0.25">
      <c r="A165" s="45">
        <v>41425</v>
      </c>
      <c r="B165" s="46">
        <v>6.3540675898546803</v>
      </c>
      <c r="C165" s="46">
        <v>0.50889518733986971</v>
      </c>
      <c r="D165" s="46">
        <v>52.047534429999999</v>
      </c>
      <c r="E165" s="46">
        <v>0.15171808940229348</v>
      </c>
      <c r="F165" s="127">
        <v>0.23800308397095762</v>
      </c>
      <c r="G165" s="46">
        <v>0.27243862800000002</v>
      </c>
      <c r="H165" s="46">
        <v>0.44562412222222225</v>
      </c>
      <c r="I165" s="46">
        <v>0.44168030000000003</v>
      </c>
      <c r="J165" s="125"/>
      <c r="K165" s="125"/>
      <c r="L165" s="125"/>
      <c r="M165" s="125"/>
      <c r="N165" s="125"/>
      <c r="O165" s="125"/>
      <c r="P165" s="125"/>
      <c r="Q165" s="124"/>
      <c r="R165" s="125"/>
      <c r="S165" s="125"/>
    </row>
    <row r="166" spans="1:19" x14ac:dyDescent="0.25">
      <c r="A166" s="45">
        <v>41428</v>
      </c>
      <c r="B166" s="46">
        <v>6.3594607863810326</v>
      </c>
      <c r="C166" s="46">
        <v>0.49997044654171252</v>
      </c>
      <c r="D166" s="46">
        <v>73.923631310000005</v>
      </c>
      <c r="E166" s="46">
        <v>0.1605824099001284</v>
      </c>
      <c r="F166" s="127">
        <v>0.24703798369600488</v>
      </c>
      <c r="G166" s="46">
        <v>0.24937342300000001</v>
      </c>
      <c r="H166" s="46">
        <v>0.42472902222222225</v>
      </c>
      <c r="I166" s="46">
        <v>0.44014880000000001</v>
      </c>
      <c r="J166" s="125"/>
      <c r="K166" s="125"/>
      <c r="L166" s="125"/>
      <c r="M166" s="125"/>
      <c r="N166" s="125"/>
      <c r="O166" s="125"/>
      <c r="P166" s="125"/>
      <c r="Q166" s="124"/>
      <c r="R166" s="125"/>
      <c r="S166" s="125"/>
    </row>
    <row r="167" spans="1:19" x14ac:dyDescent="0.25">
      <c r="A167" s="45">
        <v>41429</v>
      </c>
      <c r="B167" s="46">
        <v>6.3810900895785236</v>
      </c>
      <c r="C167" s="46">
        <v>0.48880952539453715</v>
      </c>
      <c r="D167" s="46">
        <v>156.14040920999997</v>
      </c>
      <c r="E167" s="46">
        <v>0.15634203734170693</v>
      </c>
      <c r="F167" s="127">
        <v>0.26218747003108162</v>
      </c>
      <c r="G167" s="46">
        <v>0.24966743199999999</v>
      </c>
      <c r="H167" s="46">
        <v>0.31268273333333335</v>
      </c>
      <c r="I167" s="46">
        <v>0.44602609999999998</v>
      </c>
      <c r="J167" s="125"/>
      <c r="K167" s="125"/>
      <c r="L167" s="125"/>
      <c r="M167" s="125"/>
      <c r="N167" s="125"/>
      <c r="O167" s="125"/>
      <c r="P167" s="125"/>
      <c r="Q167" s="124"/>
      <c r="R167" s="125"/>
      <c r="S167" s="125"/>
    </row>
    <row r="168" spans="1:19" x14ac:dyDescent="0.25">
      <c r="A168" s="45">
        <v>41430</v>
      </c>
      <c r="B168" s="46">
        <v>6.3166524595266038</v>
      </c>
      <c r="C168" s="46">
        <v>0.47991363726790898</v>
      </c>
      <c r="D168" s="46">
        <v>1.0031000000000001</v>
      </c>
      <c r="E168" s="46">
        <v>0.16039643760456412</v>
      </c>
      <c r="F168" s="127">
        <v>0.25430339293341042</v>
      </c>
      <c r="G168" s="46">
        <v>0.225352779</v>
      </c>
      <c r="H168" s="46">
        <v>0.37559341111111111</v>
      </c>
      <c r="I168" s="46">
        <v>0.44402119999999995</v>
      </c>
      <c r="J168" s="125"/>
      <c r="K168" s="125"/>
      <c r="L168" s="125"/>
      <c r="M168" s="125"/>
      <c r="N168" s="125"/>
      <c r="O168" s="125"/>
      <c r="P168" s="125"/>
      <c r="Q168" s="124"/>
      <c r="R168" s="125"/>
      <c r="S168" s="125"/>
    </row>
    <row r="169" spans="1:19" x14ac:dyDescent="0.25">
      <c r="A169" s="45">
        <v>41431</v>
      </c>
      <c r="B169" s="46">
        <v>6.1899864109083396</v>
      </c>
      <c r="C169" s="46">
        <v>0.44552914182376907</v>
      </c>
      <c r="D169" s="46">
        <v>0.7602000000000001</v>
      </c>
      <c r="E169" s="46">
        <v>0.16209620503893063</v>
      </c>
      <c r="F169" s="127">
        <v>0.25379415961577284</v>
      </c>
      <c r="G169" s="46">
        <v>0.24215299300000001</v>
      </c>
      <c r="H169" s="46">
        <v>0.36480998888888888</v>
      </c>
      <c r="I169" s="46">
        <v>0.44474920000000001</v>
      </c>
      <c r="J169" s="125"/>
      <c r="K169" s="125"/>
      <c r="L169" s="125"/>
      <c r="M169" s="125"/>
      <c r="N169" s="125"/>
      <c r="O169" s="125"/>
      <c r="P169" s="125"/>
      <c r="Q169" s="124"/>
      <c r="R169" s="125"/>
      <c r="S169" s="125"/>
    </row>
    <row r="170" spans="1:19" x14ac:dyDescent="0.25">
      <c r="A170" s="45">
        <v>41432</v>
      </c>
      <c r="B170" s="46">
        <v>5.8870826560240026</v>
      </c>
      <c r="C170" s="46">
        <v>0.42345161333492881</v>
      </c>
      <c r="D170" s="46">
        <v>9.1965000000000003</v>
      </c>
      <c r="E170" s="46">
        <v>0.16101432805303828</v>
      </c>
      <c r="F170" s="127">
        <v>0.23204556259926754</v>
      </c>
      <c r="G170" s="46">
        <v>0.24114691499999999</v>
      </c>
      <c r="H170" s="46">
        <v>0.45378562222222218</v>
      </c>
      <c r="I170" s="46">
        <v>0.455092</v>
      </c>
      <c r="J170" s="125"/>
      <c r="K170" s="125"/>
      <c r="L170" s="125"/>
      <c r="M170" s="125"/>
      <c r="N170" s="125"/>
      <c r="O170" s="125"/>
      <c r="P170" s="125"/>
      <c r="Q170" s="124"/>
      <c r="R170" s="125"/>
      <c r="S170" s="125"/>
    </row>
    <row r="171" spans="1:19" x14ac:dyDescent="0.25">
      <c r="A171" s="45">
        <v>41435</v>
      </c>
      <c r="B171" s="46">
        <v>6.0717056364398818</v>
      </c>
      <c r="C171" s="46">
        <v>0.40072701330547045</v>
      </c>
      <c r="D171" s="46">
        <v>23.088161729999996</v>
      </c>
      <c r="E171" s="46">
        <v>0.15849804872163875</v>
      </c>
      <c r="F171" s="127">
        <v>0.23444512587820607</v>
      </c>
      <c r="G171" s="46">
        <v>0.24374520899999999</v>
      </c>
      <c r="H171" s="46">
        <v>0.36587450000000005</v>
      </c>
      <c r="I171" s="46">
        <v>0.44371189999999999</v>
      </c>
      <c r="J171" s="125"/>
      <c r="K171" s="125"/>
      <c r="L171" s="125"/>
      <c r="M171" s="125"/>
      <c r="N171" s="125"/>
      <c r="O171" s="125"/>
      <c r="P171" s="125"/>
      <c r="Q171" s="124"/>
      <c r="R171" s="125"/>
      <c r="S171" s="125"/>
    </row>
    <row r="172" spans="1:19" x14ac:dyDescent="0.25">
      <c r="A172" s="45">
        <v>41436</v>
      </c>
      <c r="B172" s="46">
        <v>6.1399549003573233</v>
      </c>
      <c r="C172" s="46">
        <v>0.42924549520285837</v>
      </c>
      <c r="D172" s="46">
        <v>0.02</v>
      </c>
      <c r="E172" s="46">
        <v>0.16279631796067917</v>
      </c>
      <c r="F172" s="127">
        <v>0.23298253083827747</v>
      </c>
      <c r="G172" s="46">
        <v>0.22506340999999999</v>
      </c>
      <c r="H172" s="46">
        <v>0.37606394444444446</v>
      </c>
      <c r="I172" s="46">
        <v>0.43750910000000004</v>
      </c>
      <c r="J172" s="125"/>
      <c r="K172" s="125"/>
      <c r="L172" s="125"/>
      <c r="M172" s="125"/>
      <c r="N172" s="125"/>
      <c r="O172" s="125"/>
      <c r="P172" s="125"/>
      <c r="Q172" s="124"/>
      <c r="R172" s="125"/>
      <c r="S172" s="125"/>
    </row>
    <row r="173" spans="1:19" x14ac:dyDescent="0.25">
      <c r="A173" s="45">
        <v>41438</v>
      </c>
      <c r="B173" s="46">
        <v>6.1907608880205469</v>
      </c>
      <c r="C173" s="46">
        <v>0.45004306118241488</v>
      </c>
      <c r="D173" s="46">
        <v>8.6630527099999988</v>
      </c>
      <c r="E173" s="46">
        <v>0.16201743613390551</v>
      </c>
      <c r="F173" s="127">
        <v>0.23037099561658989</v>
      </c>
      <c r="G173" s="46">
        <v>0.227187414</v>
      </c>
      <c r="H173" s="46">
        <v>0.42019687777777781</v>
      </c>
      <c r="I173" s="46">
        <v>0.43383400000000005</v>
      </c>
      <c r="J173" s="125"/>
      <c r="K173" s="125"/>
      <c r="L173" s="125"/>
      <c r="M173" s="125"/>
      <c r="N173" s="125"/>
      <c r="O173" s="125"/>
      <c r="P173" s="125"/>
      <c r="Q173" s="124"/>
      <c r="R173" s="125"/>
      <c r="S173" s="125"/>
    </row>
    <row r="174" spans="1:19" x14ac:dyDescent="0.25">
      <c r="A174" s="45">
        <v>41439</v>
      </c>
      <c r="B174" s="46">
        <v>6.155833272721865</v>
      </c>
      <c r="C174" s="46">
        <v>0.44791612284783128</v>
      </c>
      <c r="D174" s="46">
        <v>0.12659999999999999</v>
      </c>
      <c r="E174" s="46">
        <v>0.16402238392403767</v>
      </c>
      <c r="F174" s="127">
        <v>0.25406400757082165</v>
      </c>
      <c r="G174" s="46">
        <v>0.22916251600000001</v>
      </c>
      <c r="H174" s="46">
        <v>0.35571723333333338</v>
      </c>
      <c r="I174" s="46">
        <v>0.42734979999999995</v>
      </c>
      <c r="J174" s="125"/>
      <c r="K174" s="125"/>
      <c r="L174" s="125"/>
      <c r="M174" s="125"/>
      <c r="N174" s="125"/>
      <c r="O174" s="125"/>
      <c r="P174" s="125"/>
      <c r="Q174" s="124"/>
      <c r="R174" s="125"/>
      <c r="S174" s="125"/>
    </row>
    <row r="175" spans="1:19" x14ac:dyDescent="0.25">
      <c r="A175" s="45">
        <v>41442</v>
      </c>
      <c r="B175" s="46">
        <v>6.2616516505510811</v>
      </c>
      <c r="C175" s="46">
        <v>0.45695637263762895</v>
      </c>
      <c r="D175" s="46">
        <v>29.604396529999999</v>
      </c>
      <c r="E175" s="46">
        <v>0.16726002595010903</v>
      </c>
      <c r="F175" s="127">
        <v>0.26143573304876561</v>
      </c>
      <c r="G175" s="46">
        <v>0.25030581800000001</v>
      </c>
      <c r="H175" s="46">
        <v>0.41464752222222218</v>
      </c>
      <c r="I175" s="46">
        <v>0.43415040000000005</v>
      </c>
      <c r="J175" s="125"/>
      <c r="K175" s="125"/>
      <c r="L175" s="125"/>
      <c r="M175" s="125"/>
      <c r="N175" s="125"/>
      <c r="O175" s="125"/>
      <c r="P175" s="125"/>
      <c r="Q175" s="124"/>
      <c r="R175" s="125"/>
      <c r="S175" s="125"/>
    </row>
    <row r="176" spans="1:19" x14ac:dyDescent="0.25">
      <c r="A176" s="45">
        <v>41443</v>
      </c>
      <c r="B176" s="46">
        <v>6.2275016385619972</v>
      </c>
      <c r="C176" s="46">
        <v>0.46641916414940049</v>
      </c>
      <c r="D176" s="46">
        <v>16.1688394</v>
      </c>
      <c r="E176" s="46">
        <v>0.17239660291864312</v>
      </c>
      <c r="F176" s="127">
        <v>0.29040340241195362</v>
      </c>
      <c r="G176" s="46">
        <v>0.28027335399999997</v>
      </c>
      <c r="H176" s="46">
        <v>0.41687184444444447</v>
      </c>
      <c r="I176" s="46">
        <v>0.44239179999999995</v>
      </c>
      <c r="J176" s="125"/>
      <c r="K176" s="125"/>
      <c r="L176" s="125"/>
      <c r="M176" s="125"/>
      <c r="N176" s="125"/>
      <c r="O176" s="125"/>
      <c r="P176" s="125"/>
      <c r="Q176" s="124"/>
      <c r="R176" s="125"/>
      <c r="S176" s="125"/>
    </row>
    <row r="177" spans="1:21" x14ac:dyDescent="0.25">
      <c r="A177" s="45">
        <v>41444</v>
      </c>
      <c r="B177" s="46">
        <v>6.2417522014888531</v>
      </c>
      <c r="C177" s="46">
        <v>0.48394598243693832</v>
      </c>
      <c r="D177" s="46">
        <v>41.076442559999997</v>
      </c>
      <c r="E177" s="46">
        <v>0.17434680401599378</v>
      </c>
      <c r="F177" s="127">
        <v>0.29780830814997572</v>
      </c>
      <c r="G177" s="46">
        <v>0.29053310199999999</v>
      </c>
      <c r="H177" s="46">
        <v>0.43813553333333338</v>
      </c>
      <c r="I177" s="46">
        <v>0.45287420000000006</v>
      </c>
      <c r="J177" s="125"/>
      <c r="K177" s="125"/>
      <c r="L177" s="125"/>
      <c r="M177" s="125"/>
      <c r="N177" s="125"/>
      <c r="O177" s="125"/>
      <c r="P177" s="125"/>
      <c r="Q177" s="124"/>
      <c r="R177" s="125"/>
      <c r="S177" s="125"/>
    </row>
    <row r="178" spans="1:21" x14ac:dyDescent="0.25">
      <c r="A178" s="45">
        <v>41445</v>
      </c>
      <c r="B178" s="46">
        <v>6.2815363142199176</v>
      </c>
      <c r="C178" s="46">
        <v>0.47574882540421087</v>
      </c>
      <c r="D178" s="46">
        <v>61.942975820000001</v>
      </c>
      <c r="E178" s="46">
        <v>0.17054565562012136</v>
      </c>
      <c r="F178" s="127">
        <v>0.27777714348979754</v>
      </c>
      <c r="G178" s="46">
        <v>0.27250781600000001</v>
      </c>
      <c r="H178" s="46">
        <v>0.42210374444444443</v>
      </c>
      <c r="I178" s="46">
        <v>0.4461408</v>
      </c>
      <c r="J178" s="125"/>
      <c r="K178" s="125"/>
      <c r="L178" s="125"/>
      <c r="M178" s="125"/>
      <c r="N178" s="125"/>
      <c r="O178" s="125"/>
      <c r="P178" s="125"/>
      <c r="Q178" s="124"/>
      <c r="R178" s="125"/>
      <c r="S178" s="125"/>
    </row>
    <row r="179" spans="1:21" x14ac:dyDescent="0.25">
      <c r="A179" s="45">
        <v>41446</v>
      </c>
      <c r="B179" s="46">
        <v>6.3273761577753085</v>
      </c>
      <c r="C179" s="46">
        <v>0.49760799274608808</v>
      </c>
      <c r="D179" s="46">
        <v>37.78958755</v>
      </c>
      <c r="E179" s="46">
        <v>0.1649796659307059</v>
      </c>
      <c r="F179" s="127">
        <v>0.26324462150245032</v>
      </c>
      <c r="G179" s="46">
        <v>0.270383655</v>
      </c>
      <c r="H179" s="46">
        <v>0.49940994444444448</v>
      </c>
      <c r="I179" s="46">
        <v>0.41528830000000005</v>
      </c>
      <c r="J179" s="125"/>
      <c r="K179" s="125"/>
      <c r="L179" s="125"/>
      <c r="M179" s="125"/>
      <c r="N179" s="125"/>
      <c r="O179" s="125"/>
      <c r="P179" s="125"/>
      <c r="Q179" s="124"/>
      <c r="R179" s="125"/>
      <c r="S179" s="125"/>
    </row>
    <row r="180" spans="1:21" x14ac:dyDescent="0.25">
      <c r="A180" s="45">
        <v>41449</v>
      </c>
      <c r="B180" s="46">
        <v>6.31</v>
      </c>
      <c r="C180" s="46">
        <v>0.50700000000000001</v>
      </c>
      <c r="D180" s="46">
        <v>75.873512000000005</v>
      </c>
      <c r="E180" s="46">
        <v>0.16444533619071736</v>
      </c>
      <c r="F180" s="127">
        <v>0.25495600368432325</v>
      </c>
      <c r="G180" s="46">
        <v>0.26535795400000001</v>
      </c>
      <c r="H180" s="46">
        <v>0.5141429111111111</v>
      </c>
      <c r="I180" s="46">
        <v>0.41984760000000004</v>
      </c>
      <c r="J180" s="125"/>
      <c r="K180" s="125"/>
      <c r="L180" s="125"/>
      <c r="M180" s="125"/>
      <c r="N180" s="125"/>
      <c r="O180" s="125"/>
      <c r="P180" s="125"/>
      <c r="Q180" s="124"/>
      <c r="R180" s="125"/>
      <c r="S180" s="125"/>
    </row>
    <row r="181" spans="1:21" x14ac:dyDescent="0.25">
      <c r="A181" s="45">
        <v>41450</v>
      </c>
      <c r="B181" s="46">
        <v>6.42</v>
      </c>
      <c r="C181" s="46">
        <v>0.51100000000000001</v>
      </c>
      <c r="D181" s="46">
        <v>131.85311996999999</v>
      </c>
      <c r="E181" s="46">
        <v>0.18543668792051501</v>
      </c>
      <c r="F181" s="127">
        <v>0.24776269570513831</v>
      </c>
      <c r="G181" s="46">
        <v>0.29565821199999998</v>
      </c>
      <c r="H181" s="46">
        <v>0.44231135555555556</v>
      </c>
      <c r="I181" s="46">
        <v>0.4781782</v>
      </c>
      <c r="J181" s="125"/>
      <c r="K181" s="125"/>
      <c r="L181" s="125"/>
      <c r="M181" s="125"/>
      <c r="N181" s="125"/>
      <c r="O181" s="125"/>
      <c r="P181" s="125"/>
      <c r="Q181" s="124"/>
      <c r="R181" s="125"/>
      <c r="S181" s="125"/>
    </row>
    <row r="182" spans="1:21" x14ac:dyDescent="0.25">
      <c r="A182" s="45">
        <v>41451</v>
      </c>
      <c r="B182" s="46">
        <v>6.3681673160000001</v>
      </c>
      <c r="C182" s="46">
        <v>0.55700000000000005</v>
      </c>
      <c r="D182" s="46">
        <v>118.1296</v>
      </c>
      <c r="E182" s="46">
        <v>0.18116239539185117</v>
      </c>
      <c r="F182" s="127">
        <v>0.27018092036534802</v>
      </c>
      <c r="G182" s="46">
        <v>0.28072379800000002</v>
      </c>
      <c r="H182" s="46">
        <v>0.44230093333333337</v>
      </c>
      <c r="I182" s="46">
        <v>0.46593650000000003</v>
      </c>
      <c r="J182" s="125"/>
      <c r="K182" s="125"/>
      <c r="L182" s="125"/>
      <c r="M182" s="125"/>
      <c r="N182" s="125"/>
      <c r="O182" s="125"/>
      <c r="P182" s="125"/>
      <c r="Q182" s="124"/>
      <c r="R182" s="125"/>
      <c r="S182" s="125"/>
    </row>
    <row r="183" spans="1:21" x14ac:dyDescent="0.25">
      <c r="A183" s="45">
        <v>41452</v>
      </c>
      <c r="B183" s="46">
        <v>6.3930689269999998</v>
      </c>
      <c r="C183" s="46">
        <v>0.55800000000000005</v>
      </c>
      <c r="D183" s="46">
        <v>216.5917</v>
      </c>
      <c r="E183" s="46">
        <v>0.18025918109702888</v>
      </c>
      <c r="F183" s="127">
        <v>0.26712717909897743</v>
      </c>
      <c r="G183" s="46">
        <v>0.28434074799999998</v>
      </c>
      <c r="H183" s="46">
        <v>0.47718521111111112</v>
      </c>
      <c r="I183" s="46">
        <v>0.46015739999999999</v>
      </c>
      <c r="J183" s="125"/>
      <c r="K183" s="125"/>
      <c r="L183" s="125"/>
      <c r="M183" s="125"/>
      <c r="N183" s="125"/>
      <c r="O183" s="125"/>
      <c r="P183" s="125"/>
      <c r="Q183" s="124"/>
      <c r="R183" s="125"/>
      <c r="S183" s="125"/>
    </row>
    <row r="184" spans="1:21" x14ac:dyDescent="0.25">
      <c r="A184" s="45">
        <v>41453</v>
      </c>
      <c r="B184" s="46">
        <v>6.1207153639999996</v>
      </c>
      <c r="C184" s="46">
        <v>0.55600000000000005</v>
      </c>
      <c r="D184" s="46">
        <v>28.545999999999999</v>
      </c>
      <c r="E184" s="46">
        <v>0.16516962320788839</v>
      </c>
      <c r="F184" s="127">
        <v>0.22694150872730826</v>
      </c>
      <c r="G184" s="46">
        <v>0.23954465</v>
      </c>
      <c r="H184" s="46">
        <v>0.34985223333333332</v>
      </c>
      <c r="I184" s="46">
        <v>0.53157029999999994</v>
      </c>
      <c r="J184"/>
      <c r="K184"/>
      <c r="L184"/>
      <c r="M184"/>
      <c r="N184"/>
      <c r="O184"/>
      <c r="P184"/>
      <c r="Q184" s="126"/>
      <c r="R184"/>
      <c r="S184"/>
      <c r="T184"/>
      <c r="U184"/>
    </row>
    <row r="185" spans="1:21" x14ac:dyDescent="0.25">
      <c r="A185" s="45">
        <v>41456</v>
      </c>
      <c r="B185" s="46">
        <v>6.2831182940000003</v>
      </c>
      <c r="C185" s="46">
        <v>0.49399999999999999</v>
      </c>
      <c r="D185" s="46">
        <v>0.61</v>
      </c>
      <c r="E185" s="46">
        <v>0.16969274258714881</v>
      </c>
      <c r="F185" s="127">
        <v>0.25111264135370881</v>
      </c>
      <c r="G185" s="46">
        <v>0.21496754100000001</v>
      </c>
      <c r="H185" s="46">
        <v>0.33368114444444447</v>
      </c>
      <c r="I185" s="46">
        <v>0.60536920000000005</v>
      </c>
      <c r="J185"/>
      <c r="K185"/>
      <c r="L185"/>
      <c r="M185"/>
      <c r="N185"/>
      <c r="O185"/>
      <c r="P185"/>
      <c r="Q185" s="126"/>
      <c r="R185"/>
      <c r="S185"/>
      <c r="T185"/>
      <c r="U185"/>
    </row>
    <row r="186" spans="1:21" x14ac:dyDescent="0.25">
      <c r="A186" s="45">
        <v>41457</v>
      </c>
      <c r="B186" s="46">
        <v>6.1404391020000002</v>
      </c>
      <c r="C186" s="46">
        <v>0.497</v>
      </c>
      <c r="D186" s="46">
        <v>0.11</v>
      </c>
      <c r="E186" s="46">
        <v>0.17259456953409466</v>
      </c>
      <c r="F186" s="127">
        <v>0.26005754132999598</v>
      </c>
      <c r="G186" s="46">
        <v>0.207145255</v>
      </c>
      <c r="H186" s="46">
        <v>0.3114808</v>
      </c>
      <c r="I186" s="46">
        <v>0.56821719999999998</v>
      </c>
      <c r="J186"/>
      <c r="K186"/>
      <c r="L186"/>
      <c r="M186"/>
      <c r="N186"/>
      <c r="O186"/>
      <c r="P186"/>
      <c r="Q186" s="126"/>
      <c r="R186"/>
      <c r="S186"/>
      <c r="T186"/>
      <c r="U186"/>
    </row>
    <row r="187" spans="1:21" x14ac:dyDescent="0.25">
      <c r="A187" s="45">
        <v>41458</v>
      </c>
      <c r="B187" s="46">
        <v>5.9657989210000002</v>
      </c>
      <c r="C187" s="46">
        <v>0.48699999999999999</v>
      </c>
      <c r="D187" s="46">
        <v>7.59</v>
      </c>
      <c r="E187" s="46">
        <v>0.16927176042360012</v>
      </c>
      <c r="F187" s="127">
        <v>0.26697589878165451</v>
      </c>
      <c r="G187" s="46">
        <v>0.22458540599999999</v>
      </c>
      <c r="H187" s="46">
        <v>0.3785938888888889</v>
      </c>
      <c r="I187" s="46">
        <v>0.60915770000000002</v>
      </c>
      <c r="J187"/>
      <c r="K187"/>
      <c r="L187"/>
      <c r="M187"/>
      <c r="N187"/>
      <c r="O187"/>
      <c r="P187"/>
      <c r="Q187" s="126"/>
      <c r="R187"/>
      <c r="S187"/>
      <c r="T187"/>
      <c r="U187"/>
    </row>
    <row r="188" spans="1:21" x14ac:dyDescent="0.25">
      <c r="A188" s="45">
        <v>41459</v>
      </c>
      <c r="B188" s="46">
        <v>5.8861674639999997</v>
      </c>
      <c r="C188" s="46">
        <v>0.47399999999999998</v>
      </c>
      <c r="D188" s="46">
        <v>0.7</v>
      </c>
      <c r="E188" s="46">
        <v>0.17152531213928857</v>
      </c>
      <c r="F188" s="127">
        <v>0.27327190130737389</v>
      </c>
      <c r="G188" s="46">
        <v>0.22321465400000001</v>
      </c>
      <c r="H188" s="46">
        <v>0.37257464444444449</v>
      </c>
      <c r="I188" s="46">
        <v>0.62837370000000004</v>
      </c>
      <c r="J188"/>
      <c r="K188"/>
      <c r="L188"/>
      <c r="M188"/>
      <c r="N188"/>
      <c r="O188"/>
      <c r="P188"/>
      <c r="Q188" s="126"/>
      <c r="R188"/>
      <c r="S188"/>
      <c r="T188"/>
      <c r="U188"/>
    </row>
    <row r="189" spans="1:21" x14ac:dyDescent="0.25">
      <c r="A189" s="45">
        <v>41460</v>
      </c>
      <c r="B189" s="46">
        <v>5.6467045860000002</v>
      </c>
      <c r="C189" s="46">
        <v>0.46700000000000003</v>
      </c>
      <c r="D189" s="46">
        <v>1.2</v>
      </c>
      <c r="E189" s="46">
        <v>0.17283960026043338</v>
      </c>
      <c r="F189" s="127">
        <v>0.24439635054009651</v>
      </c>
      <c r="G189" s="46">
        <v>0.21947872900000001</v>
      </c>
      <c r="H189" s="46">
        <v>0.36473322222222221</v>
      </c>
      <c r="I189" s="46">
        <v>0.60246</v>
      </c>
      <c r="J189"/>
      <c r="K189"/>
      <c r="L189"/>
      <c r="M189"/>
      <c r="N189"/>
      <c r="O189"/>
      <c r="P189"/>
      <c r="Q189" s="126"/>
      <c r="R189"/>
      <c r="S189"/>
      <c r="T189"/>
      <c r="U189"/>
    </row>
    <row r="190" spans="1:21" x14ac:dyDescent="0.25">
      <c r="A190" s="45">
        <v>41463</v>
      </c>
      <c r="B190" s="46">
        <v>5.613549033</v>
      </c>
      <c r="C190" s="46">
        <v>0.45800000000000002</v>
      </c>
      <c r="D190" s="46">
        <v>0.03</v>
      </c>
      <c r="E190" s="46">
        <v>0.16710602832731031</v>
      </c>
      <c r="F190" s="127">
        <v>0.23340257643280202</v>
      </c>
      <c r="G190" s="46">
        <v>0.21152295300000001</v>
      </c>
      <c r="H190" s="46">
        <v>0.35508689999999998</v>
      </c>
      <c r="I190" s="46">
        <v>0.58498139999999998</v>
      </c>
      <c r="J190"/>
      <c r="K190"/>
      <c r="L190"/>
      <c r="M190"/>
      <c r="N190"/>
      <c r="O190"/>
      <c r="P190"/>
      <c r="Q190" s="126"/>
      <c r="R190"/>
      <c r="S190"/>
      <c r="T190"/>
      <c r="U190"/>
    </row>
    <row r="191" spans="1:21" x14ac:dyDescent="0.25">
      <c r="A191" s="45">
        <v>41464</v>
      </c>
      <c r="B191" s="46">
        <v>5.6291258800000001</v>
      </c>
      <c r="C191" s="46">
        <v>0.45100000000000001</v>
      </c>
      <c r="D191" s="46">
        <v>3.23</v>
      </c>
      <c r="E191" s="46">
        <v>0.16692194884017017</v>
      </c>
      <c r="F191" s="127">
        <v>0.25291163775129438</v>
      </c>
      <c r="G191" s="46">
        <v>0.231047798</v>
      </c>
      <c r="H191" s="46">
        <v>0.4438520333333334</v>
      </c>
      <c r="I191" s="46">
        <v>0.59604129999999989</v>
      </c>
      <c r="J191"/>
      <c r="K191"/>
      <c r="L191"/>
      <c r="M191"/>
      <c r="N191"/>
      <c r="O191"/>
      <c r="P191"/>
      <c r="Q191" s="126"/>
      <c r="R191"/>
      <c r="S191"/>
      <c r="T191"/>
      <c r="U191"/>
    </row>
    <row r="192" spans="1:21" x14ac:dyDescent="0.25">
      <c r="A192" s="45">
        <v>41465</v>
      </c>
      <c r="B192" s="46">
        <v>5.8029330640000003</v>
      </c>
      <c r="C192" s="46">
        <v>0.44400000000000001</v>
      </c>
      <c r="D192" s="46">
        <v>0.9</v>
      </c>
      <c r="E192" s="46">
        <v>0.1669013666443549</v>
      </c>
      <c r="F192" s="127">
        <v>0.26218915633956513</v>
      </c>
      <c r="G192" s="46">
        <v>0.25865216899999999</v>
      </c>
      <c r="H192" s="46">
        <v>0.48686703333333337</v>
      </c>
      <c r="I192" s="46">
        <v>0.64736540000000009</v>
      </c>
      <c r="J192"/>
      <c r="K192"/>
      <c r="L192"/>
      <c r="M192"/>
      <c r="N192"/>
      <c r="O192"/>
      <c r="P192"/>
      <c r="Q192" s="126"/>
      <c r="R192"/>
      <c r="S192"/>
      <c r="T192"/>
      <c r="U192"/>
    </row>
    <row r="193" spans="1:21" x14ac:dyDescent="0.25">
      <c r="A193" s="45">
        <v>41466</v>
      </c>
      <c r="B193" s="46">
        <v>5.9758437669999998</v>
      </c>
      <c r="C193" s="46">
        <v>0.46400000000000002</v>
      </c>
      <c r="D193" s="46">
        <v>1.57</v>
      </c>
      <c r="E193" s="46">
        <v>0.1246953509195242</v>
      </c>
      <c r="F193" s="127">
        <v>0.255847108617413</v>
      </c>
      <c r="G193" s="46">
        <v>0.22939866</v>
      </c>
      <c r="H193" s="46">
        <v>0.35987704444444446</v>
      </c>
      <c r="I193" s="46">
        <v>0.55341829999999992</v>
      </c>
      <c r="J193"/>
      <c r="K193"/>
      <c r="L193"/>
      <c r="M193"/>
      <c r="N193"/>
      <c r="O193"/>
      <c r="P193"/>
      <c r="Q193" s="126"/>
      <c r="R193"/>
      <c r="S193"/>
      <c r="T193"/>
      <c r="U193"/>
    </row>
    <row r="194" spans="1:21" x14ac:dyDescent="0.25">
      <c r="A194" s="45">
        <v>41467</v>
      </c>
      <c r="B194" s="46">
        <v>6.0545428489999997</v>
      </c>
      <c r="C194" s="46">
        <v>0.48199999999999998</v>
      </c>
      <c r="D194" s="46">
        <v>44.062999999999995</v>
      </c>
      <c r="E194" s="46">
        <v>0.12465876829289631</v>
      </c>
      <c r="F194" s="127">
        <v>0.30028096091868234</v>
      </c>
      <c r="G194" s="46">
        <v>0.28141846399999998</v>
      </c>
      <c r="H194" s="46">
        <v>0.50809343333333346</v>
      </c>
      <c r="I194" s="46">
        <v>0.49197349999999995</v>
      </c>
      <c r="J194"/>
      <c r="K194"/>
      <c r="L194"/>
      <c r="M194"/>
      <c r="N194"/>
      <c r="O194"/>
      <c r="P194"/>
      <c r="Q194" s="126"/>
      <c r="R194"/>
      <c r="S194"/>
      <c r="T194"/>
      <c r="U194"/>
    </row>
    <row r="195" spans="1:21" x14ac:dyDescent="0.25">
      <c r="A195" s="45">
        <v>41470</v>
      </c>
      <c r="B195" s="46">
        <v>6.1030277540000002</v>
      </c>
      <c r="C195" s="46">
        <v>0.50800000000000001</v>
      </c>
      <c r="D195" s="46">
        <v>0.15</v>
      </c>
      <c r="E195" s="46">
        <v>0.11854681888664079</v>
      </c>
      <c r="F195" s="127">
        <v>0.28093347921607437</v>
      </c>
      <c r="G195" s="46">
        <v>0.249128407</v>
      </c>
      <c r="H195" s="46">
        <v>0.39053053333333332</v>
      </c>
      <c r="I195" s="46">
        <v>0.53547350000000005</v>
      </c>
      <c r="J195"/>
      <c r="K195"/>
      <c r="L195"/>
      <c r="M195"/>
      <c r="N195"/>
      <c r="O195"/>
      <c r="P195"/>
      <c r="Q195" s="126"/>
      <c r="R195"/>
      <c r="S195"/>
      <c r="T195"/>
      <c r="U195"/>
    </row>
    <row r="196" spans="1:21" x14ac:dyDescent="0.25">
      <c r="A196" s="45">
        <v>41471</v>
      </c>
      <c r="B196" s="46">
        <v>6.1167084169999999</v>
      </c>
      <c r="C196" s="46">
        <v>0.52300000000000002</v>
      </c>
      <c r="D196" s="46">
        <v>2.2999999999999998</v>
      </c>
      <c r="E196" s="46">
        <v>0.1196621198230087</v>
      </c>
      <c r="F196" s="127">
        <v>0.28327377530578796</v>
      </c>
      <c r="G196" s="46">
        <v>0.24165741700000001</v>
      </c>
      <c r="H196" s="46">
        <v>0.36450776666666668</v>
      </c>
      <c r="I196" s="46">
        <v>0.59191379999999993</v>
      </c>
      <c r="J196"/>
      <c r="K196"/>
      <c r="L196"/>
      <c r="M196"/>
      <c r="N196"/>
      <c r="O196"/>
      <c r="P196"/>
      <c r="Q196" s="126"/>
      <c r="R196"/>
      <c r="S196"/>
      <c r="T196"/>
      <c r="U196"/>
    </row>
    <row r="197" spans="1:21" x14ac:dyDescent="0.25">
      <c r="A197" s="45">
        <v>41472</v>
      </c>
      <c r="B197" s="46">
        <v>6.0323996299999996</v>
      </c>
      <c r="C197" s="46">
        <v>0.53300000000000003</v>
      </c>
      <c r="D197" s="46">
        <v>10.76</v>
      </c>
      <c r="E197" s="46">
        <v>0.11968360159970659</v>
      </c>
      <c r="F197" s="127">
        <v>0.29314447689552459</v>
      </c>
      <c r="G197" s="46">
        <v>0.24462320600000001</v>
      </c>
      <c r="H197" s="46">
        <v>0.34904933333333338</v>
      </c>
      <c r="I197" s="46">
        <v>0.47419109999999998</v>
      </c>
      <c r="J197"/>
      <c r="K197"/>
      <c r="L197"/>
      <c r="M197"/>
      <c r="N197"/>
      <c r="O197"/>
      <c r="P197"/>
      <c r="Q197" s="126"/>
      <c r="R197"/>
      <c r="S197"/>
      <c r="T197"/>
      <c r="U197"/>
    </row>
    <row r="198" spans="1:21" x14ac:dyDescent="0.25">
      <c r="A198" s="45">
        <v>41473</v>
      </c>
      <c r="B198" s="46">
        <v>6.0001673010000003</v>
      </c>
      <c r="C198" s="46">
        <v>0.51700000000000002</v>
      </c>
      <c r="D198" s="46">
        <v>0.09</v>
      </c>
      <c r="E198" s="46">
        <v>0.11986952058358867</v>
      </c>
      <c r="F198" s="127">
        <v>0.30653351050342692</v>
      </c>
      <c r="G198" s="46">
        <v>0.23824790600000001</v>
      </c>
      <c r="H198" s="46">
        <v>0.34989031111111113</v>
      </c>
      <c r="I198" s="46">
        <v>0.68832689999999996</v>
      </c>
      <c r="J198"/>
      <c r="K198"/>
      <c r="L198"/>
      <c r="M198"/>
      <c r="N198"/>
      <c r="O198"/>
      <c r="P198"/>
      <c r="Q198" s="126"/>
      <c r="R198"/>
      <c r="S198"/>
      <c r="T198"/>
      <c r="U198"/>
    </row>
    <row r="199" spans="1:21" x14ac:dyDescent="0.25">
      <c r="A199" s="45">
        <v>41474</v>
      </c>
      <c r="B199" s="46">
        <v>5.9658472710000003</v>
      </c>
      <c r="C199" s="46">
        <v>0.51900000000000002</v>
      </c>
      <c r="D199" s="46">
        <v>0.18</v>
      </c>
      <c r="E199" s="46">
        <v>0.12648713236508632</v>
      </c>
      <c r="F199" s="127">
        <v>0.29477695078024935</v>
      </c>
      <c r="G199" s="46">
        <v>0.240527399</v>
      </c>
      <c r="H199" s="46">
        <v>0.35070984444444447</v>
      </c>
      <c r="I199" s="46">
        <v>0.66601520000000003</v>
      </c>
      <c r="J199"/>
      <c r="K199"/>
      <c r="L199"/>
      <c r="M199"/>
      <c r="N199"/>
      <c r="O199"/>
      <c r="P199"/>
      <c r="Q199" s="126"/>
      <c r="R199"/>
      <c r="S199"/>
      <c r="T199"/>
      <c r="U199"/>
    </row>
    <row r="200" spans="1:21" x14ac:dyDescent="0.25">
      <c r="A200" s="45">
        <v>41477</v>
      </c>
      <c r="B200" s="46">
        <v>6.0334309959999999</v>
      </c>
      <c r="C200" s="46">
        <v>0.51700000000000002</v>
      </c>
      <c r="D200" s="46">
        <v>0.65</v>
      </c>
      <c r="E200" s="46">
        <v>0.13384879206467662</v>
      </c>
      <c r="F200" s="127">
        <v>0.30400172635077338</v>
      </c>
      <c r="G200" s="46">
        <v>0.247086166</v>
      </c>
      <c r="H200" s="46">
        <v>0.36809355555555556</v>
      </c>
      <c r="I200" s="46">
        <v>0.67167670000000002</v>
      </c>
      <c r="J200"/>
      <c r="K200"/>
      <c r="L200"/>
      <c r="M200"/>
      <c r="N200"/>
      <c r="O200"/>
      <c r="P200"/>
      <c r="Q200" s="126"/>
      <c r="R200"/>
      <c r="S200"/>
      <c r="T200"/>
      <c r="U200"/>
    </row>
    <row r="201" spans="1:21" x14ac:dyDescent="0.25">
      <c r="A201" s="45">
        <v>41478</v>
      </c>
      <c r="B201" s="46">
        <v>6.0291236039999996</v>
      </c>
      <c r="C201" s="46">
        <v>0.55000000000000004</v>
      </c>
      <c r="D201" s="46">
        <v>11.459</v>
      </c>
      <c r="E201" s="46">
        <v>0.13979794768896434</v>
      </c>
      <c r="F201" s="127">
        <v>0.29345214545947307</v>
      </c>
      <c r="G201" s="46">
        <v>0.22241364199999999</v>
      </c>
      <c r="H201" s="46">
        <v>0.35070751111111109</v>
      </c>
      <c r="I201" s="46">
        <v>0.57455869999999998</v>
      </c>
      <c r="J201"/>
      <c r="K201"/>
      <c r="L201"/>
      <c r="M201"/>
      <c r="N201"/>
      <c r="O201"/>
      <c r="P201"/>
      <c r="Q201" s="126"/>
      <c r="R201"/>
      <c r="S201"/>
      <c r="T201"/>
      <c r="U201"/>
    </row>
    <row r="202" spans="1:21" x14ac:dyDescent="0.25">
      <c r="A202" s="45">
        <v>41479</v>
      </c>
      <c r="B202" s="46">
        <v>5.9958591429999997</v>
      </c>
      <c r="C202" s="46">
        <v>0.55600000000000005</v>
      </c>
      <c r="D202" s="46">
        <v>92.786000000000001</v>
      </c>
      <c r="E202" s="46">
        <v>0.14670913671222338</v>
      </c>
      <c r="F202" s="127">
        <v>0.29811772010666249</v>
      </c>
      <c r="G202" s="46">
        <v>0.243527998</v>
      </c>
      <c r="H202" s="46">
        <v>0.34636370000000005</v>
      </c>
      <c r="I202" s="46">
        <v>0.60652439999999996</v>
      </c>
      <c r="J202"/>
      <c r="K202"/>
      <c r="L202"/>
      <c r="M202"/>
      <c r="N202"/>
      <c r="O202"/>
      <c r="P202"/>
      <c r="Q202" s="126"/>
      <c r="R202"/>
      <c r="S202"/>
      <c r="T202"/>
      <c r="U202"/>
    </row>
    <row r="203" spans="1:21" x14ac:dyDescent="0.25">
      <c r="A203" s="45">
        <v>41480</v>
      </c>
      <c r="B203" s="46">
        <v>6.1761683090000004</v>
      </c>
      <c r="C203" s="46">
        <v>0.55500000000000005</v>
      </c>
      <c r="D203" s="46">
        <v>41.819000000000003</v>
      </c>
      <c r="E203" s="46">
        <v>0.14946083002577867</v>
      </c>
      <c r="F203" s="127">
        <v>0.31537838844233079</v>
      </c>
      <c r="G203" s="46">
        <v>0.26921426999999998</v>
      </c>
      <c r="H203" s="46">
        <v>0.39493656666666666</v>
      </c>
      <c r="I203" s="46">
        <v>0.60220910000000005</v>
      </c>
      <c r="J203"/>
      <c r="K203"/>
      <c r="L203"/>
      <c r="M203"/>
      <c r="N203"/>
      <c r="O203"/>
      <c r="P203"/>
      <c r="Q203" s="126"/>
      <c r="R203"/>
      <c r="S203"/>
      <c r="T203"/>
      <c r="U203"/>
    </row>
    <row r="204" spans="1:21" x14ac:dyDescent="0.25">
      <c r="A204" s="45">
        <v>41481</v>
      </c>
      <c r="B204" s="46">
        <v>6.2462838270000001</v>
      </c>
      <c r="C204" s="46">
        <v>0.56999999999999995</v>
      </c>
      <c r="D204" s="46">
        <v>108.029</v>
      </c>
      <c r="E204" s="46">
        <v>0.14823786425384539</v>
      </c>
      <c r="F204" s="127">
        <v>0.3080985365290041</v>
      </c>
      <c r="G204" s="46">
        <v>0.26906605300000003</v>
      </c>
      <c r="H204" s="46">
        <v>0.3815723777777778</v>
      </c>
      <c r="I204" s="46">
        <v>0.61657119999999999</v>
      </c>
      <c r="J204"/>
      <c r="K204"/>
      <c r="L204"/>
      <c r="M204"/>
      <c r="N204"/>
      <c r="O204"/>
      <c r="P204"/>
      <c r="Q204" s="126"/>
      <c r="R204"/>
      <c r="S204"/>
      <c r="T204"/>
      <c r="U204"/>
    </row>
    <row r="205" spans="1:21" x14ac:dyDescent="0.25">
      <c r="A205" s="45">
        <v>41484</v>
      </c>
      <c r="B205" s="46">
        <v>6.2772941810000003</v>
      </c>
      <c r="C205" s="46">
        <v>0.57799999999999996</v>
      </c>
      <c r="D205" s="46">
        <v>23.812000000000001</v>
      </c>
      <c r="E205" s="46">
        <v>0.14586786697935142</v>
      </c>
      <c r="F205" s="127">
        <v>0.31451327238238769</v>
      </c>
      <c r="G205" s="46">
        <v>0.27262394400000001</v>
      </c>
      <c r="H205" s="46">
        <v>0.42512463333333333</v>
      </c>
      <c r="I205" s="46">
        <v>0.5279315</v>
      </c>
      <c r="J205"/>
      <c r="K205"/>
      <c r="L205"/>
      <c r="M205"/>
      <c r="N205"/>
      <c r="O205"/>
      <c r="P205"/>
      <c r="Q205" s="126"/>
      <c r="R205"/>
      <c r="S205"/>
      <c r="T205"/>
      <c r="U205"/>
    </row>
    <row r="206" spans="1:21" x14ac:dyDescent="0.25">
      <c r="A206" s="45">
        <v>41485</v>
      </c>
      <c r="B206" s="46">
        <v>6.1698344839999999</v>
      </c>
      <c r="C206" s="46">
        <v>0.58799999999999997</v>
      </c>
      <c r="D206" s="46">
        <v>49.338999999999999</v>
      </c>
      <c r="E206" s="46">
        <v>0.15097268837287017</v>
      </c>
      <c r="F206" s="127">
        <v>0.28769605393038966</v>
      </c>
      <c r="G206" s="46">
        <v>0.254785549</v>
      </c>
      <c r="H206" s="46">
        <v>0.37834637777777785</v>
      </c>
      <c r="I206" s="46">
        <v>0.54898630000000004</v>
      </c>
      <c r="J206"/>
      <c r="K206"/>
      <c r="L206"/>
      <c r="M206"/>
      <c r="N206"/>
      <c r="O206"/>
      <c r="P206"/>
      <c r="Q206" s="126"/>
      <c r="R206"/>
      <c r="S206"/>
      <c r="T206"/>
      <c r="U206"/>
    </row>
    <row r="207" spans="1:21" x14ac:dyDescent="0.25">
      <c r="A207" s="45">
        <v>41486</v>
      </c>
      <c r="B207" s="46">
        <v>6.2337162360000002</v>
      </c>
      <c r="C207" s="46">
        <v>0.56699999999999995</v>
      </c>
      <c r="D207" s="46">
        <v>0.89</v>
      </c>
      <c r="E207" s="46">
        <v>0.12998537707954658</v>
      </c>
      <c r="F207" s="127">
        <v>0.27480412214773597</v>
      </c>
      <c r="G207" s="46">
        <v>0.24730924000000001</v>
      </c>
      <c r="H207" s="46">
        <v>0.3930905666666667</v>
      </c>
      <c r="I207" s="46">
        <v>0.57118979999999997</v>
      </c>
      <c r="J207"/>
      <c r="K207"/>
      <c r="L207"/>
      <c r="M207"/>
      <c r="N207"/>
      <c r="O207"/>
      <c r="P207"/>
      <c r="Q207" s="126"/>
      <c r="R207"/>
      <c r="S207"/>
      <c r="T207"/>
      <c r="U207"/>
    </row>
    <row r="208" spans="1:21" x14ac:dyDescent="0.25">
      <c r="A208" s="45">
        <v>41487</v>
      </c>
      <c r="B208" s="46">
        <v>6.1742033879999996</v>
      </c>
      <c r="C208" s="46">
        <v>0.46500000000000002</v>
      </c>
      <c r="D208" s="46">
        <v>0.1</v>
      </c>
      <c r="E208" s="46">
        <v>0.14423023148401592</v>
      </c>
      <c r="F208" s="127">
        <v>0.30065688438669391</v>
      </c>
      <c r="G208" s="46">
        <v>0.22558286</v>
      </c>
      <c r="H208" s="46">
        <v>0.35754673333333337</v>
      </c>
      <c r="I208" s="46">
        <v>0.62630419999999998</v>
      </c>
      <c r="J208"/>
      <c r="K208"/>
      <c r="L208"/>
      <c r="M208"/>
      <c r="N208"/>
      <c r="O208"/>
      <c r="P208"/>
      <c r="Q208" s="126"/>
      <c r="R208"/>
      <c r="S208"/>
      <c r="T208"/>
      <c r="U208"/>
    </row>
    <row r="209" spans="1:21" x14ac:dyDescent="0.25">
      <c r="A209" s="45">
        <v>41488</v>
      </c>
      <c r="B209" s="46">
        <v>5.9875447380000004</v>
      </c>
      <c r="C209" s="46">
        <v>0.46700000000000003</v>
      </c>
      <c r="D209" s="46">
        <v>0.45</v>
      </c>
      <c r="E209" s="46">
        <v>0.14685362934410512</v>
      </c>
      <c r="F209" s="127">
        <v>0.28251788248778592</v>
      </c>
      <c r="G209" s="46">
        <v>0.23576587299999999</v>
      </c>
      <c r="H209" s="46">
        <v>0.35809322222222228</v>
      </c>
      <c r="I209" s="46">
        <v>0.49358769999999996</v>
      </c>
      <c r="J209"/>
      <c r="K209"/>
      <c r="L209"/>
      <c r="M209"/>
      <c r="N209"/>
      <c r="O209"/>
      <c r="P209"/>
      <c r="Q209" s="126"/>
      <c r="R209"/>
      <c r="S209"/>
      <c r="T209"/>
      <c r="U209"/>
    </row>
    <row r="210" spans="1:21" x14ac:dyDescent="0.25">
      <c r="A210" s="45">
        <v>41491</v>
      </c>
      <c r="B210" s="46">
        <v>6.0212127640000004</v>
      </c>
      <c r="C210" s="46">
        <v>0.46400000000000002</v>
      </c>
      <c r="D210" s="46">
        <v>4.13</v>
      </c>
      <c r="E210" s="46">
        <v>0.14511301874751115</v>
      </c>
      <c r="F210" s="127">
        <v>0.30444922126033319</v>
      </c>
      <c r="G210" s="46">
        <v>0.24071461</v>
      </c>
      <c r="H210" s="46">
        <v>0.36354781111111112</v>
      </c>
      <c r="I210" s="46">
        <v>0.47750229999999999</v>
      </c>
      <c r="J210"/>
      <c r="K210"/>
      <c r="L210"/>
      <c r="M210"/>
      <c r="N210"/>
      <c r="O210"/>
      <c r="P210"/>
      <c r="Q210" s="126"/>
      <c r="R210"/>
      <c r="S210"/>
      <c r="T210"/>
      <c r="U210"/>
    </row>
    <row r="211" spans="1:21" x14ac:dyDescent="0.25">
      <c r="A211" s="45">
        <v>41492</v>
      </c>
      <c r="B211" s="46">
        <v>5.9909583919999996</v>
      </c>
      <c r="C211" s="46">
        <v>0.44600000000000001</v>
      </c>
      <c r="D211" s="46">
        <v>32.058999999999997</v>
      </c>
      <c r="E211" s="46">
        <v>0.14054783293119766</v>
      </c>
      <c r="F211" s="127">
        <v>0.30720958796682835</v>
      </c>
      <c r="G211" s="46">
        <v>0.24530741</v>
      </c>
      <c r="H211" s="46">
        <v>0.36636383333333333</v>
      </c>
      <c r="I211" s="46">
        <v>0.48088560000000002</v>
      </c>
      <c r="J211"/>
      <c r="K211"/>
      <c r="L211"/>
      <c r="M211"/>
      <c r="N211"/>
      <c r="O211"/>
      <c r="P211"/>
      <c r="Q211" s="126"/>
      <c r="R211"/>
      <c r="S211"/>
      <c r="T211"/>
      <c r="U211"/>
    </row>
    <row r="212" spans="1:21" x14ac:dyDescent="0.25">
      <c r="A212" s="45">
        <v>41493</v>
      </c>
      <c r="B212" s="46">
        <v>5.8967242989999997</v>
      </c>
      <c r="C212" s="46">
        <v>0.438</v>
      </c>
      <c r="D212" s="46">
        <v>0.19</v>
      </c>
      <c r="E212" s="46">
        <v>0.15374610152339194</v>
      </c>
      <c r="F212" s="127">
        <v>0.32646093089077277</v>
      </c>
      <c r="G212" s="46">
        <v>0.23498122499999999</v>
      </c>
      <c r="H212" s="46">
        <v>0.35217972222222221</v>
      </c>
      <c r="I212" s="46">
        <v>0.47430249999999996</v>
      </c>
      <c r="J212"/>
      <c r="K212"/>
      <c r="L212"/>
      <c r="M212"/>
      <c r="N212"/>
      <c r="O212"/>
      <c r="P212"/>
      <c r="Q212" s="126"/>
      <c r="R212"/>
      <c r="S212"/>
      <c r="T212"/>
      <c r="U212"/>
    </row>
    <row r="213" spans="1:21" x14ac:dyDescent="0.25">
      <c r="A213" s="45">
        <v>41494</v>
      </c>
      <c r="B213" s="46">
        <v>5.8115596199999997</v>
      </c>
      <c r="C213" s="46">
        <v>0.438</v>
      </c>
      <c r="D213" s="46">
        <v>0.31</v>
      </c>
      <c r="E213" s="46">
        <v>0.14967345880142227</v>
      </c>
      <c r="F213" s="127">
        <v>0.31800705215908953</v>
      </c>
      <c r="G213" s="46">
        <v>0.236197931</v>
      </c>
      <c r="H213" s="46">
        <v>0.39729485555555555</v>
      </c>
      <c r="I213" s="46">
        <v>0.50012429999999997</v>
      </c>
      <c r="J213"/>
      <c r="K213"/>
      <c r="L213"/>
      <c r="M213"/>
      <c r="N213"/>
      <c r="O213"/>
      <c r="P213"/>
      <c r="Q213" s="126"/>
      <c r="R213"/>
      <c r="S213"/>
      <c r="T213"/>
      <c r="U213"/>
    </row>
    <row r="214" spans="1:21" x14ac:dyDescent="0.25">
      <c r="A214" s="45">
        <v>41495</v>
      </c>
      <c r="B214" s="46">
        <v>5.6794720239999998</v>
      </c>
      <c r="C214" s="46">
        <v>0.42199999999999999</v>
      </c>
      <c r="D214" s="46">
        <v>0.05</v>
      </c>
      <c r="E214" s="46">
        <v>0.14306321154063056</v>
      </c>
      <c r="F214" s="127">
        <v>0.27801654226072936</v>
      </c>
      <c r="G214" s="46">
        <v>0.20909301299999999</v>
      </c>
      <c r="H214" s="46">
        <v>0.33248536666666667</v>
      </c>
      <c r="I214" s="46">
        <v>0.46679390000000004</v>
      </c>
      <c r="J214"/>
      <c r="K214"/>
      <c r="L214"/>
      <c r="M214"/>
      <c r="N214"/>
      <c r="O214"/>
      <c r="P214"/>
      <c r="Q214" s="126"/>
      <c r="R214"/>
      <c r="S214"/>
      <c r="T214"/>
      <c r="U214"/>
    </row>
    <row r="215" spans="1:21" x14ac:dyDescent="0.25">
      <c r="A215" s="45">
        <v>41498</v>
      </c>
      <c r="B215" s="46">
        <v>5.9008479070000002</v>
      </c>
      <c r="C215" s="46">
        <v>0.41299999999999998</v>
      </c>
      <c r="D215" s="46">
        <v>0.14000000000000001</v>
      </c>
      <c r="E215" s="46">
        <v>0.14930774850992878</v>
      </c>
      <c r="F215" s="127">
        <v>0.32263951384433648</v>
      </c>
      <c r="G215" s="46">
        <v>0.28189449900000002</v>
      </c>
      <c r="H215" s="46">
        <v>0.48061907777777779</v>
      </c>
      <c r="I215" s="46">
        <v>0.52338260000000003</v>
      </c>
      <c r="J215"/>
      <c r="K215"/>
      <c r="L215"/>
      <c r="M215"/>
      <c r="N215"/>
      <c r="O215"/>
      <c r="P215"/>
      <c r="Q215" s="126"/>
      <c r="R215"/>
      <c r="S215"/>
      <c r="T215"/>
      <c r="U215"/>
    </row>
    <row r="216" spans="1:21" x14ac:dyDescent="0.25">
      <c r="A216" s="45">
        <v>41499</v>
      </c>
      <c r="B216" s="46">
        <v>5.9814716409999997</v>
      </c>
      <c r="C216" s="46">
        <v>0.42799999999999999</v>
      </c>
      <c r="D216" s="46">
        <v>4.9800000000000004</v>
      </c>
      <c r="E216" s="46">
        <v>0.14655280660916928</v>
      </c>
      <c r="F216" s="127">
        <v>0.30036517318306599</v>
      </c>
      <c r="G216" s="46">
        <v>0.263403952</v>
      </c>
      <c r="H216" s="46">
        <v>0.3885102777777778</v>
      </c>
      <c r="I216" s="46">
        <v>0.54600280000000001</v>
      </c>
      <c r="J216"/>
      <c r="K216"/>
      <c r="L216"/>
      <c r="M216"/>
      <c r="N216"/>
      <c r="O216"/>
      <c r="P216"/>
      <c r="Q216" s="126"/>
      <c r="R216"/>
      <c r="S216"/>
      <c r="T216"/>
      <c r="U216"/>
    </row>
    <row r="217" spans="1:21" x14ac:dyDescent="0.25">
      <c r="A217" s="45">
        <v>41500</v>
      </c>
      <c r="B217" s="46">
        <v>6.0711950090000002</v>
      </c>
      <c r="C217" s="46">
        <v>0.41799999999999998</v>
      </c>
      <c r="D217" s="46">
        <v>11.44</v>
      </c>
      <c r="E217" s="46">
        <v>0.14145916656013574</v>
      </c>
      <c r="F217" s="127">
        <v>0.28907253526801374</v>
      </c>
      <c r="G217" s="46">
        <v>0.26096395100000003</v>
      </c>
      <c r="H217" s="46">
        <v>0.48653685555555559</v>
      </c>
      <c r="I217" s="46">
        <v>0.55106579999999994</v>
      </c>
      <c r="J217"/>
      <c r="K217"/>
      <c r="L217"/>
      <c r="M217"/>
      <c r="N217"/>
      <c r="O217"/>
      <c r="P217"/>
      <c r="Q217" s="126"/>
      <c r="R217"/>
      <c r="S217"/>
      <c r="T217"/>
      <c r="U217"/>
    </row>
    <row r="218" spans="1:21" x14ac:dyDescent="0.25">
      <c r="A218" s="45">
        <v>41501</v>
      </c>
      <c r="B218" s="46">
        <v>6.1004070480000001</v>
      </c>
      <c r="C218" s="46">
        <v>0.42799999999999999</v>
      </c>
      <c r="D218" s="46">
        <v>4.76</v>
      </c>
      <c r="E218" s="46">
        <v>0.12287490171155269</v>
      </c>
      <c r="F218" s="127">
        <v>0.2857806183484356</v>
      </c>
      <c r="G218" s="46">
        <v>0.26601850399999999</v>
      </c>
      <c r="H218" s="46">
        <v>0.48718271111111117</v>
      </c>
      <c r="I218" s="46">
        <v>0.53660169999999996</v>
      </c>
      <c r="J218"/>
      <c r="K218"/>
      <c r="L218"/>
      <c r="M218"/>
      <c r="N218"/>
      <c r="O218"/>
      <c r="P218"/>
      <c r="Q218" s="126"/>
      <c r="R218"/>
      <c r="S218"/>
      <c r="T218"/>
      <c r="U218"/>
    </row>
    <row r="219" spans="1:21" x14ac:dyDescent="0.25">
      <c r="A219" s="45">
        <v>41502</v>
      </c>
      <c r="B219" s="46">
        <v>5.9888260219999996</v>
      </c>
      <c r="C219" s="46">
        <v>0.44500000000000001</v>
      </c>
      <c r="D219" s="46">
        <v>0.06</v>
      </c>
      <c r="E219" s="46">
        <v>0.1254199395869352</v>
      </c>
      <c r="F219" s="127">
        <v>0.28166021309895906</v>
      </c>
      <c r="G219" s="46">
        <v>0.231514843</v>
      </c>
      <c r="H219" s="46">
        <v>0.40552742222222221</v>
      </c>
      <c r="I219" s="46">
        <v>0.64686480000000002</v>
      </c>
      <c r="J219"/>
      <c r="K219"/>
      <c r="L219"/>
      <c r="M219"/>
      <c r="N219"/>
      <c r="O219"/>
      <c r="P219"/>
      <c r="Q219" s="126"/>
      <c r="R219"/>
      <c r="S219"/>
      <c r="T219"/>
      <c r="U219"/>
    </row>
    <row r="220" spans="1:21" x14ac:dyDescent="0.25">
      <c r="A220" s="45">
        <v>41505</v>
      </c>
      <c r="B220" s="46">
        <v>6.0028841379999998</v>
      </c>
      <c r="C220" s="46">
        <v>0.46300000000000002</v>
      </c>
      <c r="D220" s="46">
        <v>0.34</v>
      </c>
      <c r="E220" s="46">
        <v>0.12452425303655149</v>
      </c>
      <c r="F220" s="127">
        <v>0.2856847720956211</v>
      </c>
      <c r="G220" s="46">
        <v>0.22413817599999999</v>
      </c>
      <c r="H220" s="46">
        <v>0.40615234444444448</v>
      </c>
      <c r="I220" s="46">
        <v>0.5316635999999999</v>
      </c>
      <c r="J220"/>
      <c r="K220"/>
      <c r="L220"/>
      <c r="M220"/>
      <c r="N220"/>
      <c r="O220"/>
      <c r="P220"/>
      <c r="Q220" s="126"/>
      <c r="R220"/>
      <c r="S220"/>
      <c r="T220"/>
      <c r="U220"/>
    </row>
    <row r="221" spans="1:21" x14ac:dyDescent="0.25">
      <c r="A221" s="45">
        <v>41506</v>
      </c>
      <c r="B221" s="46">
        <v>5.9177441599999998</v>
      </c>
      <c r="C221" s="46">
        <v>0.46300000000000002</v>
      </c>
      <c r="D221" s="46">
        <v>0.51</v>
      </c>
      <c r="E221" s="46">
        <v>0.12749581954128991</v>
      </c>
      <c r="F221" s="127">
        <v>0.29592896004487251</v>
      </c>
      <c r="G221" s="46">
        <v>0.24405964399999999</v>
      </c>
      <c r="H221" s="46">
        <v>0.41798267777777781</v>
      </c>
      <c r="I221" s="46">
        <v>0.50159810000000005</v>
      </c>
      <c r="J221"/>
      <c r="K221"/>
      <c r="L221"/>
      <c r="M221"/>
      <c r="N221"/>
      <c r="O221"/>
      <c r="P221"/>
      <c r="Q221" s="126"/>
      <c r="R221"/>
      <c r="S221"/>
      <c r="T221"/>
      <c r="U221"/>
    </row>
    <row r="222" spans="1:21" x14ac:dyDescent="0.25">
      <c r="A222" s="45">
        <v>41507</v>
      </c>
      <c r="B222" s="46">
        <v>5.8704144469999999</v>
      </c>
      <c r="C222" s="46">
        <v>0.47799999999999998</v>
      </c>
      <c r="D222" s="46">
        <v>0.33</v>
      </c>
      <c r="E222" s="46">
        <v>0.13087648189020293</v>
      </c>
      <c r="F222" s="127">
        <v>0.29611618739451118</v>
      </c>
      <c r="G222" s="46">
        <v>0.24081551500000001</v>
      </c>
      <c r="H222" s="46">
        <v>0.39458446666666663</v>
      </c>
      <c r="I222" s="46">
        <v>0.9481813</v>
      </c>
      <c r="J222"/>
      <c r="K222"/>
      <c r="L222"/>
      <c r="M222"/>
      <c r="N222"/>
      <c r="O222"/>
      <c r="P222"/>
      <c r="Q222" s="126"/>
      <c r="R222"/>
      <c r="S222"/>
      <c r="T222"/>
      <c r="U222"/>
    </row>
    <row r="223" spans="1:21" x14ac:dyDescent="0.25">
      <c r="A223" s="45">
        <v>41508</v>
      </c>
      <c r="B223" s="46">
        <v>5.8814404509999996</v>
      </c>
      <c r="C223" s="46">
        <v>0.50600000000000001</v>
      </c>
      <c r="D223" s="46">
        <v>0.4</v>
      </c>
      <c r="E223" s="46">
        <v>0.13305647392802522</v>
      </c>
      <c r="F223" s="127">
        <v>0.29766769287076383</v>
      </c>
      <c r="G223" s="46">
        <v>0.239448678</v>
      </c>
      <c r="H223" s="46">
        <v>0.38692389358922291</v>
      </c>
      <c r="I223" s="46">
        <v>0.75267905301119786</v>
      </c>
      <c r="J223"/>
      <c r="K223"/>
      <c r="L223"/>
      <c r="M223"/>
      <c r="N223"/>
      <c r="O223"/>
      <c r="P223"/>
      <c r="Q223" s="126"/>
      <c r="R223"/>
      <c r="S223"/>
      <c r="T223"/>
      <c r="U223"/>
    </row>
    <row r="224" spans="1:21" x14ac:dyDescent="0.25">
      <c r="A224" s="45">
        <v>41509</v>
      </c>
      <c r="B224" s="46">
        <v>5.864616109</v>
      </c>
      <c r="C224" s="46">
        <v>0.50800000000000001</v>
      </c>
      <c r="D224" s="46">
        <v>113.61999999999999</v>
      </c>
      <c r="E224" s="46">
        <v>0.13595642174508737</v>
      </c>
      <c r="F224" s="127">
        <v>0.31561448697261824</v>
      </c>
      <c r="G224" s="46">
        <v>0.28615708200000001</v>
      </c>
      <c r="H224" s="46">
        <v>0.52595130000000001</v>
      </c>
      <c r="I224" s="46">
        <v>0.88192740000000003</v>
      </c>
      <c r="J224"/>
      <c r="K224"/>
      <c r="L224"/>
      <c r="M224"/>
      <c r="N224"/>
      <c r="O224"/>
      <c r="P224"/>
      <c r="Q224" s="126"/>
      <c r="R224"/>
      <c r="S224"/>
      <c r="T224"/>
      <c r="U224"/>
    </row>
    <row r="225" spans="1:21" x14ac:dyDescent="0.25">
      <c r="A225" s="45">
        <v>41512</v>
      </c>
      <c r="B225" s="46">
        <v>6.0718048930000004</v>
      </c>
      <c r="C225" s="46">
        <v>0.502</v>
      </c>
      <c r="D225" s="46">
        <v>69.691000000000003</v>
      </c>
      <c r="E225" s="46">
        <v>0.14200439122683517</v>
      </c>
      <c r="F225" s="127">
        <v>0.30716509163834438</v>
      </c>
      <c r="G225" s="46">
        <v>0.306390471</v>
      </c>
      <c r="H225" s="46">
        <v>0.55291242566028875</v>
      </c>
      <c r="I225" s="46">
        <v>0.74001007951892139</v>
      </c>
      <c r="J225"/>
      <c r="K225"/>
      <c r="L225"/>
      <c r="M225"/>
      <c r="N225"/>
      <c r="O225"/>
      <c r="P225"/>
      <c r="Q225" s="126"/>
      <c r="R225"/>
      <c r="S225"/>
      <c r="T225"/>
      <c r="U225"/>
    </row>
    <row r="226" spans="1:21" x14ac:dyDescent="0.25">
      <c r="A226" s="45">
        <v>41513</v>
      </c>
      <c r="B226" s="46">
        <v>6.2647804450000004</v>
      </c>
      <c r="C226" s="46">
        <v>0.51400000000000001</v>
      </c>
      <c r="D226" s="46">
        <v>1.919</v>
      </c>
      <c r="E226" s="46">
        <v>0.1387819033372206</v>
      </c>
      <c r="F226" s="127">
        <v>0.31262569135962248</v>
      </c>
      <c r="G226" s="46">
        <v>0.29569463299999998</v>
      </c>
      <c r="H226" s="46">
        <v>0.51844328453151434</v>
      </c>
      <c r="I226" s="46">
        <v>0.70213389274198068</v>
      </c>
      <c r="J226"/>
      <c r="K226"/>
      <c r="L226"/>
      <c r="M226"/>
      <c r="N226"/>
      <c r="O226"/>
      <c r="P226"/>
      <c r="Q226" s="126"/>
      <c r="R226"/>
      <c r="S226"/>
      <c r="T226"/>
      <c r="U226"/>
    </row>
    <row r="227" spans="1:21" x14ac:dyDescent="0.25">
      <c r="A227" s="45">
        <v>41514</v>
      </c>
      <c r="B227" s="46">
        <v>6.2793289950000002</v>
      </c>
      <c r="C227" s="46">
        <v>0.53100000000000003</v>
      </c>
      <c r="D227" s="46">
        <v>0.19</v>
      </c>
      <c r="E227" s="46">
        <v>0.14086266455594096</v>
      </c>
      <c r="F227" s="127">
        <v>0.31528922024289097</v>
      </c>
      <c r="G227" s="46">
        <v>0.29766656000000002</v>
      </c>
      <c r="H227" s="46">
        <v>0.52302462556150475</v>
      </c>
      <c r="I227" s="46">
        <v>0.71387260332807567</v>
      </c>
      <c r="J227"/>
      <c r="K227"/>
      <c r="L227"/>
      <c r="M227"/>
      <c r="N227"/>
      <c r="O227"/>
      <c r="P227"/>
      <c r="Q227" s="126"/>
      <c r="R227"/>
      <c r="S227"/>
      <c r="T227"/>
      <c r="U227"/>
    </row>
    <row r="228" spans="1:21" x14ac:dyDescent="0.25">
      <c r="A228" s="45">
        <v>41515</v>
      </c>
      <c r="B228" s="46">
        <v>6.2431656440000003</v>
      </c>
      <c r="C228" s="46">
        <v>0.53300000000000003</v>
      </c>
      <c r="D228" s="46">
        <v>31.155000000000001</v>
      </c>
      <c r="E228" s="46">
        <v>0.13920039256691968</v>
      </c>
      <c r="F228" s="127">
        <v>0.31335431199964442</v>
      </c>
      <c r="G228" s="46">
        <v>0.275397434</v>
      </c>
      <c r="H228" s="46">
        <v>0.45465307980834924</v>
      </c>
      <c r="I228" s="46">
        <v>0.68410847812177644</v>
      </c>
      <c r="J228"/>
      <c r="K228"/>
      <c r="L228"/>
      <c r="M228"/>
      <c r="N228"/>
      <c r="O228"/>
      <c r="P228"/>
      <c r="Q228" s="126"/>
      <c r="R228"/>
      <c r="S228"/>
      <c r="T228"/>
      <c r="U228"/>
    </row>
    <row r="229" spans="1:21" x14ac:dyDescent="0.25">
      <c r="A229" s="45">
        <v>41516</v>
      </c>
      <c r="B229" s="46">
        <v>6.1945328809999998</v>
      </c>
      <c r="C229" s="46">
        <v>0.54</v>
      </c>
      <c r="D229" s="46">
        <v>7.0000000000000007E-2</v>
      </c>
      <c r="E229" s="46">
        <v>0.12577385500162991</v>
      </c>
      <c r="F229" s="127">
        <v>0.28027427455558901</v>
      </c>
      <c r="G229" s="46">
        <v>0.26549792900000002</v>
      </c>
      <c r="H229" s="46">
        <v>0.36287075621381637</v>
      </c>
      <c r="I229" s="46">
        <v>0.65381855323374449</v>
      </c>
      <c r="J229"/>
      <c r="K229"/>
      <c r="L229"/>
      <c r="M229"/>
      <c r="N229"/>
      <c r="O229"/>
      <c r="P229"/>
      <c r="Q229" s="126"/>
      <c r="R229"/>
      <c r="S229"/>
      <c r="T229"/>
      <c r="U229"/>
    </row>
    <row r="230" spans="1:21" x14ac:dyDescent="0.25">
      <c r="A230" s="45">
        <v>41519</v>
      </c>
      <c r="B230" s="46">
        <v>6.1431740479999997</v>
      </c>
      <c r="C230" s="46">
        <v>0.53200000000000003</v>
      </c>
      <c r="D230" s="46">
        <v>7.0000000000000007E-2</v>
      </c>
      <c r="E230" s="46">
        <v>0.12659619125298099</v>
      </c>
      <c r="F230" s="127">
        <v>0.30666752756408772</v>
      </c>
      <c r="G230" s="46">
        <v>0.25715052700000002</v>
      </c>
      <c r="H230" s="46">
        <v>0.3409252237423338</v>
      </c>
      <c r="I230" s="46">
        <v>0.57329733659204085</v>
      </c>
      <c r="J230"/>
      <c r="K230"/>
      <c r="L230"/>
      <c r="M230"/>
      <c r="N230"/>
      <c r="O230"/>
      <c r="P230"/>
      <c r="Q230" s="126"/>
      <c r="R230"/>
      <c r="S230"/>
      <c r="T230"/>
      <c r="U230"/>
    </row>
    <row r="231" spans="1:21" x14ac:dyDescent="0.25">
      <c r="A231" s="45">
        <v>41520</v>
      </c>
      <c r="B231" s="46">
        <v>5.8493080959999997</v>
      </c>
      <c r="C231" s="46">
        <v>0.51100000000000001</v>
      </c>
      <c r="D231" s="46">
        <v>0.01</v>
      </c>
      <c r="E231" s="46">
        <v>0.13545667084693205</v>
      </c>
      <c r="F231" s="127">
        <v>0.32649675073818041</v>
      </c>
      <c r="G231" s="46">
        <v>0.25069070399999999</v>
      </c>
      <c r="H231" s="46">
        <v>0.39040166666666665</v>
      </c>
      <c r="I231" s="46">
        <v>0.55014629999999998</v>
      </c>
      <c r="J231"/>
      <c r="K231"/>
      <c r="L231"/>
      <c r="M231"/>
      <c r="N231"/>
      <c r="O231"/>
      <c r="P231"/>
      <c r="Q231" s="126"/>
      <c r="R231"/>
      <c r="S231"/>
      <c r="T231"/>
      <c r="U231"/>
    </row>
    <row r="232" spans="1:21" x14ac:dyDescent="0.25">
      <c r="A232" s="45">
        <v>41521</v>
      </c>
      <c r="B232" s="46">
        <v>5.8676602080000002</v>
      </c>
      <c r="C232" s="46">
        <v>0.51200000000000001</v>
      </c>
      <c r="D232" s="46">
        <v>33.075000000000003</v>
      </c>
      <c r="E232" s="46">
        <v>0.14047380280568519</v>
      </c>
      <c r="F232" s="127">
        <v>0.31398394878916647</v>
      </c>
      <c r="G232" s="46">
        <v>0.24437536000000001</v>
      </c>
      <c r="H232" s="46">
        <v>0.41116386666666666</v>
      </c>
      <c r="I232" s="46">
        <v>0.59879059999999995</v>
      </c>
      <c r="J232"/>
      <c r="K232"/>
      <c r="L232"/>
      <c r="M232"/>
      <c r="N232"/>
      <c r="O232"/>
      <c r="P232"/>
      <c r="Q232" s="126"/>
      <c r="R232"/>
      <c r="S232"/>
      <c r="T232"/>
      <c r="U232"/>
    </row>
    <row r="233" spans="1:21" x14ac:dyDescent="0.25">
      <c r="A233" s="45">
        <v>41522</v>
      </c>
      <c r="B233" s="46">
        <v>5.91214379</v>
      </c>
      <c r="C233" s="46">
        <v>0.45900000000000002</v>
      </c>
      <c r="D233" s="46">
        <v>1.51</v>
      </c>
      <c r="E233" s="46">
        <v>0.13593677927145295</v>
      </c>
      <c r="F233" s="127">
        <v>0.32549290117472879</v>
      </c>
      <c r="G233" s="46">
        <v>0.258305913</v>
      </c>
      <c r="H233" s="46">
        <v>0.41170942222222223</v>
      </c>
      <c r="I233" s="46">
        <v>0.6091702</v>
      </c>
      <c r="J233"/>
      <c r="K233"/>
      <c r="L233"/>
      <c r="M233"/>
      <c r="N233"/>
      <c r="O233"/>
      <c r="P233"/>
      <c r="Q233" s="126"/>
      <c r="R233"/>
      <c r="S233"/>
      <c r="T233"/>
      <c r="U233"/>
    </row>
    <row r="234" spans="1:21" x14ac:dyDescent="0.25">
      <c r="A234" s="45">
        <v>41523</v>
      </c>
      <c r="B234" s="46">
        <v>6.0179751140000004</v>
      </c>
      <c r="C234" s="46">
        <v>0.47199999999999998</v>
      </c>
      <c r="D234" s="46">
        <v>52.291000000000004</v>
      </c>
      <c r="E234" s="46">
        <v>0.13506714150029903</v>
      </c>
      <c r="F234" s="127">
        <v>0.31176466127623875</v>
      </c>
      <c r="G234" s="46">
        <v>0.25715218699999998</v>
      </c>
      <c r="H234" s="46">
        <v>0.44696412222222226</v>
      </c>
      <c r="I234" s="46">
        <v>0.61915219999999993</v>
      </c>
      <c r="J234"/>
      <c r="K234"/>
      <c r="L234"/>
      <c r="M234"/>
      <c r="N234"/>
      <c r="O234"/>
      <c r="P234"/>
      <c r="Q234" s="126"/>
      <c r="R234"/>
      <c r="S234"/>
      <c r="T234"/>
      <c r="U234"/>
    </row>
    <row r="235" spans="1:21" x14ac:dyDescent="0.25">
      <c r="A235" s="45">
        <v>41526</v>
      </c>
      <c r="B235" s="46">
        <v>6.0475649310000001</v>
      </c>
      <c r="C235" s="46">
        <v>0.502</v>
      </c>
      <c r="D235" s="46">
        <v>25.21</v>
      </c>
      <c r="E235" s="46">
        <v>0.1434200101193471</v>
      </c>
      <c r="F235" s="127">
        <v>0.28588364099663705</v>
      </c>
      <c r="G235" s="46">
        <v>0.24358595999999999</v>
      </c>
      <c r="H235" s="46">
        <v>0.45731971111111114</v>
      </c>
      <c r="I235" s="46">
        <v>0.62665970000000004</v>
      </c>
      <c r="J235"/>
      <c r="K235"/>
      <c r="L235"/>
      <c r="M235"/>
      <c r="N235"/>
      <c r="O235"/>
      <c r="P235"/>
      <c r="Q235" s="126"/>
      <c r="R235"/>
      <c r="S235"/>
      <c r="T235"/>
      <c r="U235"/>
    </row>
    <row r="236" spans="1:21" x14ac:dyDescent="0.25">
      <c r="A236" s="45">
        <v>41527</v>
      </c>
      <c r="B236" s="46">
        <v>6.0906527840000004</v>
      </c>
      <c r="C236" s="46">
        <v>0.504</v>
      </c>
      <c r="D236" s="46">
        <v>12.552</v>
      </c>
      <c r="E236" s="46">
        <v>0.13809875034309571</v>
      </c>
      <c r="F236" s="127">
        <v>0.29568829898730326</v>
      </c>
      <c r="G236" s="46">
        <v>0.254991246</v>
      </c>
      <c r="H236" s="46">
        <v>0.4282171111111111</v>
      </c>
      <c r="I236" s="46">
        <v>0.72428839999999994</v>
      </c>
      <c r="J236"/>
      <c r="K236"/>
      <c r="L236"/>
      <c r="M236"/>
      <c r="N236"/>
      <c r="O236"/>
      <c r="P236"/>
      <c r="Q236" s="126"/>
      <c r="R236"/>
      <c r="S236"/>
      <c r="T236"/>
      <c r="U236"/>
    </row>
    <row r="237" spans="1:21" x14ac:dyDescent="0.25">
      <c r="A237" s="45">
        <v>41528</v>
      </c>
      <c r="B237" s="46">
        <v>6.098503311</v>
      </c>
      <c r="C237" s="46">
        <v>0.52500000000000002</v>
      </c>
      <c r="D237" s="46">
        <v>0.01</v>
      </c>
      <c r="E237" s="46">
        <v>0.13721965670384759</v>
      </c>
      <c r="F237" s="127">
        <v>0.31665969912783581</v>
      </c>
      <c r="G237" s="46">
        <v>0.27239371499999998</v>
      </c>
      <c r="H237" s="46">
        <v>0.39241652222222223</v>
      </c>
      <c r="I237" s="46">
        <v>0.6222953</v>
      </c>
      <c r="J237"/>
      <c r="K237"/>
      <c r="L237"/>
      <c r="M237"/>
      <c r="N237"/>
      <c r="O237"/>
      <c r="P237"/>
      <c r="Q237" s="126"/>
      <c r="R237"/>
      <c r="S237"/>
      <c r="T237"/>
      <c r="U237"/>
    </row>
    <row r="238" spans="1:21" x14ac:dyDescent="0.25">
      <c r="A238" s="45">
        <v>41529</v>
      </c>
      <c r="B238" s="46">
        <v>6.107372829</v>
      </c>
      <c r="C238" s="46">
        <v>0.53500000000000003</v>
      </c>
      <c r="D238" s="46">
        <v>0.1</v>
      </c>
      <c r="E238" s="46">
        <v>0.13894574662042006</v>
      </c>
      <c r="F238" s="127">
        <v>0.29218179611559736</v>
      </c>
      <c r="G238" s="46">
        <v>0.26250521799999998</v>
      </c>
      <c r="H238" s="46">
        <v>0.34933019999999998</v>
      </c>
      <c r="I238" s="46">
        <v>0.63273419999999991</v>
      </c>
      <c r="J238" s="125"/>
      <c r="K238" s="125"/>
      <c r="L238" s="125"/>
      <c r="M238" s="125"/>
      <c r="N238" s="125"/>
      <c r="O238" s="125"/>
      <c r="P238" s="125"/>
      <c r="Q238" s="124"/>
      <c r="R238" s="125"/>
      <c r="S238" s="125"/>
    </row>
    <row r="239" spans="1:21" x14ac:dyDescent="0.25">
      <c r="A239" s="45">
        <v>41530</v>
      </c>
      <c r="B239" s="46">
        <v>6.1174141139999998</v>
      </c>
      <c r="C239" s="46">
        <v>0.52400000000000002</v>
      </c>
      <c r="D239" s="46">
        <v>0.22</v>
      </c>
      <c r="E239" s="46">
        <v>0.14012619871004156</v>
      </c>
      <c r="F239" s="127">
        <v>0.3015741743569863</v>
      </c>
      <c r="G239" s="46">
        <v>0.26196998999999999</v>
      </c>
      <c r="H239" s="46">
        <v>0.35724881111111112</v>
      </c>
      <c r="I239" s="46">
        <v>0.50884090000000004</v>
      </c>
      <c r="J239" s="125"/>
      <c r="K239" s="125"/>
      <c r="L239" s="125"/>
    </row>
    <row r="240" spans="1:21" x14ac:dyDescent="0.25">
      <c r="A240" s="45">
        <v>41533</v>
      </c>
      <c r="B240" s="46">
        <v>6.1713091740000001</v>
      </c>
      <c r="C240" s="46">
        <v>0.53200000000000003</v>
      </c>
      <c r="D240" s="46">
        <v>21.002999999999997</v>
      </c>
      <c r="E240" s="46">
        <v>0.13818445709551211</v>
      </c>
      <c r="F240" s="127">
        <v>0.30027151277351216</v>
      </c>
      <c r="G240" s="46">
        <v>0.26430346599999999</v>
      </c>
      <c r="H240" s="46">
        <v>0.46291850000000001</v>
      </c>
      <c r="I240" s="46">
        <v>0.46555850000000004</v>
      </c>
      <c r="J240"/>
      <c r="K240"/>
      <c r="L240"/>
      <c r="M240"/>
      <c r="N240"/>
      <c r="O240"/>
      <c r="P240"/>
      <c r="Q240" s="126"/>
    </row>
    <row r="241" spans="1:17" x14ac:dyDescent="0.25">
      <c r="A241" s="45">
        <v>41534</v>
      </c>
      <c r="B241" s="46">
        <v>6.2070560090000004</v>
      </c>
      <c r="C241" s="46">
        <v>0.55300000000000005</v>
      </c>
      <c r="D241" s="46">
        <v>33.869999999999997</v>
      </c>
      <c r="E241" s="46">
        <v>0.14372179674206809</v>
      </c>
      <c r="F241" s="127">
        <v>0.29487354567535756</v>
      </c>
      <c r="G241" s="46">
        <v>0.231071416</v>
      </c>
      <c r="H241" s="46">
        <v>0.36226558888888893</v>
      </c>
      <c r="I241" s="46">
        <v>0.53188620000000009</v>
      </c>
      <c r="J241"/>
      <c r="K241"/>
      <c r="L241"/>
      <c r="M241"/>
      <c r="N241"/>
      <c r="O241"/>
      <c r="P241"/>
      <c r="Q241" s="126"/>
    </row>
    <row r="242" spans="1:17" x14ac:dyDescent="0.25">
      <c r="A242" s="45">
        <v>41535</v>
      </c>
      <c r="B242" s="46">
        <v>6.1442058250000002</v>
      </c>
      <c r="C242" s="46">
        <v>0.55800000000000005</v>
      </c>
      <c r="D242" s="46">
        <v>0.59</v>
      </c>
      <c r="E242" s="46">
        <v>0.14179090178451384</v>
      </c>
      <c r="F242" s="127">
        <v>0.29511493270133599</v>
      </c>
      <c r="G242" s="46">
        <v>0.249785432</v>
      </c>
      <c r="H242" s="46">
        <v>0.33550342222222218</v>
      </c>
      <c r="I242" s="46">
        <v>0.65470170000000005</v>
      </c>
      <c r="J242"/>
      <c r="K242"/>
      <c r="L242"/>
      <c r="M242"/>
      <c r="N242"/>
      <c r="O242"/>
      <c r="P242"/>
      <c r="Q242" s="126"/>
    </row>
    <row r="243" spans="1:17" x14ac:dyDescent="0.25">
      <c r="A243" s="45">
        <v>41536</v>
      </c>
      <c r="B243" s="46">
        <v>6.1459022360000004</v>
      </c>
      <c r="C243" s="46">
        <v>0.55300000000000005</v>
      </c>
      <c r="D243" s="46">
        <v>1.4449999999999998</v>
      </c>
      <c r="E243" s="46">
        <v>0.14289353097530647</v>
      </c>
      <c r="F243" s="127">
        <v>0.28459080434849326</v>
      </c>
      <c r="G243" s="46">
        <v>0.251254959</v>
      </c>
      <c r="H243" s="46">
        <v>0.33678188888888894</v>
      </c>
      <c r="I243" s="46">
        <v>0.54220350000000006</v>
      </c>
      <c r="J243"/>
      <c r="K243"/>
      <c r="L243"/>
      <c r="M243"/>
      <c r="N243"/>
      <c r="O243"/>
      <c r="P243"/>
      <c r="Q243" s="126"/>
    </row>
    <row r="244" spans="1:17" x14ac:dyDescent="0.25">
      <c r="A244" s="45">
        <v>41537</v>
      </c>
      <c r="B244" s="46">
        <v>6.2845667350000003</v>
      </c>
      <c r="C244" s="46">
        <v>0.55400000000000005</v>
      </c>
      <c r="D244" s="46">
        <v>49.975000000000001</v>
      </c>
      <c r="E244" s="46">
        <v>0.14047814420732793</v>
      </c>
      <c r="F244" s="127">
        <v>0.27914979468893775</v>
      </c>
      <c r="G244" s="46">
        <v>0.24106740099999999</v>
      </c>
      <c r="H244" s="46">
        <v>0.31420349999999997</v>
      </c>
      <c r="I244" s="46">
        <v>0.49758450000000004</v>
      </c>
      <c r="J244"/>
      <c r="K244"/>
      <c r="L244"/>
      <c r="M244"/>
      <c r="N244"/>
      <c r="O244"/>
      <c r="P244"/>
      <c r="Q244" s="126"/>
    </row>
    <row r="245" spans="1:17" x14ac:dyDescent="0.25">
      <c r="A245" s="45">
        <v>41540</v>
      </c>
      <c r="B245" s="46">
        <v>6.276294236</v>
      </c>
      <c r="C245" s="46">
        <v>0.57199999999999995</v>
      </c>
      <c r="D245" s="46">
        <v>78.092999999999989</v>
      </c>
      <c r="E245" s="46">
        <v>0.14242045404690654</v>
      </c>
      <c r="F245" s="127">
        <v>0.30048202638761817</v>
      </c>
      <c r="G245" s="46">
        <v>0.25375429900000002</v>
      </c>
      <c r="H245" s="46">
        <v>0.3657487888888889</v>
      </c>
      <c r="I245" s="46">
        <v>0.52211640000000004</v>
      </c>
      <c r="J245"/>
      <c r="K245"/>
      <c r="L245"/>
      <c r="M245"/>
      <c r="N245"/>
      <c r="O245"/>
      <c r="P245"/>
      <c r="Q245" s="126"/>
    </row>
    <row r="246" spans="1:17" x14ac:dyDescent="0.25">
      <c r="A246" s="45">
        <v>41541</v>
      </c>
      <c r="B246" s="46">
        <v>6.31015529</v>
      </c>
      <c r="C246" s="46">
        <v>0.57499999999999996</v>
      </c>
      <c r="D246" s="46">
        <v>201.36799999999999</v>
      </c>
      <c r="E246" s="46">
        <v>0.14210822693631245</v>
      </c>
      <c r="F246" s="127">
        <v>0.31388799327110045</v>
      </c>
      <c r="G246" s="46">
        <v>0.26754229099999999</v>
      </c>
      <c r="H246" s="46">
        <v>0.38395696666666668</v>
      </c>
      <c r="I246" s="46">
        <v>0.61654510000000007</v>
      </c>
      <c r="J246"/>
      <c r="K246"/>
      <c r="L246"/>
      <c r="M246"/>
      <c r="N246"/>
      <c r="O246"/>
      <c r="P246"/>
      <c r="Q246" s="126"/>
    </row>
    <row r="247" spans="1:17" x14ac:dyDescent="0.25">
      <c r="A247" s="45">
        <v>41542</v>
      </c>
      <c r="B247" s="46">
        <v>6.10732885</v>
      </c>
      <c r="C247" s="46">
        <v>0.57299999999999995</v>
      </c>
      <c r="D247" s="46">
        <v>145.17699999999999</v>
      </c>
      <c r="E247" s="46">
        <v>0.13913053184446575</v>
      </c>
      <c r="F247" s="127">
        <v>0.31168671341444476</v>
      </c>
      <c r="G247" s="46">
        <v>0.27323823600000002</v>
      </c>
      <c r="H247" s="46">
        <v>0.36571498888888893</v>
      </c>
      <c r="I247" s="46">
        <v>0.4888092</v>
      </c>
    </row>
    <row r="248" spans="1:17" x14ac:dyDescent="0.25">
      <c r="A248" s="45">
        <v>41543</v>
      </c>
      <c r="B248" s="46">
        <v>6.3349586560000004</v>
      </c>
      <c r="C248" s="46">
        <v>0.58499999999999996</v>
      </c>
      <c r="D248" s="46">
        <v>62.478999999999999</v>
      </c>
      <c r="E248" s="46">
        <v>0.13940086803375679</v>
      </c>
      <c r="F248" s="127">
        <v>0.30177155996831656</v>
      </c>
      <c r="G248" s="46">
        <v>0.26367034299999997</v>
      </c>
      <c r="H248" s="46">
        <v>0.42332092222222223</v>
      </c>
      <c r="I248" s="46">
        <v>0.55301710000000004</v>
      </c>
    </row>
    <row r="249" spans="1:17" x14ac:dyDescent="0.25">
      <c r="A249" s="45">
        <v>41544</v>
      </c>
      <c r="B249" s="46">
        <v>6.3348840150000001</v>
      </c>
      <c r="C249" s="46">
        <v>0.61199999999999999</v>
      </c>
      <c r="D249" s="46">
        <v>260.70400000000001</v>
      </c>
      <c r="E249" s="46">
        <v>0.14670268755025781</v>
      </c>
      <c r="F249" s="127">
        <v>0.31499892208846397</v>
      </c>
      <c r="G249" s="46">
        <v>0.289952551</v>
      </c>
      <c r="H249" s="46">
        <v>0.56496191111111116</v>
      </c>
      <c r="I249" s="46">
        <v>0.4859156</v>
      </c>
    </row>
    <row r="250" spans="1:17" x14ac:dyDescent="0.25">
      <c r="A250" s="45">
        <v>41547</v>
      </c>
      <c r="B250" s="46">
        <v>6.4036284869999998</v>
      </c>
      <c r="C250" s="46">
        <v>0.60699999999999998</v>
      </c>
      <c r="D250" s="46">
        <v>8.02</v>
      </c>
      <c r="E250" s="46">
        <v>0.1405507699958472</v>
      </c>
      <c r="F250" s="127">
        <v>0.24439933208892242</v>
      </c>
      <c r="G250" s="46">
        <v>0.26175430999999999</v>
      </c>
      <c r="H250" s="46">
        <v>0.41347595555555555</v>
      </c>
      <c r="I250" s="46">
        <v>0.54577580000000003</v>
      </c>
    </row>
    <row r="251" spans="1:17" x14ac:dyDescent="0.25">
      <c r="F251" s="46"/>
      <c r="G251" s="46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31</vt:i4>
      </vt:variant>
      <vt:variant>
        <vt:lpstr>Именованные диапазоны</vt:lpstr>
      </vt:variant>
      <vt:variant>
        <vt:i4>1</vt:i4>
      </vt:variant>
    </vt:vector>
  </HeadingPairs>
  <TitlesOfParts>
    <vt:vector size="32" baseType="lpstr">
      <vt:lpstr>1</vt:lpstr>
      <vt:lpstr>2</vt:lpstr>
      <vt:lpstr>4</vt:lpstr>
      <vt:lpstr>5</vt:lpstr>
      <vt:lpstr>6</vt:lpstr>
      <vt:lpstr>7</vt:lpstr>
      <vt:lpstr>8</vt:lpstr>
      <vt:lpstr>9</vt:lpstr>
      <vt:lpstr>10</vt:lpstr>
      <vt:lpstr>11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'20'!_Toc337831908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2014-01-29T06:32:51Z</dcterms:modified>
</cp:coreProperties>
</file>