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theme/themeOverride1.xml" ContentType="application/vnd.openxmlformats-officedocument.themeOverrid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5.xml" ContentType="application/vnd.openxmlformats-officedocument.drawing+xml"/>
  <Override PartName="/xl/charts/chart16.xml" ContentType="application/vnd.openxmlformats-officedocument.drawingml.chart+xml"/>
  <Override PartName="/xl/drawings/drawing16.xml" ContentType="application/vnd.openxmlformats-officedocument.drawing+xml"/>
  <Override PartName="/xl/charts/chart17.xml" ContentType="application/vnd.openxmlformats-officedocument.drawingml.chart+xml"/>
  <Override PartName="/xl/drawings/drawing17.xml" ContentType="application/vnd.openxmlformats-officedocument.drawing+xml"/>
  <Override PartName="/xl/charts/chart18.xml" ContentType="application/vnd.openxmlformats-officedocument.drawingml.chart+xml"/>
  <Override PartName="/xl/drawings/drawing18.xml" ContentType="application/vnd.openxmlformats-officedocument.drawing+xml"/>
  <Override PartName="/xl/charts/chart1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31.xml" ContentType="application/vnd.openxmlformats-officedocument.drawing+xml"/>
  <Override PartName="/xl/charts/chart34.xml" ContentType="application/vnd.openxmlformats-officedocument.drawingml.chart+xml"/>
  <Override PartName="/xl/drawings/drawing32.xml" ContentType="application/vnd.openxmlformats-officedocument.drawingml.chartshapes+xml"/>
  <Override PartName="/xl/charts/chart35.xml" ContentType="application/vnd.openxmlformats-officedocument.drawingml.chart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34.xml" ContentType="application/vnd.openxmlformats-officedocument.drawing+xml"/>
  <Override PartName="/xl/charts/chart38.xml" ContentType="application/vnd.openxmlformats-officedocument.drawingml.chart+xml"/>
  <Override PartName="/xl/drawings/drawing35.xml" ContentType="application/vnd.openxmlformats-officedocument.drawing+xml"/>
  <Override PartName="/xl/charts/chart39.xml" ContentType="application/vnd.openxmlformats-officedocument.drawingml.chart+xml"/>
  <Override PartName="/xl/theme/themeOverride2.xml" ContentType="application/vnd.openxmlformats-officedocument.themeOverride+xml"/>
  <Override PartName="/xl/drawings/drawing36.xml" ContentType="application/vnd.openxmlformats-officedocument.drawing+xml"/>
  <Override PartName="/xl/charts/chart40.xml" ContentType="application/vnd.openxmlformats-officedocument.drawingml.chart+xml"/>
  <Override PartName="/xl/theme/themeOverride3.xml" ContentType="application/vnd.openxmlformats-officedocument.themeOverride+xml"/>
  <Override PartName="/xl/drawings/drawing37.xml" ContentType="application/vnd.openxmlformats-officedocument.drawing+xml"/>
  <Override PartName="/xl/comments1.xml" ContentType="application/vnd.openxmlformats-officedocument.spreadsheetml.comments+xml"/>
  <Override PartName="/xl/charts/chart41.xml" ContentType="application/vnd.openxmlformats-officedocument.drawingml.chart+xml"/>
  <Override PartName="/xl/theme/themeOverride4.xml" ContentType="application/vnd.openxmlformats-officedocument.themeOverride+xml"/>
  <Override PartName="/xl/drawings/drawing38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39.xml" ContentType="application/vnd.openxmlformats-officedocument.drawing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movans\Desktop\УК\1кв2025\"/>
    </mc:Choice>
  </mc:AlternateContent>
  <bookViews>
    <workbookView xWindow="0" yWindow="0" windowWidth="28800" windowHeight="11232" tabRatio="818" activeTab="4"/>
  </bookViews>
  <sheets>
    <sheet name="I" sheetId="170" r:id="rId1"/>
    <sheet name="II" sheetId="122" r:id="rId2"/>
    <sheet name="III" sheetId="258" r:id="rId3"/>
    <sheet name="IV" sheetId="262" r:id="rId4"/>
    <sheet name="V" sheetId="185" r:id="rId5"/>
    <sheet name="VI" sheetId="173" r:id="rId6"/>
    <sheet name="1" sheetId="183" r:id="rId7"/>
    <sheet name="2" sheetId="175" r:id="rId8"/>
    <sheet name="3" sheetId="184" r:id="rId9"/>
    <sheet name="4" sheetId="126" r:id="rId10"/>
    <sheet name="5" sheetId="118" r:id="rId11"/>
    <sheet name="6" sheetId="105" r:id="rId12"/>
    <sheet name="7" sheetId="133" r:id="rId13"/>
    <sheet name="8" sheetId="131" r:id="rId14"/>
    <sheet name="9" sheetId="156" r:id="rId15"/>
    <sheet name="10" sheetId="241" r:id="rId16"/>
    <sheet name="11" sheetId="242" r:id="rId17"/>
    <sheet name="П-1-1" sheetId="298" r:id="rId18"/>
    <sheet name="П-1-2" sheetId="299" r:id="rId19"/>
    <sheet name="П-1-3" sheetId="300" r:id="rId20"/>
    <sheet name="П-1-4" sheetId="301" r:id="rId21"/>
    <sheet name="П-1-5" sheetId="302" r:id="rId22"/>
    <sheet name="П-1-6" sheetId="303" r:id="rId23"/>
    <sheet name="П-1-7" sheetId="304" r:id="rId24"/>
    <sheet name="П-1-8" sheetId="305" r:id="rId25"/>
    <sheet name="П-1-9" sheetId="306" r:id="rId26"/>
    <sheet name="П-1-10" sheetId="307" r:id="rId27"/>
    <sheet name="П-1-11" sheetId="308" r:id="rId28"/>
    <sheet name="Врезка1" sheetId="124" state="hidden" r:id="rId29"/>
    <sheet name="Врезка2" sheetId="125" state="hidden" r:id="rId30"/>
    <sheet name="Архив" sheetId="114" state="hidden" r:id="rId31"/>
    <sheet name="Архив2" sheetId="123" state="hidden" r:id="rId32"/>
    <sheet name="Рис 10 архив" sheetId="89" state="hidden" r:id="rId33"/>
    <sheet name="Рис14 архив" sheetId="110" state="hidden" r:id="rId34"/>
    <sheet name="Рис2.1" sheetId="67" state="hidden" r:id="rId35"/>
    <sheet name="Page1_1 (8)" sheetId="116" state="hidden" r:id="rId36"/>
    <sheet name="Page1_1 (10)" sheetId="117" state="hidden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____QR001">[1]Control!$H$2</definedName>
    <definedName name="_____QR002">[1]Control!$H$3</definedName>
    <definedName name="_____QR003">[1]Control!$H$4</definedName>
    <definedName name="_____QR004">[1]Control!$H$5</definedName>
    <definedName name="_____QR011">[2]Control!$I$2</definedName>
    <definedName name="_____QR012">[2]Control!$I$3</definedName>
    <definedName name="_____QR013">[2]Control!$I$4</definedName>
    <definedName name="_____QR014">[2]Control!$I$5</definedName>
    <definedName name="_____QR021">[1]Control!$J$2</definedName>
    <definedName name="_____QR022">[1]Control!$J$3</definedName>
    <definedName name="_____QR023">[1]Control!$J$4</definedName>
    <definedName name="_____QR024">[1]Control!$J$5</definedName>
    <definedName name="_____QR971">[3]Control!$E$2</definedName>
    <definedName name="_____QR972">[3]Control!$E$3</definedName>
    <definedName name="_____QR981">[3]Control!$F$2</definedName>
    <definedName name="_____QR982">[3]Control!$F$3</definedName>
    <definedName name="_____QR983">[3]Control!$F$4</definedName>
    <definedName name="_____QR984">[3]Control!$F$5</definedName>
    <definedName name="_____QR991">[1]Control!$G$2</definedName>
    <definedName name="_____QR992">[1]Control!$G$3</definedName>
    <definedName name="_____QR993">[1]Control!$G$4</definedName>
    <definedName name="_____qr994">[1]Control!$G$5</definedName>
    <definedName name="____QR001">[4]Control!$H$2</definedName>
    <definedName name="____QR002">[4]Control!$H$3</definedName>
    <definedName name="____QR003">[4]Control!$H$4</definedName>
    <definedName name="____QR004">[4]Control!$H$5</definedName>
    <definedName name="____QR011">[5]Control!$I$2</definedName>
    <definedName name="____QR012">[5]Control!$I$3</definedName>
    <definedName name="____QR013">[5]Control!$I$4</definedName>
    <definedName name="____QR014">[5]Control!$I$5</definedName>
    <definedName name="____QR021">[4]Control!$J$2</definedName>
    <definedName name="____QR022">[4]Control!$J$3</definedName>
    <definedName name="____QR023">[4]Control!$J$4</definedName>
    <definedName name="____QR024">[4]Control!$J$5</definedName>
    <definedName name="____QR971">[6]Control!$E$2</definedName>
    <definedName name="____QR972">[6]Control!$E$3</definedName>
    <definedName name="____QR981">[6]Control!$F$2</definedName>
    <definedName name="____QR982">[6]Control!$F$3</definedName>
    <definedName name="____QR983">[6]Control!$F$4</definedName>
    <definedName name="____QR984">[6]Control!$F$5</definedName>
    <definedName name="____QR991">[4]Control!$G$2</definedName>
    <definedName name="____QR992">[4]Control!$G$3</definedName>
    <definedName name="____QR993">[4]Control!$G$4</definedName>
    <definedName name="____qr994">[4]Control!$G$5</definedName>
    <definedName name="___QR001">[4]Control!$H$2</definedName>
    <definedName name="___QR002">[4]Control!$H$3</definedName>
    <definedName name="___QR003">[4]Control!$H$4</definedName>
    <definedName name="___QR004">[4]Control!$H$5</definedName>
    <definedName name="___QR011">[5]Control!$I$2</definedName>
    <definedName name="___QR012">[5]Control!$I$3</definedName>
    <definedName name="___QR013">[5]Control!$I$4</definedName>
    <definedName name="___QR014">[5]Control!$I$5</definedName>
    <definedName name="___QR021">[4]Control!$J$2</definedName>
    <definedName name="___QR022">[4]Control!$J$3</definedName>
    <definedName name="___QR023">[4]Control!$J$4</definedName>
    <definedName name="___QR024">[4]Control!$J$5</definedName>
    <definedName name="___QR971">[6]Control!$E$2</definedName>
    <definedName name="___QR972">[6]Control!$E$3</definedName>
    <definedName name="___QR981">[6]Control!$F$2</definedName>
    <definedName name="___QR982">[6]Control!$F$3</definedName>
    <definedName name="___QR983">[6]Control!$F$4</definedName>
    <definedName name="___QR984">[6]Control!$F$5</definedName>
    <definedName name="___QR991">[4]Control!$G$2</definedName>
    <definedName name="___QR992">[4]Control!$G$3</definedName>
    <definedName name="___QR993">[4]Control!$G$4</definedName>
    <definedName name="___qr994">[4]Control!$G$5</definedName>
    <definedName name="__QR001">[4]Control!$H$2</definedName>
    <definedName name="__QR002">[4]Control!$H$3</definedName>
    <definedName name="__QR003">[4]Control!$H$4</definedName>
    <definedName name="__QR004">[4]Control!$H$5</definedName>
    <definedName name="__QR011">[5]Control!$I$2</definedName>
    <definedName name="__QR012">[5]Control!$I$3</definedName>
    <definedName name="__QR013">[5]Control!$I$4</definedName>
    <definedName name="__QR014">[5]Control!$I$5</definedName>
    <definedName name="__QR021">[4]Control!$J$2</definedName>
    <definedName name="__QR022">[4]Control!$J$3</definedName>
    <definedName name="__QR023">[4]Control!$J$4</definedName>
    <definedName name="__QR024">[4]Control!$J$5</definedName>
    <definedName name="__QR971">[6]Control!$E$2</definedName>
    <definedName name="__QR972">[6]Control!$E$3</definedName>
    <definedName name="__QR981">[6]Control!$F$2</definedName>
    <definedName name="__QR982">[6]Control!$F$3</definedName>
    <definedName name="__QR983">[6]Control!$F$4</definedName>
    <definedName name="__QR984">[6]Control!$F$5</definedName>
    <definedName name="__QR991">[4]Control!$G$2</definedName>
    <definedName name="__QR992">[4]Control!$G$3</definedName>
    <definedName name="__QR993">[4]Control!$G$4</definedName>
    <definedName name="__qr994">[4]Control!$G$5</definedName>
    <definedName name="_107__123Graph_LBL_BGRAFICO_20" hidden="1">[7]TASSI2!$AH$6:$AH$6</definedName>
    <definedName name="_108__123Graph_LBL_CGRAFICO_20" hidden="1">[7]TASSI2!$AI$6:$AI$6</definedName>
    <definedName name="_109__123Graph_LBL_DGRAFICO_20" hidden="1">[7]TASSI2!$AJ$6:$AJ$6</definedName>
    <definedName name="_111__123Graph_LBL_FGRAFICO_20" hidden="1">[7]TASSI2!$AQ$5:$AQ$5</definedName>
    <definedName name="_112__123Graph_XGRAFICO_8" hidden="1">'[7]Tav.22 Rischio di Credito'!$AI$30:$AI$41</definedName>
    <definedName name="_46__123Graph_AGRAFICO_8" hidden="1">'[7]Tav.22 Rischio di Credito'!$AJ$30:$AJ$41</definedName>
    <definedName name="_DLX1.INC">[8]haver!$A$1:$B$6</definedName>
    <definedName name="_DLX2.INC">[8]haver!$A$9:$B$14</definedName>
    <definedName name="_DLXM_Prices" localSheetId="3">#REF!</definedName>
    <definedName name="_DLXM_Prices" localSheetId="4">#REF!</definedName>
    <definedName name="_DLXM_Prices" localSheetId="27">#REF!</definedName>
    <definedName name="_DLXM_Prices" localSheetId="23">#REF!</definedName>
    <definedName name="_DLXM_Prices" localSheetId="24">#REF!</definedName>
    <definedName name="_DLXM_Prices" localSheetId="25">#REF!</definedName>
    <definedName name="_DLXM_Prices">#REF!</definedName>
    <definedName name="_QR001">[4]Control!$H$2</definedName>
    <definedName name="_QR002">[4]Control!$H$3</definedName>
    <definedName name="_QR003">[4]Control!$H$4</definedName>
    <definedName name="_QR004">[4]Control!$H$5</definedName>
    <definedName name="_QR011">[5]Control!$I$2</definedName>
    <definedName name="_QR012">[5]Control!$I$3</definedName>
    <definedName name="_QR013">[5]Control!$I$4</definedName>
    <definedName name="_QR014">[5]Control!$I$5</definedName>
    <definedName name="_QR021">[4]Control!$J$2</definedName>
    <definedName name="_QR022">[4]Control!$J$3</definedName>
    <definedName name="_QR023">[4]Control!$J$4</definedName>
    <definedName name="_QR024">[4]Control!$J$5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[4]Control!$G$2</definedName>
    <definedName name="_QR992">[4]Control!$G$3</definedName>
    <definedName name="_QR993">[4]Control!$G$4</definedName>
    <definedName name="_qr994">[4]Control!$G$5</definedName>
    <definedName name="_а555" localSheetId="3">#REF!</definedName>
    <definedName name="_а555" localSheetId="4">#REF!</definedName>
    <definedName name="_а555" localSheetId="27">#REF!</definedName>
    <definedName name="_а555" localSheetId="23">#REF!</definedName>
    <definedName name="_а555" localSheetId="24">#REF!</definedName>
    <definedName name="_а555" localSheetId="25">#REF!</definedName>
    <definedName name="_а555">#REF!</definedName>
    <definedName name="_xlnm._FilterDatabase" localSheetId="36" hidden="1">'Page1_1 (10)'!$A$1:$E$35</definedName>
    <definedName name="_xlnm._FilterDatabase" localSheetId="35" hidden="1">'Page1_1 (8)'!$A$1:$F$35</definedName>
    <definedName name="_xlnm._FilterDatabase" localSheetId="31" hidden="1">Архив2!#REF!</definedName>
    <definedName name="_xlnm._FilterDatabase" localSheetId="17" hidden="1">'П-1-1'!$A$7:$B$7</definedName>
    <definedName name="_xlnm._FilterDatabase" localSheetId="22" hidden="1">'П-1-6'!$A$6:$E$6</definedName>
    <definedName name="_xlnm._FilterDatabase" localSheetId="23" hidden="1">'П-1-7'!$A$6:$E$6</definedName>
    <definedName name="_xlnm._FilterDatabase" localSheetId="24" hidden="1">'П-1-8'!$A$6:$E$6</definedName>
    <definedName name="_xlnm._FilterDatabase" localSheetId="25" hidden="1">'П-1-9'!$A$6:$E$6</definedName>
    <definedName name="_xlnm._FilterDatabase" localSheetId="32" hidden="1">'Рис 10 архив'!$B$6:$E$22</definedName>
    <definedName name="aaaaaa" hidden="1">#N/A</definedName>
    <definedName name="ag" hidden="1">#N/A</definedName>
    <definedName name="arr" localSheetId="3">#REF!</definedName>
    <definedName name="arr" localSheetId="4">#REF!</definedName>
    <definedName name="arr" localSheetId="27">#REF!</definedName>
    <definedName name="arr" localSheetId="23">#REF!</definedName>
    <definedName name="arr" localSheetId="24">#REF!</definedName>
    <definedName name="arr" localSheetId="25">#REF!</definedName>
    <definedName name="arr">#REF!</definedName>
    <definedName name="asda" localSheetId="3">#REF!</definedName>
    <definedName name="asda" localSheetId="4">#REF!</definedName>
    <definedName name="asda" localSheetId="27">#REF!</definedName>
    <definedName name="asda" localSheetId="23">#REF!</definedName>
    <definedName name="asda" localSheetId="24">#REF!</definedName>
    <definedName name="asda" localSheetId="25">#REF!</definedName>
    <definedName name="asda">#REF!</definedName>
    <definedName name="asfafq" hidden="1">#N/A</definedName>
    <definedName name="avaaaaav" hidden="1">#N/A</definedName>
    <definedName name="concl_periods" localSheetId="3">'[9]2013q2'!#REF!</definedName>
    <definedName name="concl_periods" localSheetId="4">'[9]2013q2'!#REF!</definedName>
    <definedName name="concl_periods" localSheetId="27">'[10]2013q2'!#REF!</definedName>
    <definedName name="concl_periods" localSheetId="23">'[10]2013q2'!#REF!</definedName>
    <definedName name="concl_periods" localSheetId="24">'[10]2013q2'!#REF!</definedName>
    <definedName name="concl_periods" localSheetId="25">'[10]2013q2'!#REF!</definedName>
    <definedName name="concl_periods">'[9]2013q2'!#REF!</definedName>
    <definedName name="conclusion" localSheetId="3">'[9]2013q2'!#REF!</definedName>
    <definedName name="conclusion" localSheetId="4">'[9]2013q2'!#REF!</definedName>
    <definedName name="conclusion" localSheetId="27">'[10]2013q2'!#REF!</definedName>
    <definedName name="conclusion" localSheetId="23">'[10]2013q2'!#REF!</definedName>
    <definedName name="conclusion" localSheetId="24">'[10]2013q2'!#REF!</definedName>
    <definedName name="conclusion" localSheetId="25">'[10]2013q2'!#REF!</definedName>
    <definedName name="conclusion">'[9]2013q2'!#REF!</definedName>
    <definedName name="CreateTable" hidden="1">#N/A</definedName>
    <definedName name="Cur" localSheetId="3">#REF!</definedName>
    <definedName name="Cur" localSheetId="4">#REF!</definedName>
    <definedName name="Cur" localSheetId="27">#REF!</definedName>
    <definedName name="Cur" localSheetId="23">#REF!</definedName>
    <definedName name="Cur" localSheetId="24">#REF!</definedName>
    <definedName name="Cur" localSheetId="25">#REF!</definedName>
    <definedName name="Cur">#REF!</definedName>
    <definedName name="CurO" localSheetId="3">#REF!</definedName>
    <definedName name="CurO" localSheetId="4">#REF!</definedName>
    <definedName name="CurO" localSheetId="27">#REF!</definedName>
    <definedName name="CurO" localSheetId="23">#REF!</definedName>
    <definedName name="CurO" localSheetId="24">#REF!</definedName>
    <definedName name="CurO" localSheetId="25">#REF!</definedName>
    <definedName name="CurO">#REF!</definedName>
    <definedName name="Date" localSheetId="3">#REF!</definedName>
    <definedName name="Date" localSheetId="4">#REF!</definedName>
    <definedName name="Date" localSheetId="27">#REF!</definedName>
    <definedName name="Date" localSheetId="23">#REF!</definedName>
    <definedName name="Date" localSheetId="24">#REF!</definedName>
    <definedName name="Date" localSheetId="25">#REF!</definedName>
    <definedName name="Date">#REF!</definedName>
    <definedName name="DateO" localSheetId="3">#REF!</definedName>
    <definedName name="DateO" localSheetId="4">#REF!</definedName>
    <definedName name="DateO" localSheetId="27">#REF!</definedName>
    <definedName name="DateO" localSheetId="23">#REF!</definedName>
    <definedName name="DateO" localSheetId="24">#REF!</definedName>
    <definedName name="DateO" localSheetId="25">#REF!</definedName>
    <definedName name="DateO">#REF!</definedName>
    <definedName name="default_kind" localSheetId="3">'[9]2013q2'!#REF!</definedName>
    <definedName name="default_kind" localSheetId="4">'[9]2013q2'!#REF!</definedName>
    <definedName name="default_kind" localSheetId="27">'[10]2013q2'!#REF!</definedName>
    <definedName name="default_kind" localSheetId="23">'[10]2013q2'!#REF!</definedName>
    <definedName name="default_kind" localSheetId="24">'[10]2013q2'!#REF!</definedName>
    <definedName name="default_kind" localSheetId="25">'[10]2013q2'!#REF!</definedName>
    <definedName name="default_kind">'[9]2013q2'!#REF!</definedName>
    <definedName name="DeleteTable" hidden="1">#N/A</definedName>
    <definedName name="Depth">[11]Input!$B$2</definedName>
    <definedName name="Dir" localSheetId="3">#REF!</definedName>
    <definedName name="Dir" localSheetId="4">#REF!</definedName>
    <definedName name="Dir" localSheetId="27">#REF!</definedName>
    <definedName name="Dir" localSheetId="23">#REF!</definedName>
    <definedName name="Dir" localSheetId="24">#REF!</definedName>
    <definedName name="Dir" localSheetId="25">#REF!</definedName>
    <definedName name="Dir">#REF!</definedName>
    <definedName name="DirO" localSheetId="3">#REF!</definedName>
    <definedName name="DirO" localSheetId="4">#REF!</definedName>
    <definedName name="DirO" localSheetId="27">#REF!</definedName>
    <definedName name="DirO" localSheetId="23">#REF!</definedName>
    <definedName name="DirO" localSheetId="24">#REF!</definedName>
    <definedName name="DirO" localSheetId="25">#REF!</definedName>
    <definedName name="DirO">#REF!</definedName>
    <definedName name="DLX" localSheetId="3">[12]IP!#REF!</definedName>
    <definedName name="DLX" localSheetId="4">[12]IP!#REF!</definedName>
    <definedName name="DLX" localSheetId="27">[13]IP!#REF!</definedName>
    <definedName name="DLX" localSheetId="23">[13]IP!#REF!</definedName>
    <definedName name="DLX" localSheetId="24">[13]IP!#REF!</definedName>
    <definedName name="DLX" localSheetId="25">[13]IP!#REF!</definedName>
    <definedName name="DLX">[12]IP!#REF!</definedName>
    <definedName name="DLXr" localSheetId="3">#REF!</definedName>
    <definedName name="DLXr" localSheetId="4">#REF!</definedName>
    <definedName name="DLXr" localSheetId="27">#REF!</definedName>
    <definedName name="DLXr" localSheetId="23">#REF!</definedName>
    <definedName name="DLXr" localSheetId="24">#REF!</definedName>
    <definedName name="DLXr" localSheetId="25">#REF!</definedName>
    <definedName name="DLXr">#REF!</definedName>
    <definedName name="DLXrr" localSheetId="3">#REF!</definedName>
    <definedName name="DLXrr" localSheetId="4">#REF!</definedName>
    <definedName name="DLXrr" localSheetId="27">#REF!</definedName>
    <definedName name="DLXrr" localSheetId="23">#REF!</definedName>
    <definedName name="DLXrr" localSheetId="24">#REF!</definedName>
    <definedName name="DLXrr" localSheetId="25">#REF!</definedName>
    <definedName name="DLXrr">#REF!</definedName>
    <definedName name="DT_1" localSheetId="3">#REF!</definedName>
    <definedName name="DT_1" localSheetId="4">#REF!</definedName>
    <definedName name="DT_1" localSheetId="27">#REF!</definedName>
    <definedName name="DT_1" localSheetId="23">#REF!</definedName>
    <definedName name="DT_1" localSheetId="24">#REF!</definedName>
    <definedName name="DT_1" localSheetId="25">#REF!</definedName>
    <definedName name="DT_1">#REF!</definedName>
    <definedName name="DT_3" localSheetId="3">#REF!</definedName>
    <definedName name="DT_3" localSheetId="4">#REF!</definedName>
    <definedName name="DT_3" localSheetId="27">#REF!</definedName>
    <definedName name="DT_3" localSheetId="23">#REF!</definedName>
    <definedName name="DT_3" localSheetId="24">#REF!</definedName>
    <definedName name="DT_3" localSheetId="25">#REF!</definedName>
    <definedName name="DT_3">#REF!</definedName>
    <definedName name="DTDT" localSheetId="3">#REF!</definedName>
    <definedName name="DTDT" localSheetId="4">#REF!</definedName>
    <definedName name="DTDT" localSheetId="27">#REF!</definedName>
    <definedName name="DTDT" localSheetId="23">#REF!</definedName>
    <definedName name="DTDT" localSheetId="24">#REF!</definedName>
    <definedName name="DTDT" localSheetId="25">#REF!</definedName>
    <definedName name="DTDT">#REF!</definedName>
    <definedName name="dtp">6</definedName>
    <definedName name="exports2009">[14]ConsensusEconomics!$K$28</definedName>
    <definedName name="exports2010">[14]ConsensusEconomics!$L$28</definedName>
    <definedName name="gr" localSheetId="3">'[15]ПЕР+'!#REF!</definedName>
    <definedName name="gr" localSheetId="4">'[15]ПЕР+'!#REF!</definedName>
    <definedName name="gr" localSheetId="27">'[15]ПЕР+'!#REF!</definedName>
    <definedName name="gr" localSheetId="23">'[15]ПЕР+'!#REF!</definedName>
    <definedName name="gr" localSheetId="24">'[15]ПЕР+'!#REF!</definedName>
    <definedName name="gr" localSheetId="25">'[15]ПЕР+'!#REF!</definedName>
    <definedName name="gr">'[15]ПЕР+'!#REF!</definedName>
    <definedName name="HBCRY" localSheetId="3">#REF!</definedName>
    <definedName name="HBCRY" localSheetId="4">#REF!</definedName>
    <definedName name="HBCRY" localSheetId="27">#REF!</definedName>
    <definedName name="HBCRY" localSheetId="23">#REF!</definedName>
    <definedName name="HBCRY" localSheetId="24">#REF!</definedName>
    <definedName name="HBCRY" localSheetId="25">#REF!</definedName>
    <definedName name="HBCRY">#REF!</definedName>
    <definedName name="imports2009">[14]ConsensusEconomics!$K$30</definedName>
    <definedName name="imports2010">[14]ConsensusEconomics!$L$30</definedName>
    <definedName name="IQ_ADDIN" hidden="1">"AUTO"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" hidden="1">"c3587"</definedName>
    <definedName name="IQ_BV_SHARE_EST" hidden="1">"c3541"</definedName>
    <definedName name="IQ_BV_SHARE_HIGH_EST" hidden="1">"c3542"</definedName>
    <definedName name="IQ_BV_SHARE_LOW_EST" hidden="1">"c3543"</definedName>
    <definedName name="IQ_BV_SHARE_MEDIAN_EST" hidden="1">"c3544"</definedName>
    <definedName name="IQ_BV_SHARE_NUM_EST" hidden="1">"c3539"</definedName>
    <definedName name="IQ_BV_SHARE_STDDEV_EST" hidden="1">"c3540"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" hidden="1">"c3584"</definedName>
    <definedName name="IQ_CAPEX_BNK" hidden="1">"c110"</definedName>
    <definedName name="IQ_CAPEX_BR" hidden="1">"c111"</definedName>
    <definedName name="IQ_CAPEX_EST" hidden="1">"c3523"</definedName>
    <definedName name="IQ_CAPEX_FIN" hidden="1">"c112"</definedName>
    <definedName name="IQ_CAPEX_HIGH_EST" hidden="1">"c3524"</definedName>
    <definedName name="IQ_CAPEX_INS" hidden="1">"c113"</definedName>
    <definedName name="IQ_CAPEX_LOW_EST" hidden="1">"c3525"</definedName>
    <definedName name="IQ_CAPEX_MEDIAN_EST" hidden="1">"c3526"</definedName>
    <definedName name="IQ_CAPEX_NUM_EST" hidden="1">"c3521"</definedName>
    <definedName name="IQ_CAPEX_STDDEV_EST" hidden="1">"c3522"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CAPEX" hidden="1">"c3546"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ET_DEBT" hidden="1">"c3545"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TURN_ASSETS" hidden="1">"c3547"</definedName>
    <definedName name="IQ_EST_ACT_RETURN_EQUITY" hidden="1">"c3548"</definedName>
    <definedName name="IQ_EST_ACT_REV" hidden="1">"c2113"</definedName>
    <definedName name="IQ_EST_CAPEX_GROWTH_1YR" hidden="1">"c3588"</definedName>
    <definedName name="IQ_EST_CAPEX_GROWTH_2YR" hidden="1">"c3589"</definedName>
    <definedName name="IQ_EST_CAPEX_GROWTH_Q_1YR" hidden="1">"c3590"</definedName>
    <definedName name="IQ_EST_CAPEX_SEQ_GROWTH_Q" hidden="1">"c3591"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EX_PROVIDED_DIVIDEND" hidden="1">"c19252"</definedName>
    <definedName name="IQ_INDEXCONSTITUENT_CLOSEPRICE" hidden="1">"c19241"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40759.6595486111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HIGH_EST" hidden="1">"c3518"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MEDIAN_EST" hidden="1">"c3520"</definedName>
    <definedName name="IQ_NET_DEBT_NUM_EST" hidden="1">"c3515"</definedName>
    <definedName name="IQ_NET_DEBT_STDDEV_EST" hidden="1">"c3516"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FS" hidden="1">"c1116"</definedName>
    <definedName name="IQ_RETURN_ASSETS_HIGH_EST" hidden="1">"c3530"</definedName>
    <definedName name="IQ_RETURN_ASSETS_LOW_EST" hidden="1">"c3531"</definedName>
    <definedName name="IQ_RETURN_ASSETS_MEDIAN_EST" hidden="1">"c3532"</definedName>
    <definedName name="IQ_RETURN_ASSETS_NUM_EST" hidden="1">"c3527"</definedName>
    <definedName name="IQ_RETURN_ASSETS_STDDEV_EST" hidden="1">"c3528"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FS" hidden="1">"c1121"</definedName>
    <definedName name="IQ_RETURN_EQUITY_HIGH_EST" hidden="1">"c3536"</definedName>
    <definedName name="IQ_RETURN_EQUITY_LOW_EST" hidden="1">"c3537"</definedName>
    <definedName name="IQ_RETURN_EQUITY_MEDIAN_EST" hidden="1">"c3538"</definedName>
    <definedName name="IQ_RETURN_EQUITY_NUM_EST" hidden="1">"c3533"</definedName>
    <definedName name="IQ_RETURN_EQUITY_STDDEV_EST" hidden="1">"c3534"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im">300</definedName>
    <definedName name="NewRange" hidden="1">#N/A</definedName>
    <definedName name="qgq" hidden="1">#N/A</definedName>
    <definedName name="R_" localSheetId="3">#REF!</definedName>
    <definedName name="R_" localSheetId="4">#REF!</definedName>
    <definedName name="R_" localSheetId="27">#REF!</definedName>
    <definedName name="R_" localSheetId="23">#REF!</definedName>
    <definedName name="R_" localSheetId="24">#REF!</definedName>
    <definedName name="R_" localSheetId="25">#REF!</definedName>
    <definedName name="R_">#REF!</definedName>
    <definedName name="RedefinePrintTableRange" hidden="1">#N/A</definedName>
    <definedName name="ref" localSheetId="3">#REF!</definedName>
    <definedName name="ref" localSheetId="4">#REF!</definedName>
    <definedName name="ref" localSheetId="27">#REF!</definedName>
    <definedName name="ref" localSheetId="23">#REF!</definedName>
    <definedName name="ref" localSheetId="24">#REF!</definedName>
    <definedName name="ref" localSheetId="25">#REF!</definedName>
    <definedName name="ref">#REF!</definedName>
    <definedName name="Rez" localSheetId="3">#REF!</definedName>
    <definedName name="Rez" localSheetId="4">#REF!</definedName>
    <definedName name="Rez" localSheetId="27">#REF!</definedName>
    <definedName name="Rez" localSheetId="23">#REF!</definedName>
    <definedName name="Rez" localSheetId="24">#REF!</definedName>
    <definedName name="Rez" localSheetId="25">#REF!</definedName>
    <definedName name="Rez">#REF!</definedName>
    <definedName name="RSQR1">'[16]Reserve pres.'!$E$47</definedName>
    <definedName name="RSQR2">'[16]Reserve pres.'!$E$48</definedName>
    <definedName name="rus_holidays" localSheetId="3">OFFSET(#REF!,1,0,COUNTA(#REF!)-1,1)</definedName>
    <definedName name="rus_holidays" localSheetId="4">OFFSET(#REF!,1,0,COUNTA(#REF!)-1,1)</definedName>
    <definedName name="rus_holidays" localSheetId="27">OFFSET(#REF!,1,0,COUNTA(#REF!)-1,1)</definedName>
    <definedName name="rus_holidays" localSheetId="23">OFFSET(#REF!,1,0,COUNTA(#REF!)-1,1)</definedName>
    <definedName name="rus_holidays" localSheetId="24">OFFSET(#REF!,1,0,COUNTA(#REF!)-1,1)</definedName>
    <definedName name="rus_holidays" localSheetId="25">OFFSET(#REF!,1,0,COUNTA(#REF!)-1,1)</definedName>
    <definedName name="rus_holidays">OFFSET(#REF!,1,0,COUNTA(#REF!)-1,1)</definedName>
    <definedName name="SH" localSheetId="3">#REF!</definedName>
    <definedName name="SH" localSheetId="4">#REF!</definedName>
    <definedName name="SH" localSheetId="27">#REF!</definedName>
    <definedName name="SH" localSheetId="23">#REF!</definedName>
    <definedName name="SH" localSheetId="24">#REF!</definedName>
    <definedName name="SH" localSheetId="25">#REF!</definedName>
    <definedName name="SH">#REF!</definedName>
    <definedName name="SpreadsheetBuilder_1" localSheetId="14" hidden="1">#REF!</definedName>
    <definedName name="SpreadsheetBuilder_1" localSheetId="3" hidden="1">#REF!</definedName>
    <definedName name="SpreadsheetBuilder_1" localSheetId="4" hidden="1">#REF!</definedName>
    <definedName name="SpreadsheetBuilder_1" localSheetId="27" hidden="1">#REF!</definedName>
    <definedName name="SpreadsheetBuilder_1" localSheetId="23" hidden="1">#REF!</definedName>
    <definedName name="SpreadsheetBuilder_1" localSheetId="24" hidden="1">#REF!</definedName>
    <definedName name="SpreadsheetBuilder_1" localSheetId="25" hidden="1">#REF!</definedName>
    <definedName name="SpreadsheetBuilder_1" hidden="1">#REF!</definedName>
    <definedName name="SpreadsheetBuilder_2" localSheetId="14" hidden="1">#REF!</definedName>
    <definedName name="SpreadsheetBuilder_2" localSheetId="3" hidden="1">#REF!</definedName>
    <definedName name="SpreadsheetBuilder_2" localSheetId="4" hidden="1">#REF!</definedName>
    <definedName name="SpreadsheetBuilder_2" localSheetId="27" hidden="1">#REF!</definedName>
    <definedName name="SpreadsheetBuilder_2" localSheetId="23" hidden="1">#REF!</definedName>
    <definedName name="SpreadsheetBuilder_2" localSheetId="24" hidden="1">#REF!</definedName>
    <definedName name="SpreadsheetBuilder_2" localSheetId="25" hidden="1">#REF!</definedName>
    <definedName name="SpreadsheetBuilder_2" hidden="1">#REF!</definedName>
    <definedName name="SpreadsheetBuilder_3" localSheetId="14" hidden="1">#REF!</definedName>
    <definedName name="SpreadsheetBuilder_3" localSheetId="3" hidden="1">#REF!</definedName>
    <definedName name="SpreadsheetBuilder_3" localSheetId="4" hidden="1">#REF!</definedName>
    <definedName name="SpreadsheetBuilder_3" localSheetId="27" hidden="1">#REF!</definedName>
    <definedName name="SpreadsheetBuilder_3" localSheetId="23" hidden="1">#REF!</definedName>
    <definedName name="SpreadsheetBuilder_3" localSheetId="24" hidden="1">#REF!</definedName>
    <definedName name="SpreadsheetBuilder_3" localSheetId="25" hidden="1">#REF!</definedName>
    <definedName name="SpreadsheetBuilder_3" hidden="1">#REF!</definedName>
    <definedName name="SpreadsheetBuilder_4" localSheetId="14" hidden="1">#REF!</definedName>
    <definedName name="SpreadsheetBuilder_4" localSheetId="3" hidden="1">#REF!</definedName>
    <definedName name="SpreadsheetBuilder_4" localSheetId="4" hidden="1">#REF!</definedName>
    <definedName name="SpreadsheetBuilder_4" localSheetId="27" hidden="1">#REF!</definedName>
    <definedName name="SpreadsheetBuilder_4" localSheetId="23" hidden="1">#REF!</definedName>
    <definedName name="SpreadsheetBuilder_4" localSheetId="24" hidden="1">#REF!</definedName>
    <definedName name="SpreadsheetBuilder_4" localSheetId="25" hidden="1">#REF!</definedName>
    <definedName name="SpreadsheetBuilder_4" hidden="1">#REF!</definedName>
    <definedName name="SpreadsheetBuilder_5" localSheetId="14" hidden="1">#REF!</definedName>
    <definedName name="SpreadsheetBuilder_5" localSheetId="3" hidden="1">#REF!</definedName>
    <definedName name="SpreadsheetBuilder_5" localSheetId="4" hidden="1">#REF!</definedName>
    <definedName name="SpreadsheetBuilder_5" localSheetId="27" hidden="1">#REF!</definedName>
    <definedName name="SpreadsheetBuilder_5" localSheetId="23" hidden="1">#REF!</definedName>
    <definedName name="SpreadsheetBuilder_5" localSheetId="24" hidden="1">#REF!</definedName>
    <definedName name="SpreadsheetBuilder_5" localSheetId="25" hidden="1">#REF!</definedName>
    <definedName name="SpreadsheetBuilder_5" hidden="1">#REF!</definedName>
    <definedName name="SpreadsheetBuilder_6" localSheetId="14" hidden="1">#REF!</definedName>
    <definedName name="SpreadsheetBuilder_6" localSheetId="3" hidden="1">#REF!</definedName>
    <definedName name="SpreadsheetBuilder_6" localSheetId="4" hidden="1">#REF!</definedName>
    <definedName name="SpreadsheetBuilder_6" localSheetId="27" hidden="1">#REF!</definedName>
    <definedName name="SpreadsheetBuilder_6" localSheetId="23" hidden="1">#REF!</definedName>
    <definedName name="SpreadsheetBuilder_6" localSheetId="24" hidden="1">#REF!</definedName>
    <definedName name="SpreadsheetBuilder_6" localSheetId="25" hidden="1">#REF!</definedName>
    <definedName name="SpreadsheetBuilder_6" hidden="1">#REF!</definedName>
    <definedName name="ssy" hidden="1">#N/A</definedName>
    <definedName name="Sum" localSheetId="3">#REF!</definedName>
    <definedName name="Sum" localSheetId="4">#REF!</definedName>
    <definedName name="Sum" localSheetId="27">#REF!</definedName>
    <definedName name="Sum" localSheetId="23">#REF!</definedName>
    <definedName name="Sum" localSheetId="24">#REF!</definedName>
    <definedName name="Sum" localSheetId="25">#REF!</definedName>
    <definedName name="Sum">#REF!</definedName>
    <definedName name="SumO" localSheetId="3">#REF!</definedName>
    <definedName name="SumO" localSheetId="4">#REF!</definedName>
    <definedName name="SumO" localSheetId="27">#REF!</definedName>
    <definedName name="SumO" localSheetId="23">#REF!</definedName>
    <definedName name="SumO" localSheetId="24">#REF!</definedName>
    <definedName name="SumO" localSheetId="25">#REF!</definedName>
    <definedName name="SumO">#REF!</definedName>
    <definedName name="T" localSheetId="3">#REF!</definedName>
    <definedName name="T" localSheetId="4">#REF!</definedName>
    <definedName name="T" localSheetId="27">#REF!</definedName>
    <definedName name="T" localSheetId="23">#REF!</definedName>
    <definedName name="T" localSheetId="24">#REF!</definedName>
    <definedName name="T" localSheetId="25">#REF!</definedName>
    <definedName name="T">#REF!</definedName>
    <definedName name="TB" localSheetId="3">#REF!</definedName>
    <definedName name="TB" localSheetId="4">#REF!</definedName>
    <definedName name="TB" localSheetId="27">#REF!</definedName>
    <definedName name="TB" localSheetId="23">#REF!</definedName>
    <definedName name="TB" localSheetId="24">#REF!</definedName>
    <definedName name="TB" localSheetId="25">#REF!</definedName>
    <definedName name="TB">#REF!</definedName>
    <definedName name="test">[17]draft!$A$1</definedName>
    <definedName name="test2" localSheetId="3">#REF!</definedName>
    <definedName name="test2" localSheetId="4">#REF!</definedName>
    <definedName name="test2" localSheetId="27">#REF!</definedName>
    <definedName name="test2" localSheetId="23">#REF!</definedName>
    <definedName name="test2" localSheetId="24">#REF!</definedName>
    <definedName name="test2" localSheetId="25">#REF!</definedName>
    <definedName name="test2">#REF!</definedName>
    <definedName name="test33" localSheetId="3">#REF!</definedName>
    <definedName name="test33" localSheetId="4">#REF!</definedName>
    <definedName name="test33" localSheetId="27">#REF!</definedName>
    <definedName name="test33" localSheetId="23">#REF!</definedName>
    <definedName name="test33" localSheetId="24">#REF!</definedName>
    <definedName name="test33" localSheetId="25">#REF!</definedName>
    <definedName name="test33">#REF!</definedName>
    <definedName name="test4" hidden="1">#N/A</definedName>
    <definedName name="test7" hidden="1">#N/A</definedName>
    <definedName name="test8" hidden="1">#N/A</definedName>
    <definedName name="tesy5" hidden="1">#N/A</definedName>
    <definedName name="Tod">[11]Input!$B$1</definedName>
    <definedName name="us_uk_holidays" localSheetId="3">OFFSET(#REF!,1,0,COUNTA(#REF!)-1,1)</definedName>
    <definedName name="us_uk_holidays" localSheetId="4">OFFSET(#REF!,1,0,COUNTA(#REF!)-1,1)</definedName>
    <definedName name="us_uk_holidays" localSheetId="27">OFFSET(#REF!,1,0,COUNTA(#REF!)-1,1)</definedName>
    <definedName name="us_uk_holidays" localSheetId="23">OFFSET(#REF!,1,0,COUNTA(#REF!)-1,1)</definedName>
    <definedName name="us_uk_holidays" localSheetId="24">OFFSET(#REF!,1,0,COUNTA(#REF!)-1,1)</definedName>
    <definedName name="us_uk_holidays" localSheetId="25">OFFSET(#REF!,1,0,COUNTA(#REF!)-1,1)</definedName>
    <definedName name="us_uk_holidays">OFFSET(#REF!,1,0,COUNTA(#REF!)-1,1)</definedName>
    <definedName name="vaaaaaavavv" hidden="1">#N/A</definedName>
    <definedName name="wef" localSheetId="3">#REF!</definedName>
    <definedName name="wef" localSheetId="4">#REF!</definedName>
    <definedName name="wef" localSheetId="27">#REF!</definedName>
    <definedName name="wef" localSheetId="23">#REF!</definedName>
    <definedName name="wef" localSheetId="24">#REF!</definedName>
    <definedName name="wef" localSheetId="25">#REF!</definedName>
    <definedName name="wef">#REF!</definedName>
    <definedName name="wergqerrgqwergr" hidden="1">#N/A</definedName>
    <definedName name="xfhs" hidden="1">#N/A</definedName>
    <definedName name="ytc">4</definedName>
    <definedName name="ytm">2</definedName>
    <definedName name="ytp">3</definedName>
    <definedName name="ztc">13</definedName>
    <definedName name="ztm">11</definedName>
    <definedName name="ztp">12</definedName>
    <definedName name="А1" localSheetId="3">#REF!</definedName>
    <definedName name="А1" localSheetId="4">#REF!</definedName>
    <definedName name="А1" localSheetId="27">#REF!</definedName>
    <definedName name="А1" localSheetId="23">#REF!</definedName>
    <definedName name="А1" localSheetId="24">#REF!</definedName>
    <definedName name="А1" localSheetId="25">#REF!</definedName>
    <definedName name="А1">#REF!</definedName>
    <definedName name="а5" localSheetId="3">'[9]2013q2'!#REF!</definedName>
    <definedName name="а5" localSheetId="4">'[9]2013q2'!#REF!</definedName>
    <definedName name="а5" localSheetId="27">'[10]2013q2'!#REF!</definedName>
    <definedName name="а5" localSheetId="23">'[10]2013q2'!#REF!</definedName>
    <definedName name="а5" localSheetId="24">'[10]2013q2'!#REF!</definedName>
    <definedName name="а5" localSheetId="25">'[10]2013q2'!#REF!</definedName>
    <definedName name="а5">'[9]2013q2'!#REF!</definedName>
    <definedName name="а555" localSheetId="3">'[9]2013q2'!#REF!</definedName>
    <definedName name="а555" localSheetId="4">'[9]2013q2'!#REF!</definedName>
    <definedName name="а555" localSheetId="27">'[10]2013q2'!#REF!</definedName>
    <definedName name="а555" localSheetId="23">'[10]2013q2'!#REF!</definedName>
    <definedName name="а555" localSheetId="24">'[10]2013q2'!#REF!</definedName>
    <definedName name="а555" localSheetId="25">'[10]2013q2'!#REF!</definedName>
    <definedName name="а555">'[9]2013q2'!#REF!</definedName>
    <definedName name="_xlnm.Database" localSheetId="3">#REF!</definedName>
    <definedName name="_xlnm.Database" localSheetId="4">#REF!</definedName>
    <definedName name="_xlnm.Database" localSheetId="27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>#REF!</definedName>
    <definedName name="ВыборкаАнкеты" localSheetId="3">#REF!</definedName>
    <definedName name="ВыборкаАнкеты" localSheetId="4">#REF!</definedName>
    <definedName name="ВыборкаАнкеты" localSheetId="27">#REF!</definedName>
    <definedName name="ВыборкаАнкеты" localSheetId="23">#REF!</definedName>
    <definedName name="ВыборкаАнкеты" localSheetId="24">#REF!</definedName>
    <definedName name="ВыборкаАнкеты" localSheetId="25">#REF!</definedName>
    <definedName name="ВыборкаАнкеты">#REF!</definedName>
    <definedName name="Данные">[18]Расчет!$B$3</definedName>
    <definedName name="Депозиты" localSheetId="3">#REF!</definedName>
    <definedName name="Депозиты" localSheetId="4">#REF!</definedName>
    <definedName name="Депозиты" localSheetId="27">#REF!</definedName>
    <definedName name="Депозиты" localSheetId="23">#REF!</definedName>
    <definedName name="Депозиты" localSheetId="24">#REF!</definedName>
    <definedName name="Депозиты" localSheetId="25">#REF!</definedName>
    <definedName name="Депозиты">#REF!</definedName>
    <definedName name="Кварталы" localSheetId="3">'[15]ПЕР+'!#REF!</definedName>
    <definedName name="Кварталы" localSheetId="4">'[15]ПЕР+'!#REF!</definedName>
    <definedName name="Кварталы" localSheetId="27">'[15]ПЕР+'!#REF!</definedName>
    <definedName name="Кварталы" localSheetId="23">'[15]ПЕР+'!#REF!</definedName>
    <definedName name="Кварталы" localSheetId="24">'[15]ПЕР+'!#REF!</definedName>
    <definedName name="Кварталы" localSheetId="25">'[15]ПЕР+'!#REF!</definedName>
    <definedName name="Кварталы">'[15]ПЕР+'!#REF!</definedName>
    <definedName name="ло" localSheetId="3">#REF!</definedName>
    <definedName name="ло" localSheetId="4">#REF!</definedName>
    <definedName name="ло" localSheetId="27">#REF!</definedName>
    <definedName name="ло" localSheetId="23">#REF!</definedName>
    <definedName name="ло" localSheetId="24">#REF!</definedName>
    <definedName name="ло" localSheetId="25">#REF!</definedName>
    <definedName name="ло">#REF!</definedName>
    <definedName name="_xlnm.Print_Area" localSheetId="3">#REF!</definedName>
    <definedName name="_xlnm.Print_Area" localSheetId="4">#REF!</definedName>
    <definedName name="_xlnm.Print_Area" localSheetId="27">#REF!</definedName>
    <definedName name="_xlnm.Print_Area" localSheetId="23">#REF!</definedName>
    <definedName name="_xlnm.Print_Area" localSheetId="24">#REF!</definedName>
    <definedName name="_xlnm.Print_Area" localSheetId="25">#REF!</definedName>
    <definedName name="_xlnm.Print_Area">#REF!</definedName>
    <definedName name="р" localSheetId="3">#REF!</definedName>
    <definedName name="р" localSheetId="4">#REF!</definedName>
    <definedName name="р" localSheetId="27">#REF!</definedName>
    <definedName name="р" localSheetId="23">#REF!</definedName>
    <definedName name="р" localSheetId="24">#REF!</definedName>
    <definedName name="р" localSheetId="25">#REF!</definedName>
    <definedName name="р">#REF!</definedName>
    <definedName name="Рис_2" localSheetId="3">'[15]ПЕР+'!#REF!</definedName>
    <definedName name="Рис_2" localSheetId="4">'[15]ПЕР+'!#REF!</definedName>
    <definedName name="Рис_2" localSheetId="27">'[15]ПЕР+'!#REF!</definedName>
    <definedName name="Рис_2" localSheetId="23">'[15]ПЕР+'!#REF!</definedName>
    <definedName name="Рис_2" localSheetId="24">'[15]ПЕР+'!#REF!</definedName>
    <definedName name="Рис_2" localSheetId="25">'[15]ПЕР+'!#REF!</definedName>
    <definedName name="Рис_2">'[15]ПЕР+'!#REF!</definedName>
    <definedName name="Рис_5" localSheetId="3">'[15]ПЕР+'!#REF!</definedName>
    <definedName name="Рис_5" localSheetId="4">'[15]ПЕР+'!#REF!</definedName>
    <definedName name="Рис_5" localSheetId="27">'[15]ПЕР+'!#REF!</definedName>
    <definedName name="Рис_5" localSheetId="23">'[15]ПЕР+'!#REF!</definedName>
    <definedName name="Рис_5" localSheetId="24">'[15]ПЕР+'!#REF!</definedName>
    <definedName name="Рис_5" localSheetId="25">'[15]ПЕР+'!#REF!</definedName>
    <definedName name="Рис_5">'[15]ПЕР+'!#REF!</definedName>
    <definedName name="табл.37" localSheetId="3">#REF!</definedName>
    <definedName name="табл.37" localSheetId="4">#REF!</definedName>
    <definedName name="табл.37" localSheetId="27">#REF!</definedName>
    <definedName name="табл.37" localSheetId="23">#REF!</definedName>
    <definedName name="табл.37" localSheetId="24">#REF!</definedName>
    <definedName name="табл.37" localSheetId="25">#REF!</definedName>
    <definedName name="табл.37">#REF!</definedName>
    <definedName name="табл.39" localSheetId="3">#REF!</definedName>
    <definedName name="табл.39" localSheetId="4">#REF!</definedName>
    <definedName name="табл.39" localSheetId="27">#REF!</definedName>
    <definedName name="табл.39" localSheetId="23">#REF!</definedName>
    <definedName name="табл.39" localSheetId="24">#REF!</definedName>
    <definedName name="табл.39" localSheetId="25">#REF!</definedName>
    <definedName name="табл.39">#REF!</definedName>
    <definedName name="табл.40" localSheetId="3">#REF!</definedName>
    <definedName name="табл.40" localSheetId="4">#REF!</definedName>
    <definedName name="табл.40" localSheetId="27">#REF!</definedName>
    <definedName name="табл.40" localSheetId="23">#REF!</definedName>
    <definedName name="табл.40" localSheetId="24">#REF!</definedName>
    <definedName name="табл.40" localSheetId="25">#REF!</definedName>
    <definedName name="табл.40">#REF!</definedName>
    <definedName name="ТАБЛ.41" localSheetId="3">#REF!</definedName>
    <definedName name="ТАБЛ.41" localSheetId="4">#REF!</definedName>
    <definedName name="ТАБЛ.41" localSheetId="27">#REF!</definedName>
    <definedName name="ТАБЛ.41" localSheetId="23">#REF!</definedName>
    <definedName name="ТАБЛ.41" localSheetId="24">#REF!</definedName>
    <definedName name="ТАБЛ.41" localSheetId="25">#REF!</definedName>
    <definedName name="ТАБЛ.41">#REF!</definedName>
    <definedName name="ф" localSheetId="3">#REF!</definedName>
    <definedName name="ф" localSheetId="4">#REF!</definedName>
    <definedName name="ф" localSheetId="27">#REF!</definedName>
    <definedName name="ф" localSheetId="23">#REF!</definedName>
    <definedName name="ф" localSheetId="24">#REF!</definedName>
    <definedName name="ф" localSheetId="25">#REF!</definedName>
    <definedName name="ф">#REF!</definedName>
    <definedName name="ФФФ" localSheetId="9">'[15]ПЕР+'!#REF!</definedName>
    <definedName name="ФФФ" localSheetId="10">'[15]ПЕР+'!#REF!</definedName>
    <definedName name="ФФФ" localSheetId="11">'[15]ПЕР+'!#REF!</definedName>
    <definedName name="ФФФ" localSheetId="12">'[15]ПЕР+'!#REF!</definedName>
    <definedName name="ФФФ" localSheetId="13">'[15]ПЕР+'!#REF!</definedName>
    <definedName name="ФФФ" localSheetId="14">'[15]ПЕР+'!#REF!</definedName>
    <definedName name="ФФФ" localSheetId="3">'[15]ПЕР+'!#REF!</definedName>
    <definedName name="ФФФ" localSheetId="4">'[15]ПЕР+'!#REF!</definedName>
    <definedName name="ФФФ" localSheetId="30">'[15]ПЕР+'!#REF!</definedName>
    <definedName name="ФФФ" localSheetId="31">'[15]ПЕР+'!#REF!</definedName>
    <definedName name="ФФФ" localSheetId="27">'[15]ПЕР+'!#REF!</definedName>
    <definedName name="ФФФ" localSheetId="23">'[15]ПЕР+'!#REF!</definedName>
    <definedName name="ФФФ" localSheetId="24">'[15]ПЕР+'!#REF!</definedName>
    <definedName name="ФФФ" localSheetId="25">'[15]ПЕР+'!#REF!</definedName>
    <definedName name="ФФФ" localSheetId="32">'[15]ПЕР+'!#REF!</definedName>
    <definedName name="ФФФ" localSheetId="33">'[15]ПЕР+'!#REF!</definedName>
    <definedName name="ФФФ">'[15]ПЕР+'!#REF!</definedName>
    <definedName name="цуе" localSheetId="3">[12]IP!#REF!</definedName>
    <definedName name="цуе" localSheetId="4">[12]IP!#REF!</definedName>
    <definedName name="цуе" localSheetId="27">[13]IP!#REF!</definedName>
    <definedName name="цуе" localSheetId="23">[13]IP!#REF!</definedName>
    <definedName name="цуе" localSheetId="24">[13]IP!#REF!</definedName>
    <definedName name="цуе" localSheetId="25">[13]IP!#REF!</definedName>
    <definedName name="цуе">[12]IP!#REF!</definedName>
    <definedName name="ырн" localSheetId="3">[12]IP!#REF!</definedName>
    <definedName name="ырн" localSheetId="4">[12]IP!#REF!</definedName>
    <definedName name="ырн" localSheetId="27">[13]IP!#REF!</definedName>
    <definedName name="ырн" localSheetId="23">[13]IP!#REF!</definedName>
    <definedName name="ырн" localSheetId="24">[13]IP!#REF!</definedName>
    <definedName name="ырн" localSheetId="25">[13]IP!#REF!</definedName>
    <definedName name="ырн">[12]IP!#REF!</definedName>
  </definedNames>
  <calcPr calcId="162913"/>
</workbook>
</file>

<file path=xl/calcChain.xml><?xml version="1.0" encoding="utf-8"?>
<calcChain xmlns="http://schemas.openxmlformats.org/spreadsheetml/2006/main">
  <c r="O32" i="241" l="1"/>
  <c r="O31" i="241"/>
  <c r="O30" i="241"/>
  <c r="O29" i="241"/>
  <c r="O28" i="241"/>
  <c r="O27" i="241"/>
  <c r="O26" i="241"/>
  <c r="O25" i="241"/>
  <c r="O24" i="241"/>
  <c r="O23" i="241"/>
  <c r="G5" i="262"/>
  <c r="F5" i="262"/>
  <c r="O33" i="241" l="1"/>
  <c r="N32" i="241"/>
  <c r="N31" i="241"/>
  <c r="N30" i="241"/>
  <c r="N29" i="241"/>
  <c r="N28" i="241"/>
  <c r="N27" i="241"/>
  <c r="N26" i="241"/>
  <c r="N25" i="241"/>
  <c r="N24" i="241"/>
  <c r="N33" i="241" s="1"/>
  <c r="N23" i="241"/>
  <c r="D5" i="262" l="1"/>
  <c r="M32" i="241" l="1"/>
  <c r="M31" i="241"/>
  <c r="M30" i="241"/>
  <c r="M29" i="241"/>
  <c r="M28" i="241"/>
  <c r="M27" i="241"/>
  <c r="M26" i="241"/>
  <c r="M25" i="241"/>
  <c r="M24" i="241"/>
  <c r="M23" i="241"/>
  <c r="M33" i="241" l="1"/>
  <c r="L32" i="241"/>
  <c r="K32" i="241"/>
  <c r="J32" i="241"/>
  <c r="I32" i="241"/>
  <c r="H32" i="241"/>
  <c r="G32" i="241"/>
  <c r="F32" i="241"/>
  <c r="E32" i="241"/>
  <c r="D32" i="241"/>
  <c r="C32" i="241"/>
  <c r="L31" i="241"/>
  <c r="K31" i="241"/>
  <c r="J31" i="241"/>
  <c r="I31" i="241"/>
  <c r="H31" i="241"/>
  <c r="G31" i="241"/>
  <c r="F31" i="241"/>
  <c r="E31" i="241"/>
  <c r="D31" i="241"/>
  <c r="C31" i="241"/>
  <c r="L30" i="241"/>
  <c r="K30" i="241"/>
  <c r="J30" i="241"/>
  <c r="I30" i="241"/>
  <c r="H30" i="241"/>
  <c r="G30" i="241"/>
  <c r="F30" i="241"/>
  <c r="E30" i="241"/>
  <c r="D30" i="241"/>
  <c r="C30" i="241"/>
  <c r="L29" i="241"/>
  <c r="K29" i="241"/>
  <c r="J29" i="241"/>
  <c r="I29" i="241"/>
  <c r="H29" i="241"/>
  <c r="G29" i="241"/>
  <c r="F29" i="241"/>
  <c r="E29" i="241"/>
  <c r="D29" i="241"/>
  <c r="C29" i="241"/>
  <c r="L28" i="241"/>
  <c r="K28" i="241"/>
  <c r="J28" i="241"/>
  <c r="I28" i="241"/>
  <c r="H28" i="241"/>
  <c r="G28" i="241"/>
  <c r="F28" i="241"/>
  <c r="E28" i="241"/>
  <c r="D28" i="241"/>
  <c r="C28" i="241"/>
  <c r="L27" i="241"/>
  <c r="K27" i="241"/>
  <c r="J27" i="241"/>
  <c r="I27" i="241"/>
  <c r="H27" i="241"/>
  <c r="G27" i="241"/>
  <c r="F27" i="241"/>
  <c r="E27" i="241"/>
  <c r="D27" i="241"/>
  <c r="C27" i="241"/>
  <c r="L26" i="241"/>
  <c r="K26" i="241"/>
  <c r="J26" i="241"/>
  <c r="I26" i="241"/>
  <c r="H26" i="241"/>
  <c r="G26" i="241"/>
  <c r="F26" i="241"/>
  <c r="E26" i="241"/>
  <c r="D26" i="241"/>
  <c r="C26" i="241"/>
  <c r="L25" i="241"/>
  <c r="K25" i="241"/>
  <c r="J25" i="241"/>
  <c r="I25" i="241"/>
  <c r="H25" i="241"/>
  <c r="G25" i="241"/>
  <c r="F25" i="241"/>
  <c r="E25" i="241"/>
  <c r="D25" i="241"/>
  <c r="C25" i="241"/>
  <c r="L24" i="241"/>
  <c r="K24" i="241"/>
  <c r="J24" i="241"/>
  <c r="I24" i="241"/>
  <c r="H24" i="241"/>
  <c r="G24" i="241"/>
  <c r="F24" i="241"/>
  <c r="E24" i="241"/>
  <c r="D24" i="241"/>
  <c r="C24" i="241"/>
  <c r="L23" i="241"/>
  <c r="K23" i="241"/>
  <c r="J23" i="241"/>
  <c r="I23" i="241"/>
  <c r="H23" i="241"/>
  <c r="H33" i="241" s="1"/>
  <c r="G23" i="241"/>
  <c r="F23" i="241"/>
  <c r="E23" i="241"/>
  <c r="E33" i="241" s="1"/>
  <c r="D23" i="241"/>
  <c r="C23" i="241"/>
  <c r="F33" i="241" l="1"/>
  <c r="G33" i="241"/>
  <c r="I33" i="241"/>
  <c r="K33" i="241"/>
  <c r="J33" i="241"/>
  <c r="C33" i="241"/>
  <c r="D33" i="241"/>
  <c r="L33" i="241"/>
  <c r="D8" i="126"/>
  <c r="E8" i="126"/>
  <c r="F8" i="126"/>
  <c r="G8" i="126"/>
  <c r="H8" i="126"/>
  <c r="I8" i="126"/>
  <c r="J8" i="126"/>
  <c r="K8" i="126"/>
  <c r="L8" i="126"/>
  <c r="M8" i="126"/>
  <c r="N8" i="126"/>
  <c r="O8" i="126"/>
  <c r="P8" i="126"/>
  <c r="Q8" i="126"/>
  <c r="R8" i="126"/>
  <c r="S8" i="126"/>
  <c r="T8" i="126"/>
  <c r="U8" i="126"/>
  <c r="V8" i="126"/>
  <c r="W8" i="126"/>
  <c r="C8" i="126"/>
  <c r="AD23" i="125" l="1"/>
  <c r="P14" i="125"/>
  <c r="O14" i="125"/>
  <c r="N14" i="125"/>
  <c r="M14" i="125"/>
  <c r="P12" i="125"/>
  <c r="O12" i="125"/>
  <c r="N12" i="125"/>
  <c r="M12" i="125"/>
  <c r="L12" i="125"/>
  <c r="AD8" i="125"/>
  <c r="AC8" i="125"/>
  <c r="AB8" i="125"/>
  <c r="AA8" i="125"/>
  <c r="Z8" i="125"/>
  <c r="Y8" i="125"/>
  <c r="X8" i="125"/>
  <c r="W8" i="125"/>
  <c r="V8" i="125"/>
  <c r="U8" i="125"/>
  <c r="T8" i="125"/>
  <c r="S8" i="125"/>
  <c r="R8" i="125"/>
  <c r="Q8" i="125"/>
  <c r="P8" i="125"/>
  <c r="O8" i="125"/>
  <c r="N8" i="125"/>
  <c r="M8" i="125"/>
  <c r="L8" i="125"/>
  <c r="R78" i="124"/>
  <c r="AE74" i="124"/>
  <c r="AE73" i="124"/>
  <c r="V73" i="124"/>
  <c r="U73" i="124"/>
  <c r="T73" i="124"/>
  <c r="S73" i="124"/>
  <c r="AA75" i="124" s="1"/>
  <c r="R73" i="124"/>
  <c r="Q73" i="124"/>
  <c r="P73" i="124"/>
  <c r="O73" i="124"/>
  <c r="N73" i="124"/>
  <c r="M73" i="124"/>
  <c r="L73" i="124"/>
  <c r="K73" i="124"/>
  <c r="J73" i="124"/>
  <c r="I73" i="124"/>
  <c r="H73" i="124"/>
  <c r="AE72" i="124"/>
  <c r="AD68" i="124"/>
  <c r="AB63" i="124"/>
  <c r="X63" i="124"/>
  <c r="S63" i="124"/>
  <c r="O63" i="124"/>
  <c r="K63" i="124"/>
  <c r="Z32" i="124"/>
  <c r="AG24" i="124"/>
  <c r="AG22" i="124"/>
  <c r="Z22" i="124"/>
  <c r="Y22" i="124"/>
  <c r="AG21" i="124"/>
  <c r="Y21" i="124"/>
  <c r="Z20" i="124"/>
  <c r="Y20" i="124"/>
  <c r="AG19" i="124"/>
  <c r="AF19" i="124"/>
  <c r="Y19" i="124"/>
  <c r="Z18" i="124"/>
  <c r="Y18" i="124"/>
  <c r="AH17" i="124"/>
  <c r="AF17" i="124"/>
  <c r="Z17" i="124"/>
  <c r="Y17" i="124"/>
  <c r="AF16" i="124"/>
  <c r="Z16" i="124"/>
  <c r="Y16" i="124"/>
  <c r="AF15" i="124"/>
  <c r="AA15" i="124"/>
  <c r="Z14" i="124"/>
  <c r="Y14" i="124"/>
  <c r="AF13" i="124"/>
  <c r="Y13" i="124"/>
  <c r="AF12" i="124"/>
  <c r="Y12" i="124"/>
  <c r="AA11" i="124"/>
  <c r="AF10" i="124"/>
  <c r="Z10" i="124"/>
  <c r="Y10" i="124" s="1"/>
  <c r="AG9" i="124"/>
  <c r="AF9" i="124"/>
  <c r="Z9" i="124"/>
  <c r="AA9" i="124" s="1"/>
  <c r="AF8" i="124"/>
  <c r="AA8" i="124"/>
  <c r="Z7" i="124"/>
  <c r="AA7" i="124" s="1"/>
  <c r="F40" i="110"/>
  <c r="G40" i="110" s="1"/>
  <c r="F41" i="110"/>
  <c r="G41" i="110" s="1"/>
  <c r="F39" i="110"/>
  <c r="G39" i="110" s="1"/>
  <c r="F34" i="110"/>
  <c r="G34" i="110" s="1"/>
  <c r="F35" i="110"/>
  <c r="G35" i="110" s="1"/>
  <c r="F33" i="110"/>
  <c r="G33" i="110" s="1"/>
  <c r="F72" i="89"/>
  <c r="G72" i="89" s="1"/>
  <c r="F73" i="89"/>
  <c r="G73" i="89" s="1"/>
  <c r="F74" i="89"/>
  <c r="G74" i="89" s="1"/>
  <c r="F75" i="89"/>
  <c r="G75" i="89" s="1"/>
  <c r="F76" i="89"/>
  <c r="G76" i="89" s="1"/>
  <c r="F77" i="89"/>
  <c r="G77" i="89" s="1"/>
  <c r="F78" i="89"/>
  <c r="G78" i="89" s="1"/>
  <c r="F79" i="89"/>
  <c r="G79" i="89" s="1"/>
  <c r="F80" i="89"/>
  <c r="G80" i="89" s="1"/>
  <c r="F81" i="89"/>
  <c r="G81" i="89" s="1"/>
  <c r="F82" i="89"/>
  <c r="G82" i="89" s="1"/>
  <c r="F83" i="89"/>
  <c r="G83" i="89" s="1"/>
  <c r="F84" i="89"/>
  <c r="G84" i="89" s="1"/>
  <c r="F71" i="89"/>
  <c r="G71" i="89" s="1"/>
  <c r="G60" i="89"/>
  <c r="I60" i="89" s="1"/>
  <c r="G56" i="89"/>
  <c r="I56" i="89" s="1"/>
  <c r="G45" i="89"/>
  <c r="I45" i="89" s="1"/>
  <c r="G54" i="89"/>
  <c r="I54" i="89" s="1"/>
  <c r="G49" i="89"/>
  <c r="I49" i="89" s="1"/>
  <c r="G46" i="89"/>
  <c r="I46" i="89" s="1"/>
  <c r="G55" i="89"/>
  <c r="I55" i="89" s="1"/>
  <c r="G51" i="89"/>
  <c r="I51" i="89" s="1"/>
  <c r="G50" i="89"/>
  <c r="I50" i="89" s="1"/>
  <c r="G47" i="89"/>
  <c r="I47" i="89" s="1"/>
  <c r="G53" i="89"/>
  <c r="I53" i="89" s="1"/>
  <c r="G58" i="89"/>
  <c r="I58" i="89" s="1"/>
  <c r="G59" i="89"/>
  <c r="I59" i="89" s="1"/>
  <c r="G52" i="89"/>
  <c r="I52" i="89" s="1"/>
  <c r="G57" i="89"/>
  <c r="I57" i="89" s="1"/>
  <c r="G48" i="89"/>
  <c r="I48" i="89" s="1"/>
  <c r="H7" i="110"/>
  <c r="H10" i="110"/>
  <c r="H6" i="110"/>
  <c r="C28" i="89"/>
  <c r="E28" i="89" s="1"/>
  <c r="C37" i="89"/>
  <c r="E37" i="89" s="1"/>
  <c r="C27" i="89"/>
  <c r="E27" i="89" s="1"/>
  <c r="C29" i="89"/>
  <c r="E29" i="89" s="1"/>
  <c r="C36" i="89"/>
  <c r="E36" i="89" s="1"/>
  <c r="C30" i="89"/>
  <c r="E30" i="89" s="1"/>
  <c r="C32" i="89"/>
  <c r="E32" i="89" s="1"/>
  <c r="C33" i="89"/>
  <c r="E33" i="89" s="1"/>
  <c r="C31" i="89"/>
  <c r="E31" i="89" s="1"/>
  <c r="C35" i="89"/>
  <c r="E23" i="89"/>
  <c r="G4" i="89"/>
  <c r="G23" i="89"/>
  <c r="K16" i="89" s="1"/>
  <c r="I19" i="117"/>
  <c r="K15" i="117" s="1"/>
  <c r="P10" i="117"/>
  <c r="O10" i="117"/>
  <c r="N10" i="117"/>
  <c r="B65" i="116"/>
  <c r="C64" i="116" s="1"/>
  <c r="B45" i="116"/>
  <c r="F37" i="116"/>
  <c r="F38" i="116" s="1"/>
  <c r="M36" i="116"/>
  <c r="M41" i="116" s="1"/>
  <c r="G35" i="116"/>
  <c r="G34" i="116"/>
  <c r="G33" i="116"/>
  <c r="G32" i="116"/>
  <c r="G31" i="116"/>
  <c r="G30" i="116"/>
  <c r="G29" i="116"/>
  <c r="G28" i="116"/>
  <c r="G27" i="116"/>
  <c r="G26" i="116"/>
  <c r="G25" i="116"/>
  <c r="G24" i="116"/>
  <c r="G23" i="116"/>
  <c r="G22" i="116"/>
  <c r="G21" i="116"/>
  <c r="G20" i="116"/>
  <c r="G19" i="116"/>
  <c r="G18" i="116"/>
  <c r="G17" i="116"/>
  <c r="G16" i="116"/>
  <c r="G15" i="116"/>
  <c r="G14" i="116"/>
  <c r="G13" i="116"/>
  <c r="G12" i="116"/>
  <c r="G11" i="116"/>
  <c r="G10" i="116"/>
  <c r="G9" i="116"/>
  <c r="G8" i="116"/>
  <c r="G7" i="116"/>
  <c r="G6" i="116"/>
  <c r="G5" i="116"/>
  <c r="G4" i="116"/>
  <c r="G3" i="116"/>
  <c r="G2" i="116"/>
  <c r="F23" i="89"/>
  <c r="I9" i="89" s="1"/>
  <c r="C5" i="110"/>
  <c r="C7" i="110"/>
  <c r="C10" i="110"/>
  <c r="C8" i="110"/>
  <c r="C9" i="110"/>
  <c r="C11" i="110"/>
  <c r="C6" i="110"/>
  <c r="C8" i="89"/>
  <c r="C9" i="89"/>
  <c r="C10" i="89"/>
  <c r="C11" i="89"/>
  <c r="C12" i="89"/>
  <c r="C13" i="89"/>
  <c r="C14" i="89"/>
  <c r="C15" i="89"/>
  <c r="C16" i="89"/>
  <c r="C17" i="89"/>
  <c r="C18" i="89"/>
  <c r="C19" i="89"/>
  <c r="C20" i="89"/>
  <c r="C21" i="89"/>
  <c r="C7" i="89"/>
  <c r="I19" i="89" l="1"/>
  <c r="F25" i="89"/>
  <c r="I12" i="89"/>
  <c r="I20" i="89"/>
  <c r="K14" i="117"/>
  <c r="I15" i="89"/>
  <c r="I8" i="89"/>
  <c r="K12" i="117"/>
  <c r="I14" i="89"/>
  <c r="I16" i="89"/>
  <c r="K13" i="117"/>
  <c r="I18" i="89"/>
  <c r="I17" i="89"/>
  <c r="K17" i="117"/>
  <c r="I7" i="89"/>
  <c r="K10" i="89"/>
  <c r="K7" i="89"/>
  <c r="K11" i="89"/>
  <c r="K13" i="89"/>
  <c r="K8" i="89"/>
  <c r="C40" i="89"/>
  <c r="C34" i="89" s="1"/>
  <c r="E34" i="89" s="1"/>
  <c r="H6" i="116"/>
  <c r="K18" i="89"/>
  <c r="K18" i="117"/>
  <c r="K21" i="89"/>
  <c r="E35" i="89"/>
  <c r="I24" i="89"/>
  <c r="K16" i="117"/>
  <c r="H11" i="116"/>
  <c r="K15" i="89"/>
  <c r="K12" i="89"/>
  <c r="K9" i="89"/>
  <c r="K14" i="89"/>
  <c r="I10" i="89"/>
  <c r="I11" i="89"/>
  <c r="I13" i="89"/>
  <c r="I21" i="89"/>
  <c r="K19" i="89"/>
  <c r="K17" i="89"/>
  <c r="K20" i="89"/>
</calcChain>
</file>

<file path=xl/comments1.xml><?xml version="1.0" encoding="utf-8"?>
<comments xmlns="http://schemas.openxmlformats.org/spreadsheetml/2006/main">
  <authors>
    <author>Иванова Вероника Николаевна</author>
  </authors>
  <commentList>
    <comment ref="G5" authorId="0" shapeId="0">
      <text>
        <r>
          <rPr>
            <b/>
            <sz val="9"/>
            <color indexed="81"/>
            <rFont val="Tahoma"/>
            <family val="2"/>
            <charset val="204"/>
          </rPr>
          <t>Иванова Вероника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взято из нового файла</t>
        </r>
      </text>
    </comment>
  </commentList>
</comments>
</file>

<file path=xl/sharedStrings.xml><?xml version="1.0" encoding="utf-8"?>
<sst xmlns="http://schemas.openxmlformats.org/spreadsheetml/2006/main" count="1386" uniqueCount="468">
  <si>
    <t>Активы</t>
  </si>
  <si>
    <t>млн руб.</t>
  </si>
  <si>
    <t>СЧА АИФ</t>
  </si>
  <si>
    <t xml:space="preserve">     Закрытые ПИФ, том числе</t>
  </si>
  <si>
    <t xml:space="preserve">               акций</t>
  </si>
  <si>
    <t xml:space="preserve">               денежного рынка</t>
  </si>
  <si>
    <t xml:space="preserve">               долгосрочных прямых инвестиций</t>
  </si>
  <si>
    <t xml:space="preserve">               ипотечный</t>
  </si>
  <si>
    <t xml:space="preserve">               кредитный</t>
  </si>
  <si>
    <t xml:space="preserve">               недвижимости</t>
  </si>
  <si>
    <t xml:space="preserve">               облигаций</t>
  </si>
  <si>
    <t xml:space="preserve">              особо рисковых (венчурных) инвестиций</t>
  </si>
  <si>
    <t xml:space="preserve">               прямых инвестиций</t>
  </si>
  <si>
    <t xml:space="preserve">               рентный</t>
  </si>
  <si>
    <t xml:space="preserve">               смешанных инвестиций</t>
  </si>
  <si>
    <t xml:space="preserve">               хедж-фонд</t>
  </si>
  <si>
    <t xml:space="preserve">               художественных ценностей</t>
  </si>
  <si>
    <t xml:space="preserve">     Открытые ПИФ, том числе</t>
  </si>
  <si>
    <t xml:space="preserve">               индексный</t>
  </si>
  <si>
    <t xml:space="preserve">               фонд фондов</t>
  </si>
  <si>
    <t xml:space="preserve">               товарного рынка</t>
  </si>
  <si>
    <t>Объем выдачи ЗПИФ за квартал</t>
  </si>
  <si>
    <t>Объем погашения ЗПИФ за квартал</t>
  </si>
  <si>
    <t>Объем выдачи ОПИФ за квартал</t>
  </si>
  <si>
    <t>Объем погашения ОПИФ за квартал</t>
  </si>
  <si>
    <t>Объем выдачи ИПИФ за квартал</t>
  </si>
  <si>
    <t>Объем погашения ИПИФ за квартал</t>
  </si>
  <si>
    <t>ЗПИФ</t>
  </si>
  <si>
    <t>ОПИФ</t>
  </si>
  <si>
    <t>ИПИФ</t>
  </si>
  <si>
    <t>II кв. 2015</t>
  </si>
  <si>
    <t>III кв. 2015</t>
  </si>
  <si>
    <t>IV кв. 2015</t>
  </si>
  <si>
    <t>I кв. 2016</t>
  </si>
  <si>
    <t>II кв. 2016</t>
  </si>
  <si>
    <t>Прочие</t>
  </si>
  <si>
    <t>Смешанных инвестиций</t>
  </si>
  <si>
    <t>Долгосрочных пр. инв.</t>
  </si>
  <si>
    <t>Недвижимости</t>
  </si>
  <si>
    <t>Акций</t>
  </si>
  <si>
    <t>III кв. 2016</t>
  </si>
  <si>
    <t>Рентный</t>
  </si>
  <si>
    <t>Прямых инвестиций</t>
  </si>
  <si>
    <t>Кредитный</t>
  </si>
  <si>
    <t>Облигаций</t>
  </si>
  <si>
    <t>Фонд фондов</t>
  </si>
  <si>
    <t>Индексный</t>
  </si>
  <si>
    <t>Денежного рынка</t>
  </si>
  <si>
    <t>Хедж-фонд</t>
  </si>
  <si>
    <t>Прочие активы</t>
  </si>
  <si>
    <t>млн рублей</t>
  </si>
  <si>
    <t>I кв. 2015</t>
  </si>
  <si>
    <t>IV кв. 2016</t>
  </si>
  <si>
    <t xml:space="preserve">динамика за кв, млрд рублей </t>
  </si>
  <si>
    <t>Рисунок 2.1</t>
  </si>
  <si>
    <t>Динамика СЧА АИФов (млрд руб.)</t>
  </si>
  <si>
    <t>Венчурных инвестиций</t>
  </si>
  <si>
    <t>http://www.gks.ru/wps/wcm/connect/rosstat_main/rosstat/ru/statistics/tariffs/#</t>
  </si>
  <si>
    <t>I кв. 2017</t>
  </si>
  <si>
    <t>Депозиты</t>
  </si>
  <si>
    <t xml:space="preserve">               комбинированный</t>
  </si>
  <si>
    <t>Комбинированный</t>
  </si>
  <si>
    <t>прирост за кв</t>
  </si>
  <si>
    <t>II кв. 2017</t>
  </si>
  <si>
    <t>X</t>
  </si>
  <si>
    <t xml:space="preserve">               рыночных финансовых инструментов</t>
  </si>
  <si>
    <t>Рыночных финансовых инструментов</t>
  </si>
  <si>
    <t>Рыночных фин. инструментов</t>
  </si>
  <si>
    <t>Распределение СЧА ОПИФов по категориям фондов (млрд руб.)</t>
  </si>
  <si>
    <t>III кв. 2017</t>
  </si>
  <si>
    <t>http://www.gks.ru/free_doc/new_site/prices/bd/bd_1902001.htm</t>
  </si>
  <si>
    <t xml:space="preserve">               финансовых инструментов</t>
  </si>
  <si>
    <t xml:space="preserve">     Интервальные ПИФ</t>
  </si>
  <si>
    <t>Управляющая компания</t>
  </si>
  <si>
    <t>Наименование фонда</t>
  </si>
  <si>
    <t>Тип фонда</t>
  </si>
  <si>
    <t>Категория фонда</t>
  </si>
  <si>
    <t>Признак квалифицированного инвестора</t>
  </si>
  <si>
    <t>13 Стоимость чистых активов (разность строк 09-12), Значение показателя на текущую отчетную дату</t>
  </si>
  <si>
    <t xml:space="preserve">Общество с ограниченной ответственностью "Управляющая компания "Аврора Капитал Менеджмент" </t>
  </si>
  <si>
    <t>Интервальный паевой инвестиционный комбинированный фонд «Финансовый сектор» под управлением Общества с ограниченной ответственностью «Управляющая компания «Аврора Капитал Менеджмент»</t>
  </si>
  <si>
    <t xml:space="preserve">Интервальный </t>
  </si>
  <si>
    <t>Да</t>
  </si>
  <si>
    <t>Интервальный паевой инвестиционный комбинированный фонд «Мировые рынки капитала» под управлением Общества с ограниченной ответственностью «Управляющая компания «Аврора Капитал Менеджмент»</t>
  </si>
  <si>
    <t xml:space="preserve">Общество с ограниченной ответственностью "ТРИНФИКО Пропети Менеджмент" </t>
  </si>
  <si>
    <t xml:space="preserve">ИПИФ хедж-фонд «ТРИНФИКО Еврооблигации» </t>
  </si>
  <si>
    <t>Общество с ограниченной ответственностью "Управляющая компания "Альфа-Капитал"</t>
  </si>
  <si>
    <t xml:space="preserve">Интервальный паевой инвестиционный фонд рыночных финансовых инструментов «Альфа-Капитал» </t>
  </si>
  <si>
    <t>Нет</t>
  </si>
  <si>
    <t>Общество с ограниченной ответственностью "Управляющая компания "КапиталЪ"</t>
  </si>
  <si>
    <t>Интервальный паевой инвестиционный фонд рыночных финансовых инструментов «Нефтяной Фонд Промышленной Реконструкции и Развития».</t>
  </si>
  <si>
    <t>топ-5</t>
  </si>
  <si>
    <t>ИПИФ  рыночных финансовых инструментов «Высокие технологии»</t>
  </si>
  <si>
    <t>ИПИФ рыночных финансовых инструментов «Инвестбаланс»</t>
  </si>
  <si>
    <t xml:space="preserve">Общество с ограниченной ответственностью "Управляющая компания "Энергия-инвест" </t>
  </si>
  <si>
    <t>ИПИФ смешанных инвестиций "Энергия - инвест"</t>
  </si>
  <si>
    <t xml:space="preserve">Смешанных инвестиций </t>
  </si>
  <si>
    <t>ИПИФ рыночных финансовых инструментов «Альфа-Капитал Акции роста».</t>
  </si>
  <si>
    <t xml:space="preserve">Общество с ограниченной ответственностью "ПЕРАМО" </t>
  </si>
  <si>
    <t xml:space="preserve">ИПИФ смешанных инвестиций "КОНСЕРВАТОРия" </t>
  </si>
  <si>
    <t>топ-10</t>
  </si>
  <si>
    <t xml:space="preserve">Открытое акционерное общество "Управляющая компания "Арсагера" </t>
  </si>
  <si>
    <t xml:space="preserve">ИПИФ акций "Арсагера - акции 6.4" </t>
  </si>
  <si>
    <t xml:space="preserve">Акций </t>
  </si>
  <si>
    <t>Акционерное общество ВТБ Капитал Управление активами</t>
  </si>
  <si>
    <t xml:space="preserve">ОПИФ смешанных инвестиций "Кузнецкий мост" </t>
  </si>
  <si>
    <t xml:space="preserve">Закрытое акционерное общество "КапиталЪ Управление активами" </t>
  </si>
  <si>
    <t xml:space="preserve">ИПИФ хедж-фонд "КапиталЪ-Инвестиционный" </t>
  </si>
  <si>
    <t xml:space="preserve">ИПИФ товарного рынка "ВТБ - Фонд Драгоценных металлов" </t>
  </si>
  <si>
    <t xml:space="preserve">Товарного рынка </t>
  </si>
  <si>
    <t xml:space="preserve">ТКБ Инвестмент Партнерс (Акционерное общество) </t>
  </si>
  <si>
    <t xml:space="preserve">ИПИФ хедж-фонд «ТКБ Инвестмент Партнерс – Хеджевый фонд» </t>
  </si>
  <si>
    <t xml:space="preserve">Закрытое акционерное общество "Газпромбанк - Управление активами" </t>
  </si>
  <si>
    <t xml:space="preserve">ИПИФ хедж - фонд "Газпромбанк - Еврооблигации плюс" </t>
  </si>
  <si>
    <t xml:space="preserve">Общество с ограниченной ответственностью "Управляющая компания "Райффайзен Капитал" </t>
  </si>
  <si>
    <t>Интервальный паевой инвестиционный фонд рыночных финансовых инструментов "Райффайзен - Драгоценные металлы"</t>
  </si>
  <si>
    <t xml:space="preserve">Общество с ограниченной ответственностью Управляющая компания "Профит гарант" </t>
  </si>
  <si>
    <t xml:space="preserve">ИПИФ хедж-фонд "Эйч-бондз" </t>
  </si>
  <si>
    <t>Акционерное общество "СОЛИД Менеджмент"</t>
  </si>
  <si>
    <t>Интервальный паевой инвестиционный фонд рыночных финансовых инструментов «Солид Интервальный».</t>
  </si>
  <si>
    <t xml:space="preserve">Общество с ограниченной ответственностью "Управляющая компания "БФА" </t>
  </si>
  <si>
    <t xml:space="preserve">ИПИФ акций "ОПЛОТ" </t>
  </si>
  <si>
    <t xml:space="preserve">Общество с ограниченной ответственностью "Инвестиционное партнерство "ВербаКапитал" </t>
  </si>
  <si>
    <t xml:space="preserve">ИПИФ хедж-фонд "ВербаФонд" </t>
  </si>
  <si>
    <t xml:space="preserve">Интервальный паевой инвестиционный фонд рыночных финансовых инструментов "Арсагера – акции Мира" </t>
  </si>
  <si>
    <t xml:space="preserve">Закрытое акционерное общество "Управляющая компания" </t>
  </si>
  <si>
    <t xml:space="preserve">ИПИФ смешанных инвестиций "Аз - Капитал" </t>
  </si>
  <si>
    <t xml:space="preserve">Общество с ограниченной ответственностью "Управление Сбережениями" </t>
  </si>
  <si>
    <t xml:space="preserve">ИПИФ акций "РГС – Перспективные инвестиции" </t>
  </si>
  <si>
    <t xml:space="preserve">ИПИФ хедж-фонд «КапиталЪ-Универсальный» </t>
  </si>
  <si>
    <t>Акционерное общество "Управляющая компания "Стратегия"</t>
  </si>
  <si>
    <t xml:space="preserve">ИПИФ смешанных инвестиций "Капитал Инвест - Интервальный" </t>
  </si>
  <si>
    <t xml:space="preserve">Закрытое акционерное общество Управляющая компания "ЮНИТИ ТРАСТ" </t>
  </si>
  <si>
    <t xml:space="preserve">ИПИФ смешанных инвестиций "Смелый" </t>
  </si>
  <si>
    <t xml:space="preserve">Общество с ограниченной ответственностью "Управляющая компания "Инвест Менеджмент Центр" </t>
  </si>
  <si>
    <t xml:space="preserve">ИПИФ хедж-фонд "Форвард" </t>
  </si>
  <si>
    <t xml:space="preserve">ОБЩЕСТВО С ОГРАНИЧЕННОЙ ОТВЕТСТВЕННОСТЬЮ "РУССКОЕ ИНВЕСТИЦИОННОЕ ОБЩЕСТВО" </t>
  </si>
  <si>
    <t xml:space="preserve">ИПИФ фондов "Н-Факториал 585" </t>
  </si>
  <si>
    <t xml:space="preserve">Фондов </t>
  </si>
  <si>
    <t xml:space="preserve">ИПИФ смешанных инвестиций "Спокойный" </t>
  </si>
  <si>
    <t xml:space="preserve">Общество с ограниченной ответственностью "ПРОМЫШЛЕННЫЕ ТРАДИЦИИ" </t>
  </si>
  <si>
    <t xml:space="preserve">ИПИФ смешанных инвестиций "Русский Промышленный" </t>
  </si>
  <si>
    <t xml:space="preserve">Общество с ограниченной ответственностью "Управляющая компания "ОЛМА-ФИНАНС" </t>
  </si>
  <si>
    <t xml:space="preserve">ИПИФ фондов "ОЛМА - ДРАГОЦЕННЫЕ МЕТАЛЛЫ" </t>
  </si>
  <si>
    <t xml:space="preserve">ИПИФ хедж-фонд "Н-Факториал 840" </t>
  </si>
  <si>
    <t xml:space="preserve">Общество с ограниченной ответственностью "Академ-Финанс" </t>
  </si>
  <si>
    <t xml:space="preserve">ИПИФ товарного рынка "Карат" </t>
  </si>
  <si>
    <t>на 30.09.2017</t>
  </si>
  <si>
    <t>нлу на 30.09.2010</t>
  </si>
  <si>
    <t>Количество владельцев акций (паев) (согласно сданной отчетности)</t>
  </si>
  <si>
    <t xml:space="preserve">     Закрытые ПИФ</t>
  </si>
  <si>
    <t xml:space="preserve">     Открытые ПИФ</t>
  </si>
  <si>
    <t>1 фонд</t>
  </si>
  <si>
    <t>2 фонда</t>
  </si>
  <si>
    <t>3 фонда</t>
  </si>
  <si>
    <t>Комбинированный (5,9% от числа ИПИФов)</t>
  </si>
  <si>
    <t>Хедж-фонд (26,5%)</t>
  </si>
  <si>
    <t>Рыночных финансовых инструментов (23,5%)</t>
  </si>
  <si>
    <t>Смешанных инвестиций (23,5%)</t>
  </si>
  <si>
    <t>Акций (8,8%)</t>
  </si>
  <si>
    <t>Товарного рынка (5,9%)</t>
  </si>
  <si>
    <t>Фондов (5,9%)</t>
  </si>
  <si>
    <t>IV кв. 2017</t>
  </si>
  <si>
    <t>I кв. 2018</t>
  </si>
  <si>
    <t>Димамика СЧА отдельных категорий ЗПИФов в I квартале 2018 года (млрд руб.)</t>
  </si>
  <si>
    <t>Динамика СЧА отдельных категорий ОПИФов в I квартале 2018 года (млрд руб.)</t>
  </si>
  <si>
    <t>II кв. 2018</t>
  </si>
  <si>
    <t>III кв. 2018</t>
  </si>
  <si>
    <t>Динамика аннуализированной квартальной доходности ПИФов и инфляции (% годовых)</t>
  </si>
  <si>
    <t>IV кв. 2018</t>
  </si>
  <si>
    <t>БПИФ</t>
  </si>
  <si>
    <t>Прирост СЧА ЗПИФ за квартал</t>
  </si>
  <si>
    <t xml:space="preserve">Прирост СЧА ОПИФ за квартал </t>
  </si>
  <si>
    <t xml:space="preserve">Прирост СЧА ИПИФ за квартал </t>
  </si>
  <si>
    <t>I кв. 2019</t>
  </si>
  <si>
    <t xml:space="preserve">Инфляция </t>
  </si>
  <si>
    <t>II кв. 2019</t>
  </si>
  <si>
    <t>86,,9</t>
  </si>
  <si>
    <t>Доля активов ПИФвов в ВВП</t>
  </si>
  <si>
    <t>оесд</t>
  </si>
  <si>
    <t>активы к ВВП</t>
  </si>
  <si>
    <t>депозиты</t>
  </si>
  <si>
    <t>ПИФы</t>
  </si>
  <si>
    <t>Люксембург</t>
  </si>
  <si>
    <t>закрытые</t>
  </si>
  <si>
    <t>открытые</t>
  </si>
  <si>
    <t>фонды денежного рынка</t>
  </si>
  <si>
    <t>европейский банк</t>
  </si>
  <si>
    <t>Дания</t>
  </si>
  <si>
    <t>Германия</t>
  </si>
  <si>
    <t>США</t>
  </si>
  <si>
    <t>Япония</t>
  </si>
  <si>
    <t>Чехия</t>
  </si>
  <si>
    <t>Корея</t>
  </si>
  <si>
    <t>Швеция</t>
  </si>
  <si>
    <t>Словения</t>
  </si>
  <si>
    <t>Ирландия</t>
  </si>
  <si>
    <t>Канада</t>
  </si>
  <si>
    <t>Бельгия</t>
  </si>
  <si>
    <t>Франция</t>
  </si>
  <si>
    <t>Испания</t>
  </si>
  <si>
    <t>Мальта</t>
  </si>
  <si>
    <t>Финляндия</t>
  </si>
  <si>
    <t>Нидерланды</t>
  </si>
  <si>
    <t>Италия</t>
  </si>
  <si>
    <t>Австрия</t>
  </si>
  <si>
    <t>Чили</t>
  </si>
  <si>
    <t>Исландия</t>
  </si>
  <si>
    <t>Новая Зеландия</t>
  </si>
  <si>
    <t>Греция</t>
  </si>
  <si>
    <t>Израиль</t>
  </si>
  <si>
    <t xml:space="preserve">Венгрия </t>
  </si>
  <si>
    <t>Турция</t>
  </si>
  <si>
    <t>Польша</t>
  </si>
  <si>
    <t>Кипр</t>
  </si>
  <si>
    <t>Португалия</t>
  </si>
  <si>
    <t>Эстония</t>
  </si>
  <si>
    <t>Словакия</t>
  </si>
  <si>
    <t>Литва</t>
  </si>
  <si>
    <t>Россия</t>
  </si>
  <si>
    <t>Латвия</t>
  </si>
  <si>
    <t>только ОПИФы и ЗПИФы без Фондов ден. рынка</t>
  </si>
  <si>
    <t>Доля депозитов в ВВП</t>
  </si>
  <si>
    <t>австрия</t>
  </si>
  <si>
    <t>бельгия</t>
  </si>
  <si>
    <t>канада</t>
  </si>
  <si>
    <t>чили</t>
  </si>
  <si>
    <t>чехия</t>
  </si>
  <si>
    <t>дания</t>
  </si>
  <si>
    <t>эстония</t>
  </si>
  <si>
    <t>финляндия</t>
  </si>
  <si>
    <t>франция</t>
  </si>
  <si>
    <t>германия</t>
  </si>
  <si>
    <t>греция</t>
  </si>
  <si>
    <t xml:space="preserve">венгрия </t>
  </si>
  <si>
    <t>исландия</t>
  </si>
  <si>
    <t>израиль</t>
  </si>
  <si>
    <t>италия</t>
  </si>
  <si>
    <t>япония</t>
  </si>
  <si>
    <t>корея</t>
  </si>
  <si>
    <t>литва</t>
  </si>
  <si>
    <t>люксембург</t>
  </si>
  <si>
    <t>новая зеландия</t>
  </si>
  <si>
    <t>словения</t>
  </si>
  <si>
    <t>испания</t>
  </si>
  <si>
    <t>швеция</t>
  </si>
  <si>
    <t>турция</t>
  </si>
  <si>
    <t xml:space="preserve"> 30.06.2014</t>
  </si>
  <si>
    <t xml:space="preserve"> 30.09.2014</t>
  </si>
  <si>
    <t xml:space="preserve"> 31.03.2015</t>
  </si>
  <si>
    <t xml:space="preserve"> 30.06.2015 </t>
  </si>
  <si>
    <t xml:space="preserve"> 31.03.2016</t>
  </si>
  <si>
    <t xml:space="preserve"> 30.06.2016 </t>
  </si>
  <si>
    <t xml:space="preserve"> 31.03.2017 </t>
  </si>
  <si>
    <t xml:space="preserve"> 30.06.2017 </t>
  </si>
  <si>
    <t xml:space="preserve"> 31.12.2017</t>
  </si>
  <si>
    <t>трлн руб.</t>
  </si>
  <si>
    <t>Отношение активов к ВВП</t>
  </si>
  <si>
    <t>%</t>
  </si>
  <si>
    <t>Стоимость чистых активов - СЧА</t>
  </si>
  <si>
    <t>Темпы прироста объемов депозитов физических лиц в рублях</t>
  </si>
  <si>
    <t>ставки по депозитам</t>
  </si>
  <si>
    <t>Темпы прироста СЧА ОПИФов</t>
  </si>
  <si>
    <t>доходнось</t>
  </si>
  <si>
    <t>Ставки по депозитам физических лиц от 1 года до 3 лет</t>
  </si>
  <si>
    <t>Доходность ОПИФов</t>
  </si>
  <si>
    <t>объем депозитов физ лиц в  рубляъ</t>
  </si>
  <si>
    <t>сча опифо</t>
  </si>
  <si>
    <t>График 2</t>
  </si>
  <si>
    <t>График 3</t>
  </si>
  <si>
    <t>График 4</t>
  </si>
  <si>
    <t>График 7</t>
  </si>
  <si>
    <t>График 8</t>
  </si>
  <si>
    <t>График 1</t>
  </si>
  <si>
    <t>Источник: Банк России</t>
  </si>
  <si>
    <t>График 5</t>
  </si>
  <si>
    <t>Объем выдачи БПИФ за квартал</t>
  </si>
  <si>
    <t>Объем погашения БПИФ за квартал</t>
  </si>
  <si>
    <t xml:space="preserve">Прирост СЧА БПИФ за квартал </t>
  </si>
  <si>
    <t>Ед.</t>
  </si>
  <si>
    <t xml:space="preserve">Нетто-приток/отток ИПИФ </t>
  </si>
  <si>
    <t xml:space="preserve">Нетто-приток/отток ЗПИФ </t>
  </si>
  <si>
    <t xml:space="preserve">Нетто-приток/отток ОПИФ </t>
  </si>
  <si>
    <t xml:space="preserve">Нетто-приток/отток БПИФ </t>
  </si>
  <si>
    <t>График 6</t>
  </si>
  <si>
    <t>Акции российских эмитентов (обыкновенные + привилегированные)</t>
  </si>
  <si>
    <t xml:space="preserve">Инвестиционные паи российских паевых инвестиционных фондов </t>
  </si>
  <si>
    <t xml:space="preserve">Облигации российских хозяйственных обществ </t>
  </si>
  <si>
    <t xml:space="preserve">Государственные ценные бумаги РФ </t>
  </si>
  <si>
    <t xml:space="preserve">Ценные бумаги субъектов РФ </t>
  </si>
  <si>
    <t xml:space="preserve">Акции иностранных эмитентов </t>
  </si>
  <si>
    <t>Облигации иностранных эмитентов</t>
  </si>
  <si>
    <t xml:space="preserve">Паи (акции) иностранных инвестиционных фондов </t>
  </si>
  <si>
    <t>Вклады в уставные (складочные) капиталы российских организаций</t>
  </si>
  <si>
    <t>Недвижимое имущество</t>
  </si>
  <si>
    <t>I кв. 2023</t>
  </si>
  <si>
    <t>II кв. 2023</t>
  </si>
  <si>
    <t>III кв. 2023</t>
  </si>
  <si>
    <t>Число пайщиков</t>
  </si>
  <si>
    <t>СЧА/Число пайщиков, млн рублей</t>
  </si>
  <si>
    <t>Массовые ЗПИФ</t>
  </si>
  <si>
    <t>Небольшие ЗПИФ</t>
  </si>
  <si>
    <t>Индивидуальные ЗПИФ</t>
  </si>
  <si>
    <t>Корпоративные ЗПИФ</t>
  </si>
  <si>
    <t>Структура СЧА по группам ЗПИФ</t>
  </si>
  <si>
    <t>Средний счет пайщика</t>
  </si>
  <si>
    <t>4кв2022</t>
  </si>
  <si>
    <t>Нетто-приток средств по группам ЗПИФ</t>
  </si>
  <si>
    <t xml:space="preserve">Денежные требования по кредитному договору (договору займа) </t>
  </si>
  <si>
    <t>Дебиторская задолженность</t>
  </si>
  <si>
    <t>Иные активы</t>
  </si>
  <si>
    <t>Иностранные ценные бумаги</t>
  </si>
  <si>
    <t xml:space="preserve">Недвижимое имущество и имущественные права </t>
  </si>
  <si>
    <t>Источник: Банк России.</t>
  </si>
  <si>
    <t>Стоимость клиентских портфелей (трлн руб.) и количество клиентов в ДУ (тыс. ед.)</t>
  </si>
  <si>
    <t>кол-во клиентов (тыс. ед.)</t>
  </si>
  <si>
    <t>Нетто-взносы физических лиц в ДУ (млрд руб.)</t>
  </si>
  <si>
    <t>Стандартные стратегии</t>
  </si>
  <si>
    <t>Индивидуальные стратегии</t>
  </si>
  <si>
    <t xml:space="preserve">I кв. </t>
  </si>
  <si>
    <t xml:space="preserve">II кв. </t>
  </si>
  <si>
    <t xml:space="preserve">III кв. </t>
  </si>
  <si>
    <t xml:space="preserve">IV кв. </t>
  </si>
  <si>
    <t>СЧА ПИФ</t>
  </si>
  <si>
    <t>Прочее</t>
  </si>
  <si>
    <t>Примечание. Категория "Прочее" включает в себя производные финансовые инструменты, драгметаллы, плановые нетто-позиции по поставке и получению активов и иные активы.</t>
  </si>
  <si>
    <t>денежные средства в рублях</t>
  </si>
  <si>
    <t>денежные средства в иностранной валюте</t>
  </si>
  <si>
    <t>госуд., субфед. и мун. облигации</t>
  </si>
  <si>
    <t>облигации кредитных организаций</t>
  </si>
  <si>
    <t>облигации прочих резидентов</t>
  </si>
  <si>
    <t>облигации иностранных эмитентов</t>
  </si>
  <si>
    <t>акции кредитных организаций</t>
  </si>
  <si>
    <t>акции прочих резидентов</t>
  </si>
  <si>
    <t>депозитарные расписки</t>
  </si>
  <si>
    <t>иностранные акции</t>
  </si>
  <si>
    <t>паи резидентов</t>
  </si>
  <si>
    <t>паи нерезидентов</t>
  </si>
  <si>
    <t>прочее</t>
  </si>
  <si>
    <t>ИТОГО</t>
  </si>
  <si>
    <t>ДС в рублях</t>
  </si>
  <si>
    <t>ДС в иностранной валюте</t>
  </si>
  <si>
    <t>Госуд. и муниц. облигации</t>
  </si>
  <si>
    <t>Облигации кредитных организаций</t>
  </si>
  <si>
    <t>Облигации прочих резидентов</t>
  </si>
  <si>
    <t>Акции резидентов</t>
  </si>
  <si>
    <t>Количество клиентов</t>
  </si>
  <si>
    <t>Объем портфеля</t>
  </si>
  <si>
    <t>пустые</t>
  </si>
  <si>
    <t>до 10 тыс. руб.</t>
  </si>
  <si>
    <t>от 10 до 100 тыс. руб.</t>
  </si>
  <si>
    <t>от 100 тыс. до 1 млн руб.</t>
  </si>
  <si>
    <t>от 1 до 6 млн руб.</t>
  </si>
  <si>
    <t>от 6 до 10 млн руб.</t>
  </si>
  <si>
    <t>от 10 до 100 млн руб.</t>
  </si>
  <si>
    <t>от 100 до 500 млн руб.</t>
  </si>
  <si>
    <t>от 500 млн до 1 млрд руб.</t>
  </si>
  <si>
    <t>от 1 млрд руб.</t>
  </si>
  <si>
    <t>График 9</t>
  </si>
  <si>
    <t>ДУ ценными бумагами</t>
  </si>
  <si>
    <t>График 11</t>
  </si>
  <si>
    <t>IV кв.</t>
  </si>
  <si>
    <t>I кв.</t>
  </si>
  <si>
    <t>II кв.</t>
  </si>
  <si>
    <t>III кв.</t>
  </si>
  <si>
    <t>Чистый приток/СЧА по группам ЗПИФ</t>
  </si>
  <si>
    <t>Имущество под управлением</t>
  </si>
  <si>
    <t>По договорам доверительного управления паевыми инвестиционными фондами</t>
  </si>
  <si>
    <t>По договорам доверительного управления ценными бумагами (при наличии лицензии на осуществление деятельности по управлению ценными бумагами)</t>
  </si>
  <si>
    <t>По договорам на инвестирование средств пенсионных накоплений негосударственных пенсионных фондов</t>
  </si>
  <si>
    <t>По договорам на размещение средств пенсионных резервов негосударственных пенсионных фондов</t>
  </si>
  <si>
    <t>По договорам на инвестирование страховых резервов и собственных средств (капитала) страховщиков</t>
  </si>
  <si>
    <t>Вознаграждение за квартал (пр. ось)</t>
  </si>
  <si>
    <t>Динамика квартальной структуры вознаграждения УК</t>
  </si>
  <si>
    <t>Структура активов ПИФ</t>
  </si>
  <si>
    <t xml:space="preserve">Количество зарегистрированных ПИФ по типам </t>
  </si>
  <si>
    <t>Динамика СЧА, объемов выдачи и погашения инвестиционных паев ОПИФ</t>
  </si>
  <si>
    <t xml:space="preserve">Динамика СЧА, объемов выдачи и погашения инвестиционных паев БПИФ </t>
  </si>
  <si>
    <t>Динамика СЧА, объемов выдачи и погашения инвестиционных паев ЗПИФ</t>
  </si>
  <si>
    <t>Динамика СЧА, объемов выдачи и погашения инвестиционных паев ИПИФ</t>
  </si>
  <si>
    <t>График 10</t>
  </si>
  <si>
    <t>Примечание. ЗПИФ относился к категории фондов с доминированием тех или иных вложений при доле соответствующих вложений более 50% в совокупной величине активов.</t>
  </si>
  <si>
    <t>Торговые и инвестиционные доходы</t>
  </si>
  <si>
    <t>Динамика активов под управлением и вознаграждения УК за квартал</t>
  </si>
  <si>
    <t>Структура активов под управлением УК (%)</t>
  </si>
  <si>
    <t>Итого нетто-приток/отток</t>
  </si>
  <si>
    <t>Выручка от оказания услуг и комиссионные доходы</t>
  </si>
  <si>
    <t>ПН НПФ</t>
  </si>
  <si>
    <t>ПР НПФ</t>
  </si>
  <si>
    <t xml:space="preserve">Итого </t>
  </si>
  <si>
    <t>Прибыль (убыток) после налогообложения</t>
  </si>
  <si>
    <t>Чистая выдача/погашение инвестиционных паев (млрд руб.)</t>
  </si>
  <si>
    <t>Динамика основных видов доходов УК (млрд руб.)</t>
  </si>
  <si>
    <t xml:space="preserve">Примечание. Прочее включает вознаграждение по договорам на доверительное управление накоплениями для жилищного обеспечения военнослужащих, инвестиционными портфелями клиентов, </t>
  </si>
  <si>
    <t>инвестиционными резервами акционерных инвестиционных фондов, вознаграждение по договорам доверительного управления ипотечными покрытиями, вознаграждение по договорам на инвестирование средств пенсионных накоплений.</t>
  </si>
  <si>
    <t>IV кв. 2023</t>
  </si>
  <si>
    <t>Акции российских АО</t>
  </si>
  <si>
    <t>Доли в уставном капитале российских ООО</t>
  </si>
  <si>
    <t>ДС</t>
  </si>
  <si>
    <t>Недвижимое имущество, находящееся на территории РФ</t>
  </si>
  <si>
    <t>Инвестиционные паи ПИФ</t>
  </si>
  <si>
    <t>Облигации российских ХО (за исключением облигаций с ипотечным покрытием)</t>
  </si>
  <si>
    <t>активы в управлении</t>
  </si>
  <si>
    <t>Млрд руб.</t>
  </si>
  <si>
    <t>Трлн руб.</t>
  </si>
  <si>
    <t>I кв. 2024</t>
  </si>
  <si>
    <t>Оценочная структура активов в доверительном управлении (%)</t>
  </si>
  <si>
    <t>Акции, ДР и паи нерезидентов</t>
  </si>
  <si>
    <t>Паи резидентов</t>
  </si>
  <si>
    <t>Примечание. Без учета Индивидуальных и Корпоративных ЗПИФ. Логарифмические шкалы.</t>
  </si>
  <si>
    <t>млрд рублей</t>
  </si>
  <si>
    <t>II кв. 2024</t>
  </si>
  <si>
    <t>Государственные, субфедеральные, муниципальные ценные бумаги</t>
  </si>
  <si>
    <t>ДС и российские ценные бумаги</t>
  </si>
  <si>
    <t>Российские государственные, субфедеральные, муниципальные и корпоративные облигации</t>
  </si>
  <si>
    <t>III кв. 2022</t>
  </si>
  <si>
    <t>IV кв. 2022</t>
  </si>
  <si>
    <t>I кв. 2022</t>
  </si>
  <si>
    <t>II кв. 2022</t>
  </si>
  <si>
    <t xml:space="preserve">Стоимость активов под управлением УК (трлн руб.) </t>
  </si>
  <si>
    <t>Прочее включает СЧА, в которые инвестируются средства для жилищного обеспечения военннослужащих; капитал и резервы страховщиков; портфели доверительного управления инв. фондами, ПИФ, НПФ; СЧА, в которые инвестированы средства Социального фонда России; СЧА акционерных инвестиционных фондов; ипотечные покрытия.</t>
  </si>
  <si>
    <t xml:space="preserve">Примечание. Данные по ПИФам содержат информацию только по тем фондам, отчетность по которым была сдана в Банк России в полном объеме. </t>
  </si>
  <si>
    <t>Квартальная прибыль (убыток) УК после налогообложения (млрд руб.)</t>
  </si>
  <si>
    <t>Источник: Банк России, данные опросов крупнейших управляющих, данные форм отчетности 0420431 (с 30.06.2023) и и 0409724 (с 31.03.2024).</t>
  </si>
  <si>
    <t>1кв2021</t>
  </si>
  <si>
    <t>2кв2021</t>
  </si>
  <si>
    <t>3кв2021</t>
  </si>
  <si>
    <t>4кв2021</t>
  </si>
  <si>
    <t>2кв2022</t>
  </si>
  <si>
    <t>3кв2022</t>
  </si>
  <si>
    <t>4кв2222</t>
  </si>
  <si>
    <t>1кв2023</t>
  </si>
  <si>
    <t>2кв2023</t>
  </si>
  <si>
    <t>3кв2023</t>
  </si>
  <si>
    <t>4кв2023</t>
  </si>
  <si>
    <t>1кв2024</t>
  </si>
  <si>
    <t>2кв2024</t>
  </si>
  <si>
    <t>III кв. 2024</t>
  </si>
  <si>
    <t>3кв2024</t>
  </si>
  <si>
    <t>Динамика структуры активов Массовых ЗПИФ</t>
  </si>
  <si>
    <t>Динамика структуры активов Небольших ЗПИФ</t>
  </si>
  <si>
    <t>Динамика структуры активов Индивидуальных ЗПИФ</t>
  </si>
  <si>
    <t>Динамика структуры активов Корпоративных ЗПИФ</t>
  </si>
  <si>
    <t>4кв2024</t>
  </si>
  <si>
    <t>IV кв. 2024</t>
  </si>
  <si>
    <t>I кв. 2025</t>
  </si>
  <si>
    <t>Активы ПИФ</t>
  </si>
  <si>
    <t>График П-1-1</t>
  </si>
  <si>
    <t>Распределение ЗПИФ на 31.03.2025</t>
  </si>
  <si>
    <t>График П-1-2</t>
  </si>
  <si>
    <t>1кв2025</t>
  </si>
  <si>
    <t>График П-1-3</t>
  </si>
  <si>
    <t>График П-1-4</t>
  </si>
  <si>
    <t>График П-1-5</t>
  </si>
  <si>
    <t>График П-1-6</t>
  </si>
  <si>
    <t>График П-1-7</t>
  </si>
  <si>
    <t>График П-1-8</t>
  </si>
  <si>
    <t>График П-1-9</t>
  </si>
  <si>
    <t>График П-1-10</t>
  </si>
  <si>
    <t>Доля Индивидуальных ЗПИФ по доминирующим вложениям в совокупном количестве Индивидуальных ЗПИФ на 31.03.2025</t>
  </si>
  <si>
    <t>График П-1-11</t>
  </si>
  <si>
    <t>Доля Корпоративных ЗПИФ по доминирующим вложениям в совокупном количестве Корпоративных ЗПИФ на 31.03.2025</t>
  </si>
  <si>
    <t>активы физлиц (трлн руб.)</t>
  </si>
  <si>
    <t>активы юрлиц (трлн руб.)</t>
  </si>
  <si>
    <r>
      <t xml:space="preserve">Концентрация количества физических лиц </t>
    </r>
    <r>
      <rPr>
        <b/>
        <sz val="10"/>
        <color theme="1"/>
        <rFont val="Calibri"/>
        <family val="2"/>
        <charset val="204"/>
      </rPr>
      <t>−</t>
    </r>
    <r>
      <rPr>
        <b/>
        <sz val="10"/>
        <color theme="1"/>
        <rFont val="Arial"/>
        <family val="2"/>
        <charset val="204"/>
      </rPr>
      <t xml:space="preserve"> резидентов и объема активов в доверительном управлении (%)</t>
    </r>
  </si>
  <si>
    <t>Расходы на персонал</t>
  </si>
  <si>
    <t xml:space="preserve">Прямые операционные расходы </t>
  </si>
  <si>
    <t xml:space="preserve">Общие и административные расходы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</si>
</sst>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(&quot;р.&quot;* #,##0.00_);_(&quot;р.&quot;* \(#,##0.00\);_(&quot;р.&quot;* &quot;-&quot;??_);_(@_)"/>
    <numFmt numFmtId="168" formatCode="_(* #,##0_);_(* \(#,##0\);_(* &quot;-&quot;_);_(@_)"/>
    <numFmt numFmtId="169" formatCode="_(* #,##0.00_);_(* \(#,##0.00\);_(* &quot;-&quot;??_);_(@_)"/>
    <numFmt numFmtId="170" formatCode="0.0"/>
    <numFmt numFmtId="171" formatCode="0.0%"/>
    <numFmt numFmtId="172" formatCode="#,##0.########"/>
    <numFmt numFmtId="173" formatCode="#,##0.000"/>
    <numFmt numFmtId="174" formatCode="_-* #,##0.0\ _₽_-;\-* #,##0.0\ _₽_-;_-* &quot;-&quot;??\ _₽_-;_-@_-"/>
    <numFmt numFmtId="175" formatCode="_-* #,##0\ _₽_-;\-* #,##0\ _₽_-;_-* &quot;-&quot;??\ _₽_-;_-@_-"/>
    <numFmt numFmtId="176" formatCode="_-* #,##0_-;\-* #,##0_-;_-* &quot;-&quot;??_-;_-@_-"/>
    <numFmt numFmtId="177" formatCode="_-* #,##0.0_-;\-* #,##0.0_-;_-* &quot;-&quot;??_-;_-@_-"/>
    <numFmt numFmtId="178" formatCode="0.000"/>
  </numFmts>
  <fonts count="9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9"/>
      <color indexed="12"/>
      <name val="Tahom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8"/>
      <color theme="1"/>
      <name val="Verdana"/>
      <family val="2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0"/>
      <color indexed="8"/>
      <name val="Arial"/>
      <family val="2"/>
      <charset val="204"/>
    </font>
    <font>
      <sz val="9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color rgb="FFFFFFFF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ahoma"/>
      <family val="2"/>
    </font>
    <font>
      <sz val="11"/>
      <color theme="1"/>
      <name val="Times New Roman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color theme="1"/>
      <name val="Tahoma"/>
      <family val="2"/>
    </font>
    <font>
      <sz val="8"/>
      <color rgb="FFFF0000"/>
      <name val="Tahoma"/>
      <family val="2"/>
    </font>
    <font>
      <b/>
      <sz val="8"/>
      <color theme="1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10"/>
      <name val="Helv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6.15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D2E2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AB5253"/>
      </left>
      <right style="thin">
        <color rgb="FFAB5253"/>
      </right>
      <top style="thin">
        <color rgb="FFAB5253"/>
      </top>
      <bottom style="thin">
        <color rgb="FFAB525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4">
    <xf numFmtId="0" fontId="0" fillId="0" borderId="0"/>
    <xf numFmtId="0" fontId="8" fillId="0" borderId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2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1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" fillId="37" borderId="0" applyNumberFormat="0" applyBorder="0" applyAlignment="0" applyProtection="0"/>
    <xf numFmtId="0" fontId="23" fillId="37" borderId="0" applyNumberFormat="0" applyBorder="0" applyAlignment="0" applyProtection="0"/>
    <xf numFmtId="0" fontId="1" fillId="20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24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2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1" fillId="32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13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1" fillId="17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1" fillId="43" borderId="0" applyNumberFormat="0" applyBorder="0" applyAlignment="0" applyProtection="0"/>
    <xf numFmtId="0" fontId="23" fillId="43" borderId="0" applyNumberFormat="0" applyBorder="0" applyAlignment="0" applyProtection="0"/>
    <xf numFmtId="0" fontId="1" fillId="21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25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29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" fillId="33" borderId="0" applyNumberFormat="0" applyBorder="0" applyAlignment="0" applyProtection="0"/>
    <xf numFmtId="0" fontId="23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14" borderId="0" applyNumberFormat="0" applyBorder="0" applyAlignment="0" applyProtection="0"/>
    <xf numFmtId="0" fontId="24" fillId="4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2" fillId="18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2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3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34" borderId="0" applyNumberFormat="0" applyBorder="0" applyAlignment="0" applyProtection="0"/>
    <xf numFmtId="0" fontId="23" fillId="0" borderId="0"/>
    <xf numFmtId="0" fontId="25" fillId="0" borderId="0"/>
    <xf numFmtId="0" fontId="26" fillId="0" borderId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2" fillId="11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15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2" fillId="19" borderId="0" applyNumberFormat="0" applyBorder="0" applyAlignment="0" applyProtection="0"/>
    <xf numFmtId="0" fontId="24" fillId="51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23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27" borderId="0" applyNumberFormat="0" applyBorder="0" applyAlignment="0" applyProtection="0"/>
    <xf numFmtId="0" fontId="24" fillId="47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2" fillId="31" borderId="0" applyNumberFormat="0" applyBorder="0" applyAlignment="0" applyProtection="0"/>
    <xf numFmtId="0" fontId="24" fillId="52" borderId="0" applyNumberFormat="0" applyBorder="0" applyAlignment="0" applyProtection="0"/>
    <xf numFmtId="0" fontId="27" fillId="40" borderId="12" applyNumberFormat="0" applyAlignment="0" applyProtection="0"/>
    <xf numFmtId="0" fontId="27" fillId="40" borderId="12" applyNumberFormat="0" applyAlignment="0" applyProtection="0"/>
    <xf numFmtId="0" fontId="27" fillId="40" borderId="12" applyNumberFormat="0" applyAlignment="0" applyProtection="0"/>
    <xf numFmtId="0" fontId="16" fillId="7" borderId="6" applyNumberFormat="0" applyAlignment="0" applyProtection="0"/>
    <xf numFmtId="0" fontId="27" fillId="40" borderId="12" applyNumberFormat="0" applyAlignment="0" applyProtection="0"/>
    <xf numFmtId="0" fontId="28" fillId="53" borderId="13" applyNumberFormat="0" applyAlignment="0" applyProtection="0"/>
    <xf numFmtId="0" fontId="28" fillId="53" borderId="13" applyNumberFormat="0" applyAlignment="0" applyProtection="0"/>
    <xf numFmtId="0" fontId="28" fillId="53" borderId="13" applyNumberFormat="0" applyAlignment="0" applyProtection="0"/>
    <xf numFmtId="0" fontId="17" fillId="8" borderId="7" applyNumberFormat="0" applyAlignment="0" applyProtection="0"/>
    <xf numFmtId="0" fontId="28" fillId="53" borderId="13" applyNumberFormat="0" applyAlignment="0" applyProtection="0"/>
    <xf numFmtId="0" fontId="29" fillId="53" borderId="12" applyNumberFormat="0" applyAlignment="0" applyProtection="0"/>
    <xf numFmtId="0" fontId="29" fillId="53" borderId="12" applyNumberFormat="0" applyAlignment="0" applyProtection="0"/>
    <xf numFmtId="0" fontId="29" fillId="53" borderId="12" applyNumberFormat="0" applyAlignment="0" applyProtection="0"/>
    <xf numFmtId="0" fontId="18" fillId="8" borderId="6" applyNumberFormat="0" applyAlignment="0" applyProtection="0"/>
    <xf numFmtId="0" fontId="29" fillId="53" borderId="12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7" fontId="8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1" fillId="0" borderId="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2" fillId="0" borderId="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9" fillId="0" borderId="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2" fillId="0" borderId="11" applyNumberFormat="0" applyFill="0" applyAlignment="0" applyProtection="0"/>
    <xf numFmtId="0" fontId="34" fillId="0" borderId="17" applyNumberFormat="0" applyFill="0" applyAlignment="0" applyProtection="0"/>
    <xf numFmtId="0" fontId="35" fillId="54" borderId="18" applyNumberFormat="0" applyAlignment="0" applyProtection="0"/>
    <xf numFmtId="0" fontId="35" fillId="54" borderId="18" applyNumberFormat="0" applyAlignment="0" applyProtection="0"/>
    <xf numFmtId="0" fontId="20" fillId="9" borderId="9" applyNumberFormat="0" applyAlignment="0" applyProtection="0"/>
    <xf numFmtId="0" fontId="35" fillId="54" borderId="18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5" fillId="6" borderId="0" applyNumberFormat="0" applyBorder="0" applyAlignment="0" applyProtection="0"/>
    <xf numFmtId="0" fontId="37" fillId="55" borderId="0" applyNumberFormat="0" applyBorder="0" applyAlignment="0" applyProtection="0"/>
    <xf numFmtId="0" fontId="25" fillId="0" borderId="0"/>
    <xf numFmtId="0" fontId="38" fillId="0" borderId="0"/>
    <xf numFmtId="0" fontId="25" fillId="0" borderId="0"/>
    <xf numFmtId="0" fontId="39" fillId="0" borderId="0"/>
    <xf numFmtId="0" fontId="25" fillId="0" borderId="0">
      <alignment wrapText="1"/>
    </xf>
    <xf numFmtId="0" fontId="40" fillId="0" borderId="0"/>
    <xf numFmtId="0" fontId="25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5" fillId="0" borderId="0"/>
    <xf numFmtId="0" fontId="38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4" fillId="0" borderId="0" applyFill="0" applyProtection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25" fillId="0" borderId="0"/>
    <xf numFmtId="0" fontId="44" fillId="0" borderId="0" applyFill="0" applyProtection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44" fillId="0" borderId="0" applyFill="0" applyProtection="0"/>
    <xf numFmtId="0" fontId="39" fillId="0" borderId="0"/>
    <xf numFmtId="0" fontId="39" fillId="0" borderId="0"/>
    <xf numFmtId="0" fontId="26" fillId="0" borderId="0"/>
    <xf numFmtId="0" fontId="26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4" fillId="5" borderId="0" applyNumberFormat="0" applyBorder="0" applyAlignment="0" applyProtection="0"/>
    <xf numFmtId="0" fontId="46" fillId="36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56" borderId="19" applyNumberFormat="0" applyFont="0" applyAlignment="0" applyProtection="0"/>
    <xf numFmtId="0" fontId="8" fillId="56" borderId="19" applyNumberFormat="0" applyFont="0" applyAlignment="0" applyProtection="0"/>
    <xf numFmtId="0" fontId="23" fillId="10" borderId="10" applyNumberFormat="0" applyFont="0" applyAlignment="0" applyProtection="0"/>
    <xf numFmtId="0" fontId="8" fillId="56" borderId="19" applyNumberFormat="0" applyFont="0" applyAlignment="0" applyProtection="0"/>
    <xf numFmtId="0" fontId="23" fillId="10" borderId="10" applyNumberFormat="0" applyFont="0" applyAlignment="0" applyProtection="0"/>
    <xf numFmtId="0" fontId="1" fillId="10" borderId="10" applyNumberFormat="0" applyFont="0" applyAlignment="0" applyProtection="0"/>
    <xf numFmtId="0" fontId="8" fillId="56" borderId="19" applyNumberFormat="0" applyFont="0" applyAlignment="0" applyProtection="0"/>
    <xf numFmtId="0" fontId="23" fillId="56" borderId="1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9" fillId="0" borderId="8" applyNumberFormat="0" applyFill="0" applyAlignment="0" applyProtection="0"/>
    <xf numFmtId="0" fontId="49" fillId="0" borderId="20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3" fillId="4" borderId="0" applyNumberFormat="0" applyBorder="0" applyAlignment="0" applyProtection="0"/>
    <xf numFmtId="0" fontId="52" fillId="37" borderId="0" applyNumberFormat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0" fontId="57" fillId="0" borderId="0"/>
    <xf numFmtId="0" fontId="58" fillId="0" borderId="0"/>
    <xf numFmtId="9" fontId="5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9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8" fillId="0" borderId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44" fillId="62" borderId="0">
      <alignment horizontal="right" vertical="center"/>
    </xf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52" borderId="0" applyNumberFormat="0" applyBorder="0" applyAlignment="0" applyProtection="0"/>
    <xf numFmtId="0" fontId="70" fillId="40" borderId="12" applyNumberFormat="0" applyAlignment="0" applyProtection="0"/>
    <xf numFmtId="0" fontId="71" fillId="53" borderId="13" applyNumberFormat="0" applyAlignment="0" applyProtection="0"/>
    <xf numFmtId="0" fontId="72" fillId="53" borderId="12" applyNumberFormat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17" applyNumberFormat="0" applyFill="0" applyAlignment="0" applyProtection="0"/>
    <xf numFmtId="0" fontId="77" fillId="54" borderId="18" applyNumberFormat="0" applyAlignment="0" applyProtection="0"/>
    <xf numFmtId="0" fontId="78" fillId="55" borderId="0" applyNumberFormat="0" applyBorder="0" applyAlignment="0" applyProtection="0"/>
    <xf numFmtId="0" fontId="84" fillId="0" borderId="0"/>
    <xf numFmtId="0" fontId="85" fillId="0" borderId="0">
      <alignment horizontal="left"/>
    </xf>
    <xf numFmtId="0" fontId="79" fillId="36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0" borderId="20" applyNumberFormat="0" applyFill="0" applyAlignment="0" applyProtection="0"/>
    <xf numFmtId="0" fontId="67" fillId="0" borderId="0"/>
    <xf numFmtId="0" fontId="8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83" fillId="37" borderId="0" applyNumberFormat="0" applyBorder="0" applyAlignment="0" applyProtection="0"/>
    <xf numFmtId="0" fontId="5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8" fillId="0" borderId="29" applyNumberFormat="0" applyFill="0" applyProtection="0">
      <alignment horizontal="left" vertical="top" wrapText="1"/>
    </xf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</cellStyleXfs>
  <cellXfs count="245">
    <xf numFmtId="0" fontId="0" fillId="0" borderId="0" xfId="0"/>
    <xf numFmtId="0" fontId="6" fillId="57" borderId="1" xfId="0" applyFont="1" applyFill="1" applyBorder="1" applyAlignment="1">
      <alignment horizontal="left" vertical="center" wrapText="1"/>
    </xf>
    <xf numFmtId="14" fontId="53" fillId="3" borderId="1" xfId="0" applyNumberFormat="1" applyFont="1" applyFill="1" applyBorder="1" applyAlignment="1">
      <alignment horizontal="center" vertical="center" wrapText="1" readingOrder="1"/>
    </xf>
    <xf numFmtId="171" fontId="0" fillId="0" borderId="0" xfId="392" applyNumberFormat="1" applyFont="1"/>
    <xf numFmtId="166" fontId="0" fillId="0" borderId="0" xfId="0" applyNumberFormat="1"/>
    <xf numFmtId="0" fontId="0" fillId="0" borderId="1" xfId="0" applyBorder="1"/>
    <xf numFmtId="171" fontId="0" fillId="0" borderId="1" xfId="392" applyNumberFormat="1" applyFont="1" applyBorder="1"/>
    <xf numFmtId="166" fontId="0" fillId="0" borderId="1" xfId="0" applyNumberFormat="1" applyBorder="1"/>
    <xf numFmtId="170" fontId="0" fillId="0" borderId="1" xfId="0" applyNumberFormat="1" applyBorder="1"/>
    <xf numFmtId="170" fontId="0" fillId="0" borderId="0" xfId="0" applyNumberFormat="1"/>
    <xf numFmtId="0" fontId="54" fillId="57" borderId="21" xfId="178" applyFont="1" applyFill="1" applyBorder="1" applyAlignment="1">
      <alignment horizontal="left" vertical="center" wrapText="1"/>
    </xf>
    <xf numFmtId="0" fontId="5" fillId="0" borderId="21" xfId="178" applyFont="1" applyBorder="1" applyAlignment="1">
      <alignment horizontal="left" vertical="center" wrapText="1"/>
    </xf>
    <xf numFmtId="166" fontId="5" fillId="0" borderId="1" xfId="178" applyNumberFormat="1" applyFont="1" applyFill="1" applyBorder="1" applyAlignment="1">
      <alignment horizontal="right" vertical="center" wrapText="1" indent="1"/>
    </xf>
    <xf numFmtId="166" fontId="6" fillId="2" borderId="1" xfId="178" applyNumberFormat="1" applyFont="1" applyFill="1" applyBorder="1" applyAlignment="1">
      <alignment horizontal="right" vertical="center" wrapText="1" indent="1"/>
    </xf>
    <xf numFmtId="0" fontId="5" fillId="0" borderId="1" xfId="178" applyFont="1" applyBorder="1" applyAlignment="1">
      <alignment horizontal="left" vertical="center" wrapText="1"/>
    </xf>
    <xf numFmtId="0" fontId="5" fillId="0" borderId="1" xfId="178" applyFont="1" applyBorder="1" applyAlignment="1">
      <alignment horizontal="center" vertical="center" wrapText="1"/>
    </xf>
    <xf numFmtId="0" fontId="54" fillId="57" borderId="23" xfId="178" applyFont="1" applyFill="1" applyBorder="1" applyAlignment="1">
      <alignment horizontal="left" vertical="center" wrapText="1"/>
    </xf>
    <xf numFmtId="0" fontId="5" fillId="0" borderId="23" xfId="178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5" fillId="58" borderId="23" xfId="178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170" fontId="3" fillId="0" borderId="1" xfId="0" applyNumberFormat="1" applyFont="1" applyBorder="1" applyAlignment="1">
      <alignment wrapText="1"/>
    </xf>
    <xf numFmtId="0" fontId="5" fillId="0" borderId="0" xfId="178" applyFont="1" applyBorder="1" applyAlignment="1">
      <alignment horizontal="left" vertical="center" wrapText="1"/>
    </xf>
    <xf numFmtId="166" fontId="6" fillId="2" borderId="0" xfId="178" applyNumberFormat="1" applyFont="1" applyFill="1" applyBorder="1" applyAlignment="1">
      <alignment horizontal="right" vertical="center" wrapText="1" indent="1"/>
    </xf>
    <xf numFmtId="0" fontId="7" fillId="57" borderId="21" xfId="178" applyFont="1" applyFill="1" applyBorder="1" applyAlignment="1">
      <alignment horizontal="left" vertical="center" wrapText="1"/>
    </xf>
    <xf numFmtId="0" fontId="59" fillId="0" borderId="0" xfId="0" applyFont="1"/>
    <xf numFmtId="0" fontId="60" fillId="0" borderId="0" xfId="0" applyFont="1"/>
    <xf numFmtId="0" fontId="4" fillId="0" borderId="0" xfId="0" applyFont="1"/>
    <xf numFmtId="166" fontId="5" fillId="58" borderId="1" xfId="178" applyNumberFormat="1" applyFont="1" applyFill="1" applyBorder="1" applyAlignment="1">
      <alignment horizontal="right" vertical="center" wrapText="1" indent="1"/>
    </xf>
    <xf numFmtId="166" fontId="6" fillId="58" borderId="1" xfId="178" applyNumberFormat="1" applyFont="1" applyFill="1" applyBorder="1" applyAlignment="1">
      <alignment horizontal="right" vertical="center" wrapText="1" indent="1"/>
    </xf>
    <xf numFmtId="0" fontId="0" fillId="0" borderId="0" xfId="0" applyBorder="1"/>
    <xf numFmtId="4" fontId="0" fillId="0" borderId="1" xfId="0" applyNumberFormat="1" applyBorder="1"/>
    <xf numFmtId="166" fontId="6" fillId="2" borderId="1" xfId="178" applyNumberFormat="1" applyFont="1" applyFill="1" applyBorder="1" applyAlignment="1">
      <alignment horizontal="center" vertical="center" wrapText="1"/>
    </xf>
    <xf numFmtId="166" fontId="5" fillId="2" borderId="1" xfId="178" applyNumberFormat="1" applyFont="1" applyFill="1" applyBorder="1" applyAlignment="1">
      <alignment horizontal="right" vertical="center" wrapText="1" indent="1"/>
    </xf>
    <xf numFmtId="166" fontId="0" fillId="0" borderId="0" xfId="0" applyNumberFormat="1" applyBorder="1"/>
    <xf numFmtId="0" fontId="61" fillId="0" borderId="0" xfId="396"/>
    <xf numFmtId="170" fontId="3" fillId="2" borderId="1" xfId="0" applyNumberFormat="1" applyFont="1" applyFill="1" applyBorder="1" applyAlignment="1">
      <alignment wrapText="1"/>
    </xf>
    <xf numFmtId="10" fontId="0" fillId="0" borderId="1" xfId="392" applyNumberFormat="1" applyFont="1" applyBorder="1"/>
    <xf numFmtId="0" fontId="62" fillId="60" borderId="24" xfId="393" applyFont="1" applyFill="1" applyBorder="1" applyAlignment="1">
      <alignment horizontal="center" vertical="top"/>
    </xf>
    <xf numFmtId="0" fontId="57" fillId="0" borderId="0" xfId="393"/>
    <xf numFmtId="0" fontId="62" fillId="0" borderId="25" xfId="393" applyFont="1" applyBorder="1" applyAlignment="1">
      <alignment vertical="top"/>
    </xf>
    <xf numFmtId="0" fontId="62" fillId="0" borderId="25" xfId="393" applyFont="1" applyBorder="1" applyAlignment="1">
      <alignment vertical="top" wrapText="1"/>
    </xf>
    <xf numFmtId="172" fontId="62" fillId="0" borderId="25" xfId="393" applyNumberFormat="1" applyFont="1" applyBorder="1" applyAlignment="1">
      <alignment vertical="top"/>
    </xf>
    <xf numFmtId="171" fontId="0" fillId="0" borderId="0" xfId="397" applyNumberFormat="1" applyFont="1"/>
    <xf numFmtId="172" fontId="62" fillId="0" borderId="25" xfId="393" applyNumberFormat="1" applyFont="1" applyBorder="1" applyAlignment="1">
      <alignment horizontal="right" vertical="top"/>
    </xf>
    <xf numFmtId="172" fontId="62" fillId="0" borderId="26" xfId="393" applyNumberFormat="1" applyFont="1" applyBorder="1" applyAlignment="1">
      <alignment horizontal="right" vertical="top"/>
    </xf>
    <xf numFmtId="171" fontId="57" fillId="0" borderId="0" xfId="393" applyNumberFormat="1"/>
    <xf numFmtId="0" fontId="63" fillId="0" borderId="25" xfId="393" applyFont="1" applyBorder="1" applyAlignment="1">
      <alignment vertical="top"/>
    </xf>
    <xf numFmtId="3" fontId="62" fillId="0" borderId="25" xfId="393" applyNumberFormat="1" applyFont="1" applyBorder="1" applyAlignment="1">
      <alignment horizontal="right" vertical="top"/>
    </xf>
    <xf numFmtId="0" fontId="62" fillId="0" borderId="26" xfId="393" applyFont="1" applyBorder="1" applyAlignment="1">
      <alignment vertical="top"/>
    </xf>
    <xf numFmtId="3" fontId="62" fillId="0" borderId="26" xfId="393" applyNumberFormat="1" applyFont="1" applyBorder="1" applyAlignment="1">
      <alignment horizontal="right" vertical="top"/>
    </xf>
    <xf numFmtId="172" fontId="57" fillId="0" borderId="0" xfId="393" applyNumberFormat="1"/>
    <xf numFmtId="4" fontId="62" fillId="0" borderId="0" xfId="393" applyNumberFormat="1" applyFont="1"/>
    <xf numFmtId="10" fontId="0" fillId="0" borderId="0" xfId="397" applyNumberFormat="1" applyFont="1"/>
    <xf numFmtId="173" fontId="57" fillId="0" borderId="0" xfId="393" applyNumberFormat="1"/>
    <xf numFmtId="0" fontId="57" fillId="0" borderId="0" xfId="393" applyAlignment="1">
      <alignment horizontal="right"/>
    </xf>
    <xf numFmtId="3" fontId="57" fillId="0" borderId="0" xfId="393" applyNumberFormat="1"/>
    <xf numFmtId="14" fontId="57" fillId="0" borderId="0" xfId="393" applyNumberFormat="1"/>
    <xf numFmtId="0" fontId="57" fillId="0" borderId="1" xfId="393" applyBorder="1"/>
    <xf numFmtId="172" fontId="62" fillId="0" borderId="26" xfId="393" applyNumberFormat="1" applyFont="1" applyBorder="1" applyAlignment="1">
      <alignment vertical="top"/>
    </xf>
    <xf numFmtId="166" fontId="64" fillId="61" borderId="28" xfId="178" applyNumberFormat="1" applyFont="1" applyFill="1" applyBorder="1" applyAlignment="1">
      <alignment horizontal="center" vertical="center" wrapText="1"/>
    </xf>
    <xf numFmtId="166" fontId="65" fillId="2" borderId="28" xfId="178" applyNumberFormat="1" applyFont="1" applyFill="1" applyBorder="1" applyAlignment="1">
      <alignment horizontal="center" vertical="center" wrapText="1"/>
    </xf>
    <xf numFmtId="166" fontId="66" fillId="61" borderId="28" xfId="178" applyNumberFormat="1" applyFont="1" applyFill="1" applyBorder="1" applyAlignment="1">
      <alignment horizontal="center" vertical="center" wrapText="1"/>
    </xf>
    <xf numFmtId="0" fontId="0" fillId="58" borderId="0" xfId="0" applyFill="1"/>
    <xf numFmtId="166" fontId="0" fillId="58" borderId="1" xfId="0" applyNumberFormat="1" applyFill="1" applyBorder="1"/>
    <xf numFmtId="171" fontId="0" fillId="58" borderId="0" xfId="392" applyNumberFormat="1" applyFont="1" applyFill="1"/>
    <xf numFmtId="170" fontId="0" fillId="58" borderId="0" xfId="0" applyNumberFormat="1" applyFill="1"/>
    <xf numFmtId="166" fontId="3" fillId="0" borderId="0" xfId="0" applyNumberFormat="1" applyFont="1" applyBorder="1" applyAlignment="1">
      <alignment wrapText="1"/>
    </xf>
    <xf numFmtId="0" fontId="5" fillId="0" borderId="23" xfId="0" applyFont="1" applyBorder="1" applyAlignment="1">
      <alignment horizontal="left" vertical="center" wrapText="1"/>
    </xf>
    <xf numFmtId="0" fontId="5" fillId="0" borderId="2" xfId="178" applyFont="1" applyBorder="1" applyAlignment="1">
      <alignment horizontal="left" vertical="center" wrapText="1"/>
    </xf>
    <xf numFmtId="1" fontId="0" fillId="0" borderId="0" xfId="0" applyNumberFormat="1"/>
    <xf numFmtId="0" fontId="64" fillId="61" borderId="28" xfId="178" applyFont="1" applyFill="1" applyBorder="1" applyAlignment="1">
      <alignment horizontal="left" vertical="center" wrapText="1"/>
    </xf>
    <xf numFmtId="0" fontId="64" fillId="61" borderId="28" xfId="178" applyFont="1" applyFill="1" applyBorder="1" applyAlignment="1">
      <alignment horizontal="center" vertical="center" wrapText="1"/>
    </xf>
    <xf numFmtId="0" fontId="65" fillId="58" borderId="28" xfId="178" applyFont="1" applyFill="1" applyBorder="1" applyAlignment="1">
      <alignment horizontal="left" vertical="center" wrapText="1"/>
    </xf>
    <xf numFmtId="0" fontId="65" fillId="0" borderId="28" xfId="178" applyFont="1" applyBorder="1" applyAlignment="1">
      <alignment horizontal="center" vertical="center" wrapText="1"/>
    </xf>
    <xf numFmtId="166" fontId="65" fillId="59" borderId="28" xfId="178" applyNumberFormat="1" applyFont="1" applyFill="1" applyBorder="1" applyAlignment="1">
      <alignment horizontal="center" vertical="center" wrapText="1"/>
    </xf>
    <xf numFmtId="0" fontId="65" fillId="0" borderId="28" xfId="178" applyFont="1" applyBorder="1" applyAlignment="1">
      <alignment horizontal="left" vertical="center" wrapText="1"/>
    </xf>
    <xf numFmtId="166" fontId="65" fillId="58" borderId="28" xfId="178" applyNumberFormat="1" applyFont="1" applyFill="1" applyBorder="1" applyAlignment="1">
      <alignment horizontal="center" vertical="center" wrapText="1"/>
    </xf>
    <xf numFmtId="0" fontId="66" fillId="61" borderId="28" xfId="178" applyFont="1" applyFill="1" applyBorder="1" applyAlignment="1">
      <alignment horizontal="left" vertical="center" wrapText="1"/>
    </xf>
    <xf numFmtId="0" fontId="66" fillId="61" borderId="28" xfId="178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166" fontId="5" fillId="63" borderId="1" xfId="178" applyNumberFormat="1" applyFont="1" applyFill="1" applyBorder="1" applyAlignment="1">
      <alignment horizontal="right" vertical="center" wrapText="1" indent="1"/>
    </xf>
    <xf numFmtId="0" fontId="5" fillId="0" borderId="1" xfId="178" applyFont="1" applyFill="1" applyBorder="1" applyAlignment="1">
      <alignment horizontal="left" vertical="center" wrapText="1"/>
    </xf>
    <xf numFmtId="0" fontId="6" fillId="57" borderId="22" xfId="178" applyFont="1" applyFill="1" applyBorder="1" applyAlignment="1">
      <alignment horizontal="left" vertical="center" wrapText="1"/>
    </xf>
    <xf numFmtId="0" fontId="6" fillId="57" borderId="1" xfId="178" applyFont="1" applyFill="1" applyBorder="1" applyAlignment="1">
      <alignment horizontal="center" vertical="center" wrapText="1"/>
    </xf>
    <xf numFmtId="0" fontId="0" fillId="0" borderId="0" xfId="0" applyFill="1" applyBorder="1"/>
    <xf numFmtId="0" fontId="89" fillId="0" borderId="0" xfId="178" applyFont="1" applyFill="1" applyBorder="1" applyAlignment="1">
      <alignment horizontal="left" vertical="center" wrapText="1"/>
    </xf>
    <xf numFmtId="0" fontId="89" fillId="0" borderId="0" xfId="178" applyFont="1" applyFill="1" applyBorder="1" applyAlignment="1">
      <alignment horizontal="center" vertical="center" wrapText="1"/>
    </xf>
    <xf numFmtId="166" fontId="89" fillId="0" borderId="0" xfId="178" applyNumberFormat="1" applyFont="1" applyFill="1" applyBorder="1" applyAlignment="1">
      <alignment horizontal="center" vertical="center" wrapText="1"/>
    </xf>
    <xf numFmtId="0" fontId="90" fillId="0" borderId="0" xfId="178" applyFont="1" applyFill="1" applyBorder="1" applyAlignment="1">
      <alignment horizontal="left" vertical="center" wrapText="1"/>
    </xf>
    <xf numFmtId="0" fontId="90" fillId="0" borderId="0" xfId="178" applyFont="1" applyFill="1" applyBorder="1" applyAlignment="1">
      <alignment horizontal="center" vertical="center" wrapText="1"/>
    </xf>
    <xf numFmtId="166" fontId="90" fillId="0" borderId="0" xfId="178" applyNumberFormat="1" applyFont="1" applyFill="1" applyBorder="1" applyAlignment="1">
      <alignment horizontal="center" vertical="center" wrapText="1"/>
    </xf>
    <xf numFmtId="170" fontId="0" fillId="58" borderId="1" xfId="0" applyNumberFormat="1" applyFill="1" applyBorder="1"/>
    <xf numFmtId="0" fontId="0" fillId="58" borderId="1" xfId="0" applyFill="1" applyBorder="1"/>
    <xf numFmtId="0" fontId="0" fillId="0" borderId="27" xfId="0" applyFill="1" applyBorder="1"/>
    <xf numFmtId="0" fontId="0" fillId="58" borderId="27" xfId="0" applyFill="1" applyBorder="1"/>
    <xf numFmtId="0" fontId="6" fillId="57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2" fillId="0" borderId="0" xfId="391"/>
    <xf numFmtId="174" fontId="0" fillId="0" borderId="0" xfId="456" applyNumberFormat="1" applyFont="1"/>
    <xf numFmtId="0" fontId="42" fillId="58" borderId="0" xfId="391" applyFill="1"/>
    <xf numFmtId="0" fontId="42" fillId="64" borderId="0" xfId="391" applyFill="1"/>
    <xf numFmtId="170" fontId="42" fillId="0" borderId="0" xfId="391" applyNumberFormat="1"/>
    <xf numFmtId="9" fontId="0" fillId="0" borderId="0" xfId="388" applyFont="1"/>
    <xf numFmtId="14" fontId="42" fillId="58" borderId="0" xfId="391" applyNumberFormat="1" applyFill="1"/>
    <xf numFmtId="9" fontId="0" fillId="58" borderId="0" xfId="388" applyFont="1" applyFill="1"/>
    <xf numFmtId="0" fontId="42" fillId="0" borderId="0" xfId="391" applyFill="1"/>
    <xf numFmtId="170" fontId="42" fillId="0" borderId="0" xfId="391" applyNumberFormat="1" applyFill="1"/>
    <xf numFmtId="9" fontId="0" fillId="0" borderId="0" xfId="388" applyFont="1" applyFill="1"/>
    <xf numFmtId="170" fontId="42" fillId="58" borderId="0" xfId="391" applyNumberFormat="1" applyFill="1"/>
    <xf numFmtId="174" fontId="0" fillId="58" borderId="0" xfId="456" applyNumberFormat="1" applyFont="1" applyFill="1"/>
    <xf numFmtId="14" fontId="42" fillId="0" borderId="0" xfId="391" applyNumberFormat="1"/>
    <xf numFmtId="4" fontId="42" fillId="0" borderId="0" xfId="391" applyNumberFormat="1"/>
    <xf numFmtId="166" fontId="42" fillId="0" borderId="0" xfId="391" applyNumberFormat="1"/>
    <xf numFmtId="171" fontId="0" fillId="0" borderId="0" xfId="388" applyNumberFormat="1" applyFont="1"/>
    <xf numFmtId="171" fontId="42" fillId="0" borderId="0" xfId="391" applyNumberFormat="1"/>
    <xf numFmtId="0" fontId="42" fillId="0" borderId="0" xfId="391" applyNumberFormat="1"/>
    <xf numFmtId="10" fontId="42" fillId="0" borderId="0" xfId="391" applyNumberFormat="1"/>
    <xf numFmtId="9" fontId="42" fillId="0" borderId="0" xfId="391" applyNumberFormat="1"/>
    <xf numFmtId="1" fontId="0" fillId="0" borderId="0" xfId="0" applyNumberFormat="1" applyFill="1"/>
    <xf numFmtId="0" fontId="92" fillId="0" borderId="0" xfId="463" applyFont="1"/>
    <xf numFmtId="0" fontId="48" fillId="0" borderId="0" xfId="0" applyFont="1"/>
    <xf numFmtId="0" fontId="92" fillId="0" borderId="0" xfId="0" applyFont="1"/>
    <xf numFmtId="0" fontId="48" fillId="0" borderId="1" xfId="0" applyFont="1" applyBorder="1"/>
    <xf numFmtId="0" fontId="92" fillId="0" borderId="1" xfId="0" applyFont="1" applyBorder="1" applyAlignment="1">
      <alignment horizontal="center"/>
    </xf>
    <xf numFmtId="170" fontId="48" fillId="0" borderId="1" xfId="0" applyNumberFormat="1" applyFont="1" applyBorder="1" applyAlignment="1">
      <alignment wrapText="1"/>
    </xf>
    <xf numFmtId="170" fontId="48" fillId="0" borderId="1" xfId="0" applyNumberFormat="1" applyFont="1" applyFill="1" applyBorder="1"/>
    <xf numFmtId="1" fontId="48" fillId="0" borderId="1" xfId="0" applyNumberFormat="1" applyFont="1" applyFill="1" applyBorder="1"/>
    <xf numFmtId="170" fontId="48" fillId="0" borderId="1" xfId="0" applyNumberFormat="1" applyFont="1" applyBorder="1"/>
    <xf numFmtId="1" fontId="48" fillId="0" borderId="1" xfId="0" applyNumberFormat="1" applyFont="1" applyBorder="1"/>
    <xf numFmtId="2" fontId="0" fillId="0" borderId="0" xfId="0" applyNumberFormat="1"/>
    <xf numFmtId="0" fontId="92" fillId="0" borderId="1" xfId="0" applyFont="1" applyBorder="1"/>
    <xf numFmtId="0" fontId="2" fillId="0" borderId="0" xfId="0" applyFont="1"/>
    <xf numFmtId="17" fontId="48" fillId="0" borderId="1" xfId="0" applyNumberFormat="1" applyFont="1" applyBorder="1" applyAlignment="1">
      <alignment horizontal="left"/>
    </xf>
    <xf numFmtId="17" fontId="48" fillId="0" borderId="1" xfId="0" applyNumberFormat="1" applyFont="1" applyFill="1" applyBorder="1" applyAlignment="1">
      <alignment horizontal="left"/>
    </xf>
    <xf numFmtId="166" fontId="48" fillId="0" borderId="1" xfId="392" applyNumberFormat="1" applyFont="1" applyFill="1" applyBorder="1" applyAlignment="1">
      <alignment horizontal="right"/>
    </xf>
    <xf numFmtId="1" fontId="48" fillId="0" borderId="1" xfId="392" applyNumberFormat="1" applyFont="1" applyFill="1" applyBorder="1" applyAlignment="1">
      <alignment horizontal="right"/>
    </xf>
    <xf numFmtId="0" fontId="91" fillId="0" borderId="0" xfId="0" applyFont="1" applyAlignment="1">
      <alignment horizontal="left"/>
    </xf>
    <xf numFmtId="0" fontId="91" fillId="0" borderId="0" xfId="0" applyFont="1"/>
    <xf numFmtId="3" fontId="0" fillId="0" borderId="0" xfId="0" applyNumberFormat="1"/>
    <xf numFmtId="0" fontId="48" fillId="0" borderId="1" xfId="0" applyFont="1" applyFill="1" applyBorder="1" applyAlignment="1">
      <alignment horizontal="left"/>
    </xf>
    <xf numFmtId="0" fontId="92" fillId="0" borderId="1" xfId="0" applyFont="1" applyFill="1" applyBorder="1" applyAlignment="1">
      <alignment horizontal="left"/>
    </xf>
    <xf numFmtId="166" fontId="92" fillId="0" borderId="1" xfId="392" applyNumberFormat="1" applyFont="1" applyFill="1" applyBorder="1" applyAlignment="1">
      <alignment horizontal="right"/>
    </xf>
    <xf numFmtId="171" fontId="91" fillId="0" borderId="0" xfId="0" applyNumberFormat="1" applyFont="1"/>
    <xf numFmtId="0" fontId="48" fillId="57" borderId="1" xfId="0" applyFont="1" applyFill="1" applyBorder="1" applyAlignment="1">
      <alignment horizontal="left"/>
    </xf>
    <xf numFmtId="3" fontId="48" fillId="57" borderId="1" xfId="0" applyNumberFormat="1" applyFont="1" applyFill="1" applyBorder="1"/>
    <xf numFmtId="3" fontId="92" fillId="57" borderId="1" xfId="0" applyNumberFormat="1" applyFont="1" applyFill="1" applyBorder="1"/>
    <xf numFmtId="0" fontId="92" fillId="0" borderId="0" xfId="0" applyFont="1" applyAlignment="1"/>
    <xf numFmtId="0" fontId="48" fillId="0" borderId="0" xfId="0" applyFont="1" applyFill="1"/>
    <xf numFmtId="0" fontId="48" fillId="0" borderId="1" xfId="0" applyFont="1" applyFill="1" applyBorder="1"/>
    <xf numFmtId="0" fontId="92" fillId="0" borderId="2" xfId="0" applyFont="1" applyFill="1" applyBorder="1"/>
    <xf numFmtId="0" fontId="92" fillId="0" borderId="30" xfId="0" applyFont="1" applyFill="1" applyBorder="1"/>
    <xf numFmtId="0" fontId="0" fillId="0" borderId="0" xfId="0" applyFont="1" applyFill="1"/>
    <xf numFmtId="0" fontId="92" fillId="0" borderId="1" xfId="0" applyFont="1" applyFill="1" applyBorder="1"/>
    <xf numFmtId="0" fontId="48" fillId="0" borderId="1" xfId="0" applyFont="1" applyFill="1" applyBorder="1" applyAlignment="1">
      <alignment wrapText="1"/>
    </xf>
    <xf numFmtId="1" fontId="48" fillId="0" borderId="1" xfId="392" applyNumberFormat="1" applyFont="1" applyFill="1" applyBorder="1"/>
    <xf numFmtId="170" fontId="48" fillId="0" borderId="0" xfId="0" applyNumberFormat="1" applyFont="1"/>
    <xf numFmtId="170" fontId="48" fillId="0" borderId="0" xfId="0" applyNumberFormat="1" applyFont="1" applyFill="1"/>
    <xf numFmtId="1" fontId="48" fillId="0" borderId="0" xfId="0" applyNumberFormat="1" applyFont="1" applyFill="1"/>
    <xf numFmtId="1" fontId="48" fillId="0" borderId="0" xfId="0" applyNumberFormat="1" applyFont="1"/>
    <xf numFmtId="166" fontId="48" fillId="0" borderId="0" xfId="0" applyNumberFormat="1" applyFont="1" applyBorder="1"/>
    <xf numFmtId="170" fontId="92" fillId="0" borderId="1" xfId="0" applyNumberFormat="1" applyFont="1" applyBorder="1"/>
    <xf numFmtId="0" fontId="48" fillId="0" borderId="0" xfId="0" applyFont="1" applyFill="1" applyBorder="1"/>
    <xf numFmtId="0" fontId="25" fillId="0" borderId="0" xfId="0" applyFont="1" applyFill="1"/>
    <xf numFmtId="0" fontId="25" fillId="0" borderId="0" xfId="0" applyFont="1" applyFill="1" applyBorder="1"/>
    <xf numFmtId="0" fontId="48" fillId="65" borderId="0" xfId="0" applyFont="1" applyFill="1"/>
    <xf numFmtId="9" fontId="48" fillId="0" borderId="0" xfId="392" applyFont="1"/>
    <xf numFmtId="0" fontId="92" fillId="0" borderId="0" xfId="0" applyFont="1" applyFill="1" applyBorder="1"/>
    <xf numFmtId="0" fontId="92" fillId="0" borderId="0" xfId="0" applyFont="1" applyFill="1"/>
    <xf numFmtId="0" fontId="25" fillId="0" borderId="1" xfId="0" applyFont="1" applyFill="1" applyBorder="1"/>
    <xf numFmtId="170" fontId="25" fillId="0" borderId="1" xfId="0" applyNumberFormat="1" applyFont="1" applyFill="1" applyBorder="1"/>
    <xf numFmtId="0" fontId="93" fillId="0" borderId="0" xfId="0" applyFont="1" applyFill="1"/>
    <xf numFmtId="0" fontId="93" fillId="0" borderId="1" xfId="0" applyFont="1" applyFill="1" applyBorder="1"/>
    <xf numFmtId="175" fontId="48" fillId="0" borderId="1" xfId="457" applyNumberFormat="1" applyFont="1" applyBorder="1"/>
    <xf numFmtId="0" fontId="48" fillId="0" borderId="0" xfId="0" applyNumberFormat="1" applyFont="1"/>
    <xf numFmtId="0" fontId="48" fillId="0" borderId="0" xfId="393" applyFont="1" applyFill="1"/>
    <xf numFmtId="0" fontId="48" fillId="0" borderId="0" xfId="393" applyFont="1" applyFill="1" applyAlignment="1">
      <alignment wrapText="1"/>
    </xf>
    <xf numFmtId="0" fontId="92" fillId="0" borderId="0" xfId="393" applyFont="1" applyFill="1"/>
    <xf numFmtId="0" fontId="48" fillId="0" borderId="0" xfId="391" applyFont="1"/>
    <xf numFmtId="176" fontId="48" fillId="0" borderId="0" xfId="459" applyNumberFormat="1" applyFont="1"/>
    <xf numFmtId="176" fontId="48" fillId="0" borderId="0" xfId="391" applyNumberFormat="1" applyFont="1"/>
    <xf numFmtId="0" fontId="48" fillId="0" borderId="0" xfId="391" applyFont="1" applyFill="1"/>
    <xf numFmtId="0" fontId="92" fillId="0" borderId="0" xfId="391" applyFont="1"/>
    <xf numFmtId="0" fontId="48" fillId="0" borderId="1" xfId="391" applyFont="1" applyBorder="1"/>
    <xf numFmtId="0" fontId="92" fillId="0" borderId="1" xfId="459" applyNumberFormat="1" applyFont="1" applyBorder="1"/>
    <xf numFmtId="176" fontId="92" fillId="0" borderId="1" xfId="459" applyNumberFormat="1" applyFont="1" applyBorder="1"/>
    <xf numFmtId="177" fontId="48" fillId="0" borderId="0" xfId="459" applyNumberFormat="1" applyFont="1"/>
    <xf numFmtId="177" fontId="48" fillId="0" borderId="0" xfId="459" applyNumberFormat="1" applyFont="1" applyFill="1"/>
    <xf numFmtId="0" fontId="92" fillId="0" borderId="1" xfId="391" applyFont="1" applyBorder="1" applyAlignment="1">
      <alignment horizontal="right"/>
    </xf>
    <xf numFmtId="176" fontId="48" fillId="0" borderId="0" xfId="391" applyNumberFormat="1" applyFont="1" applyFill="1"/>
    <xf numFmtId="9" fontId="48" fillId="0" borderId="0" xfId="388" applyNumberFormat="1" applyFont="1" applyFill="1"/>
    <xf numFmtId="9" fontId="48" fillId="0" borderId="0" xfId="388" applyFont="1" applyFill="1"/>
    <xf numFmtId="43" fontId="48" fillId="0" borderId="0" xfId="391" applyNumberFormat="1" applyFont="1"/>
    <xf numFmtId="0" fontId="92" fillId="0" borderId="1" xfId="391" applyFont="1" applyBorder="1"/>
    <xf numFmtId="0" fontId="94" fillId="0" borderId="0" xfId="391" applyFont="1"/>
    <xf numFmtId="171" fontId="48" fillId="0" borderId="0" xfId="388" applyNumberFormat="1" applyFont="1" applyFill="1"/>
    <xf numFmtId="171" fontId="48" fillId="0" borderId="0" xfId="388" applyNumberFormat="1" applyFont="1"/>
    <xf numFmtId="171" fontId="48" fillId="0" borderId="0" xfId="391" applyNumberFormat="1" applyFont="1"/>
    <xf numFmtId="14" fontId="48" fillId="0" borderId="0" xfId="391" applyNumberFormat="1" applyFont="1" applyFill="1"/>
    <xf numFmtId="176" fontId="48" fillId="0" borderId="0" xfId="459" applyNumberFormat="1" applyFont="1" applyFill="1"/>
    <xf numFmtId="0" fontId="94" fillId="0" borderId="0" xfId="391" applyFont="1" applyFill="1"/>
    <xf numFmtId="0" fontId="48" fillId="0" borderId="1" xfId="391" applyFont="1" applyFill="1" applyBorder="1"/>
    <xf numFmtId="0" fontId="92" fillId="0" borderId="1" xfId="391" applyFont="1" applyFill="1" applyBorder="1" applyAlignment="1">
      <alignment horizontal="right"/>
    </xf>
    <xf numFmtId="171" fontId="48" fillId="0" borderId="1" xfId="388" applyNumberFormat="1" applyFont="1" applyFill="1" applyBorder="1"/>
    <xf numFmtId="14" fontId="48" fillId="0" borderId="1" xfId="391" applyNumberFormat="1" applyFont="1" applyFill="1" applyBorder="1"/>
    <xf numFmtId="0" fontId="48" fillId="0" borderId="1" xfId="393" applyFont="1" applyFill="1" applyBorder="1" applyAlignment="1">
      <alignment wrapText="1"/>
    </xf>
    <xf numFmtId="0" fontId="92" fillId="0" borderId="1" xfId="0" applyFont="1" applyBorder="1" applyAlignment="1">
      <alignment horizontal="left"/>
    </xf>
    <xf numFmtId="170" fontId="92" fillId="0" borderId="1" xfId="0" applyNumberFormat="1" applyFont="1" applyFill="1" applyBorder="1"/>
    <xf numFmtId="1" fontId="48" fillId="0" borderId="1" xfId="392" applyNumberFormat="1" applyFont="1" applyBorder="1"/>
    <xf numFmtId="176" fontId="92" fillId="0" borderId="1" xfId="459" applyNumberFormat="1" applyFont="1" applyBorder="1" applyAlignment="1">
      <alignment horizontal="center"/>
    </xf>
    <xf numFmtId="0" fontId="48" fillId="0" borderId="1" xfId="391" applyFont="1" applyBorder="1" applyAlignment="1">
      <alignment horizontal="left"/>
    </xf>
    <xf numFmtId="0" fontId="92" fillId="0" borderId="1" xfId="391" applyFont="1" applyBorder="1" applyAlignment="1">
      <alignment horizontal="center"/>
    </xf>
    <xf numFmtId="2" fontId="48" fillId="0" borderId="1" xfId="391" applyNumberFormat="1" applyFont="1" applyBorder="1"/>
    <xf numFmtId="1" fontId="48" fillId="0" borderId="1" xfId="391" applyNumberFormat="1" applyFont="1" applyBorder="1"/>
    <xf numFmtId="1" fontId="48" fillId="0" borderId="1" xfId="391" applyNumberFormat="1" applyFont="1" applyFill="1" applyBorder="1"/>
    <xf numFmtId="2" fontId="44" fillId="0" borderId="1" xfId="391" applyNumberFormat="1" applyFont="1" applyBorder="1"/>
    <xf numFmtId="1" fontId="48" fillId="0" borderId="1" xfId="388" applyNumberFormat="1" applyFont="1" applyFill="1" applyBorder="1"/>
    <xf numFmtId="164" fontId="48" fillId="0" borderId="0" xfId="0" applyNumberFormat="1" applyFont="1"/>
    <xf numFmtId="175" fontId="48" fillId="0" borderId="0" xfId="0" applyNumberFormat="1" applyFont="1"/>
    <xf numFmtId="1" fontId="48" fillId="0" borderId="1" xfId="0" applyNumberFormat="1" applyFont="1" applyBorder="1" applyAlignment="1">
      <alignment wrapText="1"/>
    </xf>
    <xf numFmtId="164" fontId="48" fillId="0" borderId="0" xfId="457" applyFont="1"/>
    <xf numFmtId="1" fontId="48" fillId="0" borderId="1" xfId="0" applyNumberFormat="1" applyFont="1" applyFill="1" applyBorder="1" applyAlignment="1">
      <alignment wrapText="1"/>
    </xf>
    <xf numFmtId="3" fontId="48" fillId="0" borderId="1" xfId="457" applyNumberFormat="1" applyFont="1" applyFill="1" applyBorder="1" applyAlignment="1">
      <alignment horizontal="right"/>
    </xf>
    <xf numFmtId="166" fontId="95" fillId="0" borderId="0" xfId="0" applyNumberFormat="1" applyFont="1" applyBorder="1"/>
    <xf numFmtId="0" fontId="48" fillId="0" borderId="0" xfId="391" applyFont="1" applyBorder="1"/>
    <xf numFmtId="0" fontId="48" fillId="0" borderId="0" xfId="391" applyFont="1" applyFill="1" applyBorder="1"/>
    <xf numFmtId="1" fontId="48" fillId="0" borderId="1" xfId="388" applyNumberFormat="1" applyFont="1" applyBorder="1"/>
    <xf numFmtId="0" fontId="92" fillId="0" borderId="1" xfId="0" applyFont="1" applyFill="1" applyBorder="1" applyAlignment="1">
      <alignment horizontal="right"/>
    </xf>
    <xf numFmtId="0" fontId="92" fillId="0" borderId="31" xfId="0" applyFont="1" applyFill="1" applyBorder="1" applyAlignment="1">
      <alignment horizontal="right"/>
    </xf>
    <xf numFmtId="170" fontId="48" fillId="0" borderId="1" xfId="459" applyNumberFormat="1" applyFont="1" applyBorder="1"/>
    <xf numFmtId="2" fontId="92" fillId="0" borderId="0" xfId="0" applyNumberFormat="1" applyFont="1"/>
    <xf numFmtId="170" fontId="92" fillId="0" borderId="0" xfId="0" applyNumberFormat="1" applyFont="1"/>
    <xf numFmtId="3" fontId="48" fillId="0" borderId="1" xfId="393" applyNumberFormat="1" applyFont="1" applyFill="1" applyBorder="1"/>
    <xf numFmtId="166" fontId="48" fillId="0" borderId="1" xfId="393" applyNumberFormat="1" applyFont="1" applyFill="1" applyBorder="1"/>
    <xf numFmtId="3" fontId="48" fillId="0" borderId="1" xfId="0" applyNumberFormat="1" applyFont="1" applyBorder="1"/>
    <xf numFmtId="166" fontId="48" fillId="0" borderId="1" xfId="0" applyNumberFormat="1" applyFont="1" applyBorder="1"/>
    <xf numFmtId="3" fontId="0" fillId="0" borderId="1" xfId="0" applyNumberFormat="1" applyBorder="1"/>
    <xf numFmtId="178" fontId="48" fillId="0" borderId="1" xfId="459" applyNumberFormat="1" applyFont="1" applyBorder="1"/>
    <xf numFmtId="9" fontId="48" fillId="0" borderId="0" xfId="392" applyFont="1" applyFill="1"/>
    <xf numFmtId="9" fontId="48" fillId="0" borderId="0" xfId="391" applyNumberFormat="1" applyFont="1"/>
    <xf numFmtId="9" fontId="48" fillId="0" borderId="0" xfId="391" applyNumberFormat="1" applyFont="1" applyFill="1"/>
    <xf numFmtId="1" fontId="48" fillId="0" borderId="0" xfId="391" applyNumberFormat="1" applyFont="1" applyFill="1"/>
    <xf numFmtId="0" fontId="92" fillId="0" borderId="1" xfId="0" applyFont="1" applyBorder="1" applyAlignment="1">
      <alignment horizontal="right"/>
    </xf>
  </cellXfs>
  <cellStyles count="464">
    <cellStyle name="20% - Акцент1 2" xfId="2"/>
    <cellStyle name="20% - Акцент1 2 2" xfId="400"/>
    <cellStyle name="20% - Акцент1 3" xfId="3"/>
    <cellStyle name="20% - Акцент1 3 2" xfId="4"/>
    <cellStyle name="20% - Акцент1 4" xfId="5"/>
    <cellStyle name="20% - Акцент1 5" xfId="6"/>
    <cellStyle name="20% - Акцент2 2" xfId="7"/>
    <cellStyle name="20% - Акцент2 2 2" xfId="401"/>
    <cellStyle name="20% - Акцент2 3" xfId="8"/>
    <cellStyle name="20% - Акцент2 3 2" xfId="9"/>
    <cellStyle name="20% - Акцент2 4" xfId="10"/>
    <cellStyle name="20% - Акцент2 5" xfId="11"/>
    <cellStyle name="20% - Акцент3 2" xfId="12"/>
    <cellStyle name="20% - Акцент3 2 2" xfId="402"/>
    <cellStyle name="20% - Акцент3 3" xfId="13"/>
    <cellStyle name="20% - Акцент3 3 2" xfId="14"/>
    <cellStyle name="20% - Акцент3 4" xfId="15"/>
    <cellStyle name="20% - Акцент3 5" xfId="16"/>
    <cellStyle name="20% - Акцент4 2" xfId="17"/>
    <cellStyle name="20% - Акцент4 2 2" xfId="403"/>
    <cellStyle name="20% - Акцент4 3" xfId="18"/>
    <cellStyle name="20% - Акцент4 3 2" xfId="19"/>
    <cellStyle name="20% - Акцент4 4" xfId="20"/>
    <cellStyle name="20% - Акцент4 5" xfId="21"/>
    <cellStyle name="20% - Акцент5 2" xfId="22"/>
    <cellStyle name="20% - Акцент5 2 2" xfId="404"/>
    <cellStyle name="20% - Акцент5 3" xfId="23"/>
    <cellStyle name="20% - Акцент5 3 2" xfId="24"/>
    <cellStyle name="20% - Акцент5 4" xfId="25"/>
    <cellStyle name="20% - Акцент6 2" xfId="26"/>
    <cellStyle name="20% - Акцент6 2 2" xfId="405"/>
    <cellStyle name="20% - Акцент6 3" xfId="27"/>
    <cellStyle name="20% - Акцент6 3 2" xfId="28"/>
    <cellStyle name="20% - Акцент6 4" xfId="29"/>
    <cellStyle name="40% - Акцент1 2" xfId="30"/>
    <cellStyle name="40% - Акцент1 2 2" xfId="406"/>
    <cellStyle name="40% - Акцент1 3" xfId="31"/>
    <cellStyle name="40% - Акцент1 3 2" xfId="32"/>
    <cellStyle name="40% - Акцент1 4" xfId="33"/>
    <cellStyle name="40% - Акцент2 2" xfId="34"/>
    <cellStyle name="40% - Акцент2 2 2" xfId="407"/>
    <cellStyle name="40% - Акцент2 3" xfId="35"/>
    <cellStyle name="40% - Акцент2 3 2" xfId="36"/>
    <cellStyle name="40% - Акцент2 4" xfId="37"/>
    <cellStyle name="40% - Акцент3 2" xfId="38"/>
    <cellStyle name="40% - Акцент3 2 2" xfId="408"/>
    <cellStyle name="40% - Акцент3 3" xfId="39"/>
    <cellStyle name="40% - Акцент3 3 2" xfId="40"/>
    <cellStyle name="40% - Акцент3 4" xfId="41"/>
    <cellStyle name="40% - Акцент3 5" xfId="42"/>
    <cellStyle name="40% - Акцент4 2" xfId="43"/>
    <cellStyle name="40% - Акцент4 2 2" xfId="409"/>
    <cellStyle name="40% - Акцент4 3" xfId="44"/>
    <cellStyle name="40% - Акцент4 3 2" xfId="45"/>
    <cellStyle name="40% - Акцент4 4" xfId="46"/>
    <cellStyle name="40% - Акцент5 2" xfId="47"/>
    <cellStyle name="40% - Акцент5 2 2" xfId="410"/>
    <cellStyle name="40% - Акцент5 3" xfId="48"/>
    <cellStyle name="40% - Акцент5 3 2" xfId="49"/>
    <cellStyle name="40% - Акцент5 4" xfId="50"/>
    <cellStyle name="40% - Акцент6 2" xfId="51"/>
    <cellStyle name="40% - Акцент6 2 2" xfId="411"/>
    <cellStyle name="40% - Акцент6 3" xfId="52"/>
    <cellStyle name="40% - Акцент6 3 2" xfId="53"/>
    <cellStyle name="40% - Акцент6 4" xfId="54"/>
    <cellStyle name="60% - Акцент1 2" xfId="55"/>
    <cellStyle name="60% - Акцент1 2 2" xfId="412"/>
    <cellStyle name="60% - Акцент1 3" xfId="56"/>
    <cellStyle name="60% - Акцент1 3 2" xfId="57"/>
    <cellStyle name="60% - Акцент1 4" xfId="58"/>
    <cellStyle name="60% - Акцент2 2" xfId="59"/>
    <cellStyle name="60% - Акцент2 2 2" xfId="413"/>
    <cellStyle name="60% - Акцент2 3" xfId="60"/>
    <cellStyle name="60% - Акцент2 3 2" xfId="61"/>
    <cellStyle name="60% - Акцент2 4" xfId="62"/>
    <cellStyle name="60% - Акцент3 2" xfId="63"/>
    <cellStyle name="60% - Акцент3 2 2" xfId="414"/>
    <cellStyle name="60% - Акцент3 3" xfId="64"/>
    <cellStyle name="60% - Акцент3 3 2" xfId="65"/>
    <cellStyle name="60% - Акцент3 4" xfId="66"/>
    <cellStyle name="60% - Акцент3 5" xfId="67"/>
    <cellStyle name="60% - Акцент4 2" xfId="68"/>
    <cellStyle name="60% - Акцент4 2 2" xfId="415"/>
    <cellStyle name="60% - Акцент4 3" xfId="69"/>
    <cellStyle name="60% - Акцент4 3 2" xfId="70"/>
    <cellStyle name="60% - Акцент4 4" xfId="71"/>
    <cellStyle name="60% - Акцент4 5" xfId="72"/>
    <cellStyle name="60% - Акцент5 2" xfId="73"/>
    <cellStyle name="60% - Акцент5 2 2" xfId="416"/>
    <cellStyle name="60% - Акцент5 3" xfId="74"/>
    <cellStyle name="60% - Акцент5 3 2" xfId="75"/>
    <cellStyle name="60% - Акцент5 4" xfId="76"/>
    <cellStyle name="60% - Акцент6 2" xfId="77"/>
    <cellStyle name="60% - Акцент6 2 2" xfId="417"/>
    <cellStyle name="60% - Акцент6 3" xfId="78"/>
    <cellStyle name="60% - Акцент6 3 2" xfId="79"/>
    <cellStyle name="60% - Акцент6 4" xfId="80"/>
    <cellStyle name="60% - Акцент6 5" xfId="81"/>
    <cellStyle name="Excel Built-in Normal" xfId="82"/>
    <cellStyle name="m49048872" xfId="455"/>
    <cellStyle name="Normal 13 2" xfId="463"/>
    <cellStyle name="Normal_Claims" xfId="83"/>
    <cellStyle name="S5" xfId="418"/>
    <cellStyle name="TableStyleLight1" xfId="84"/>
    <cellStyle name="Акцент1 2" xfId="85"/>
    <cellStyle name="Акцент1 2 2" xfId="419"/>
    <cellStyle name="Акцент1 3" xfId="86"/>
    <cellStyle name="Акцент1 3 2" xfId="87"/>
    <cellStyle name="Акцент1 4" xfId="88"/>
    <cellStyle name="Акцент2 2" xfId="89"/>
    <cellStyle name="Акцент2 2 2" xfId="420"/>
    <cellStyle name="Акцент2 3" xfId="90"/>
    <cellStyle name="Акцент2 3 2" xfId="91"/>
    <cellStyle name="Акцент2 4" xfId="92"/>
    <cellStyle name="Акцент3 2" xfId="93"/>
    <cellStyle name="Акцент3 2 2" xfId="421"/>
    <cellStyle name="Акцент3 3" xfId="94"/>
    <cellStyle name="Акцент3 3 2" xfId="95"/>
    <cellStyle name="Акцент3 4" xfId="96"/>
    <cellStyle name="Акцент4 2" xfId="97"/>
    <cellStyle name="Акцент4 2 2" xfId="422"/>
    <cellStyle name="Акцент4 3" xfId="98"/>
    <cellStyle name="Акцент4 3 2" xfId="99"/>
    <cellStyle name="Акцент4 4" xfId="100"/>
    <cellStyle name="Акцент5 2" xfId="101"/>
    <cellStyle name="Акцент5 2 2" xfId="423"/>
    <cellStyle name="Акцент5 3" xfId="102"/>
    <cellStyle name="Акцент5 3 2" xfId="103"/>
    <cellStyle name="Акцент5 4" xfId="104"/>
    <cellStyle name="Акцент6 2" xfId="105"/>
    <cellStyle name="Акцент6 2 2" xfId="424"/>
    <cellStyle name="Акцент6 3" xfId="106"/>
    <cellStyle name="Акцент6 3 2" xfId="107"/>
    <cellStyle name="Акцент6 4" xfId="108"/>
    <cellStyle name="Ввод  2" xfId="109"/>
    <cellStyle name="Ввод  2 2" xfId="110"/>
    <cellStyle name="Ввод  2 3" xfId="425"/>
    <cellStyle name="Ввод  3" xfId="111"/>
    <cellStyle name="Ввод  3 2" xfId="112"/>
    <cellStyle name="Ввод  4" xfId="113"/>
    <cellStyle name="Вывод 2" xfId="114"/>
    <cellStyle name="Вывод 2 2" xfId="115"/>
    <cellStyle name="Вывод 2 3" xfId="426"/>
    <cellStyle name="Вывод 3" xfId="116"/>
    <cellStyle name="Вывод 3 2" xfId="117"/>
    <cellStyle name="Вывод 4" xfId="118"/>
    <cellStyle name="Вычисление 2" xfId="119"/>
    <cellStyle name="Вычисление 2 2" xfId="120"/>
    <cellStyle name="Вычисление 2 3" xfId="427"/>
    <cellStyle name="Вычисление 3" xfId="121"/>
    <cellStyle name="Вычисление 3 2" xfId="122"/>
    <cellStyle name="Вычисление 4" xfId="123"/>
    <cellStyle name="Гиперссылка" xfId="396" builtinId="8"/>
    <cellStyle name="Гиперссылка 2" xfId="124"/>
    <cellStyle name="Денежный 2" xfId="125"/>
    <cellStyle name="Заголовок 1 2" xfId="126"/>
    <cellStyle name="Заголовок 1 2 2" xfId="428"/>
    <cellStyle name="Заголовок 1 3" xfId="127"/>
    <cellStyle name="Заголовок 1 3 2" xfId="128"/>
    <cellStyle name="Заголовок 1 4" xfId="129"/>
    <cellStyle name="Заголовок 2 2" xfId="130"/>
    <cellStyle name="Заголовок 2 2 2" xfId="429"/>
    <cellStyle name="Заголовок 2 3" xfId="131"/>
    <cellStyle name="Заголовок 2 3 2" xfId="132"/>
    <cellStyle name="Заголовок 2 4" xfId="133"/>
    <cellStyle name="Заголовок 3 2" xfId="134"/>
    <cellStyle name="Заголовок 3 2 2" xfId="430"/>
    <cellStyle name="Заголовок 3 3" xfId="135"/>
    <cellStyle name="Заголовок 3 3 2" xfId="136"/>
    <cellStyle name="Заголовок 3 4" xfId="137"/>
    <cellStyle name="Заголовок 4 2" xfId="138"/>
    <cellStyle name="Заголовок 4 2 2" xfId="431"/>
    <cellStyle name="Заголовок 4 3" xfId="139"/>
    <cellStyle name="Заголовок 4 3 2" xfId="140"/>
    <cellStyle name="Заголовок 4 4" xfId="141"/>
    <cellStyle name="Итог 2" xfId="142"/>
    <cellStyle name="Итог 2 2" xfId="143"/>
    <cellStyle name="Итог 2 3" xfId="432"/>
    <cellStyle name="Итог 3" xfId="144"/>
    <cellStyle name="Итог 3 2" xfId="145"/>
    <cellStyle name="Итог 4" xfId="146"/>
    <cellStyle name="Контрольная ячейка 2" xfId="147"/>
    <cellStyle name="Контрольная ячейка 2 2" xfId="433"/>
    <cellStyle name="Контрольная ячейка 3" xfId="148"/>
    <cellStyle name="Контрольная ячейка 3 2" xfId="149"/>
    <cellStyle name="Контрольная ячейка 4" xfId="150"/>
    <cellStyle name="Название 2" xfId="151"/>
    <cellStyle name="Название 3" xfId="152"/>
    <cellStyle name="Название 3 2" xfId="153"/>
    <cellStyle name="Название 4" xfId="154"/>
    <cellStyle name="Нейтральный 2" xfId="155"/>
    <cellStyle name="Нейтральный 2 2" xfId="434"/>
    <cellStyle name="Нейтральный 3" xfId="156"/>
    <cellStyle name="Нейтральный 3 2" xfId="157"/>
    <cellStyle name="Нейтральный 4" xfId="158"/>
    <cellStyle name="Обычный" xfId="0" builtinId="0"/>
    <cellStyle name="Обычный 10" xfId="159"/>
    <cellStyle name="Обычный 10 2" xfId="160"/>
    <cellStyle name="Обычный 10 2 2" xfId="446"/>
    <cellStyle name="Обычный 10 2 3" xfId="445"/>
    <cellStyle name="Обычный 10 3" xfId="161"/>
    <cellStyle name="Обычный 10 3 2" xfId="447"/>
    <cellStyle name="Обычный 100" xfId="162"/>
    <cellStyle name="Обычный 101" xfId="163"/>
    <cellStyle name="Обычный 102" xfId="164"/>
    <cellStyle name="Обычный 103" xfId="165"/>
    <cellStyle name="Обычный 104" xfId="166"/>
    <cellStyle name="Обычный 105" xfId="167"/>
    <cellStyle name="Обычный 106" xfId="168"/>
    <cellStyle name="Обычный 107" xfId="169"/>
    <cellStyle name="Обычный 107 2" xfId="170"/>
    <cellStyle name="Обычный 108" xfId="171"/>
    <cellStyle name="Обычный 109" xfId="172"/>
    <cellStyle name="Обычный 11" xfId="173"/>
    <cellStyle name="Обычный 11 2" xfId="174"/>
    <cellStyle name="Обычный 11 3" xfId="399"/>
    <cellStyle name="Обычный 110" xfId="175"/>
    <cellStyle name="Обычный 111" xfId="176"/>
    <cellStyle name="Обычный 112" xfId="177"/>
    <cellStyle name="Обычный 113" xfId="393"/>
    <cellStyle name="Обычный 114" xfId="394"/>
    <cellStyle name="Обычный 12" xfId="178"/>
    <cellStyle name="Обычный 12 2" xfId="179"/>
    <cellStyle name="Обычный 12 2 2" xfId="448"/>
    <cellStyle name="Обычный 12 3" xfId="180"/>
    <cellStyle name="Обычный 12 4" xfId="181"/>
    <cellStyle name="Обычный 12 4 2" xfId="182"/>
    <cellStyle name="Обычный 12 4 3" xfId="183"/>
    <cellStyle name="Обычный 12 4 4" xfId="184"/>
    <cellStyle name="Обычный 12 4 4 2" xfId="185"/>
    <cellStyle name="Обычный 12 4 4 2 2" xfId="186"/>
    <cellStyle name="Обычный 12 4 4 2 3" xfId="187"/>
    <cellStyle name="Обычный 12 4 4 2 4" xfId="188"/>
    <cellStyle name="Обычный 12 4 4 2 5" xfId="189"/>
    <cellStyle name="Обычный 12 4 4 2 5 2" xfId="190"/>
    <cellStyle name="Обычный 12 4 4 3" xfId="191"/>
    <cellStyle name="Обычный 12 4 4 4" xfId="192"/>
    <cellStyle name="Обычный 12 4 4 5" xfId="193"/>
    <cellStyle name="Обычный 12 4 4 6" xfId="194"/>
    <cellStyle name="Обычный 12 4 4 7" xfId="195"/>
    <cellStyle name="Обычный 12 5" xfId="196"/>
    <cellStyle name="Обычный 13" xfId="197"/>
    <cellStyle name="Обычный 13 2" xfId="198"/>
    <cellStyle name="Обычный 13 3" xfId="449"/>
    <cellStyle name="Обычный 14" xfId="199"/>
    <cellStyle name="Обычный 14 2" xfId="450"/>
    <cellStyle name="Обычный 15" xfId="200"/>
    <cellStyle name="Обычный 16" xfId="201"/>
    <cellStyle name="Обычный 17" xfId="202"/>
    <cellStyle name="Обычный 18" xfId="203"/>
    <cellStyle name="Обычный 19" xfId="204"/>
    <cellStyle name="Обычный 2" xfId="1"/>
    <cellStyle name="Обычный 2 2" xfId="205"/>
    <cellStyle name="Обычный 2 2 2" xfId="206"/>
    <cellStyle name="Обычный 2 2 3" xfId="207"/>
    <cellStyle name="Обычный 2 3" xfId="208"/>
    <cellStyle name="Обычный 2 4" xfId="209"/>
    <cellStyle name="Обычный 2 4 3 2 2" xfId="391"/>
    <cellStyle name="Обычный 2 5" xfId="210"/>
    <cellStyle name="Обычный 2 5 2" xfId="211"/>
    <cellStyle name="Обычный 2 6" xfId="212"/>
    <cellStyle name="Обычный 2 7" xfId="213"/>
    <cellStyle name="Обычный 2 8" xfId="389"/>
    <cellStyle name="Обычный 20" xfId="214"/>
    <cellStyle name="Обычный 21" xfId="215"/>
    <cellStyle name="Обычный 22" xfId="216"/>
    <cellStyle name="Обычный 23" xfId="217"/>
    <cellStyle name="Обычный 24" xfId="218"/>
    <cellStyle name="Обычный 25" xfId="219"/>
    <cellStyle name="Обычный 26" xfId="220"/>
    <cellStyle name="Обычный 27" xfId="221"/>
    <cellStyle name="Обычный 28" xfId="222"/>
    <cellStyle name="Обычный 29" xfId="223"/>
    <cellStyle name="Обычный 3" xfId="224"/>
    <cellStyle name="Обычный 3 2" xfId="225"/>
    <cellStyle name="Обычный 3 2 2" xfId="226"/>
    <cellStyle name="Обычный 3 3" xfId="227"/>
    <cellStyle name="Обычный 3 4" xfId="228"/>
    <cellStyle name="Обычный 3 5" xfId="229"/>
    <cellStyle name="Обычный 30" xfId="230"/>
    <cellStyle name="Обычный 31" xfId="231"/>
    <cellStyle name="Обычный 32" xfId="232"/>
    <cellStyle name="Обычный 33" xfId="233"/>
    <cellStyle name="Обычный 34" xfId="234"/>
    <cellStyle name="Обычный 35" xfId="235"/>
    <cellStyle name="Обычный 36" xfId="236"/>
    <cellStyle name="Обычный 37" xfId="237"/>
    <cellStyle name="Обычный 38" xfId="238"/>
    <cellStyle name="Обычный 39" xfId="239"/>
    <cellStyle name="Обычный 4" xfId="240"/>
    <cellStyle name="Обычный 4 2" xfId="241"/>
    <cellStyle name="Обычный 4 3" xfId="242"/>
    <cellStyle name="Обычный 4 4" xfId="243"/>
    <cellStyle name="Обычный 4 5" xfId="244"/>
    <cellStyle name="Обычный 4 6" xfId="245"/>
    <cellStyle name="Обычный 4 7" xfId="246"/>
    <cellStyle name="Обычный 4_апрель 2013-..." xfId="247"/>
    <cellStyle name="Обычный 40" xfId="248"/>
    <cellStyle name="Обычный 41" xfId="249"/>
    <cellStyle name="Обычный 42" xfId="250"/>
    <cellStyle name="Обычный 43" xfId="251"/>
    <cellStyle name="Обычный 44" xfId="252"/>
    <cellStyle name="Обычный 45" xfId="253"/>
    <cellStyle name="Обычный 46" xfId="254"/>
    <cellStyle name="Обычный 47" xfId="255"/>
    <cellStyle name="Обычный 48" xfId="256"/>
    <cellStyle name="Обычный 49" xfId="257"/>
    <cellStyle name="Обычный 5" xfId="258"/>
    <cellStyle name="Обычный 5 2" xfId="259"/>
    <cellStyle name="Обычный 5 3" xfId="435"/>
    <cellStyle name="Обычный 50" xfId="260"/>
    <cellStyle name="Обычный 51" xfId="261"/>
    <cellStyle name="Обычный 52" xfId="262"/>
    <cellStyle name="Обычный 53" xfId="263"/>
    <cellStyle name="Обычный 54" xfId="264"/>
    <cellStyle name="Обычный 54 2" xfId="265"/>
    <cellStyle name="Обычный 55" xfId="266"/>
    <cellStyle name="Обычный 56" xfId="267"/>
    <cellStyle name="Обычный 57" xfId="268"/>
    <cellStyle name="Обычный 57 10" xfId="269"/>
    <cellStyle name="Обычный 57 11" xfId="270"/>
    <cellStyle name="Обычный 57 12" xfId="271"/>
    <cellStyle name="Обычный 57 13" xfId="272"/>
    <cellStyle name="Обычный 57 14" xfId="273"/>
    <cellStyle name="Обычный 57 14 2" xfId="274"/>
    <cellStyle name="Обычный 57 15" xfId="275"/>
    <cellStyle name="Обычный 57 16" xfId="276"/>
    <cellStyle name="Обычный 57 17" xfId="277"/>
    <cellStyle name="Обычный 57 18" xfId="278"/>
    <cellStyle name="Обычный 57 19" xfId="279"/>
    <cellStyle name="Обычный 57 2" xfId="280"/>
    <cellStyle name="Обычный 57 3" xfId="281"/>
    <cellStyle name="Обычный 57 4" xfId="282"/>
    <cellStyle name="Обычный 57 5" xfId="283"/>
    <cellStyle name="Обычный 57 6" xfId="284"/>
    <cellStyle name="Обычный 57 7" xfId="285"/>
    <cellStyle name="Обычный 57 8" xfId="286"/>
    <cellStyle name="Обычный 57 9" xfId="287"/>
    <cellStyle name="Обычный 58" xfId="288"/>
    <cellStyle name="Обычный 59" xfId="289"/>
    <cellStyle name="Обычный 6" xfId="290"/>
    <cellStyle name="Обычный 6 2" xfId="291"/>
    <cellStyle name="Обычный 6 2 2" xfId="452"/>
    <cellStyle name="Обычный 6 2 3" xfId="451"/>
    <cellStyle name="Обычный 6 3" xfId="453"/>
    <cellStyle name="Обычный 60" xfId="292"/>
    <cellStyle name="Обычный 61" xfId="293"/>
    <cellStyle name="Обычный 62" xfId="294"/>
    <cellStyle name="Обычный 63" xfId="295"/>
    <cellStyle name="Обычный 64" xfId="296"/>
    <cellStyle name="Обычный 65" xfId="297"/>
    <cellStyle name="Обычный 66" xfId="298"/>
    <cellStyle name="Обычный 67" xfId="299"/>
    <cellStyle name="Обычный 68" xfId="300"/>
    <cellStyle name="Обычный 69" xfId="301"/>
    <cellStyle name="Обычный 7" xfId="302"/>
    <cellStyle name="Обычный 7 2" xfId="303"/>
    <cellStyle name="Обычный 70" xfId="304"/>
    <cellStyle name="Обычный 71" xfId="305"/>
    <cellStyle name="Обычный 72" xfId="306"/>
    <cellStyle name="Обычный 73" xfId="307"/>
    <cellStyle name="Обычный 74" xfId="308"/>
    <cellStyle name="Обычный 75" xfId="309"/>
    <cellStyle name="Обычный 76" xfId="310"/>
    <cellStyle name="Обычный 77" xfId="311"/>
    <cellStyle name="Обычный 77 2" xfId="312"/>
    <cellStyle name="Обычный 77 3" xfId="313"/>
    <cellStyle name="Обычный 78" xfId="314"/>
    <cellStyle name="Обычный 79" xfId="315"/>
    <cellStyle name="Обычный 79 2" xfId="316"/>
    <cellStyle name="Обычный 79 3" xfId="317"/>
    <cellStyle name="Обычный 8" xfId="318"/>
    <cellStyle name="Обычный 8 2" xfId="319"/>
    <cellStyle name="Обычный 8 2 2" xfId="454"/>
    <cellStyle name="Обычный 8 3" xfId="436"/>
    <cellStyle name="Обычный 80" xfId="320"/>
    <cellStyle name="Обычный 81" xfId="321"/>
    <cellStyle name="Обычный 82" xfId="322"/>
    <cellStyle name="Обычный 82 2" xfId="323"/>
    <cellStyle name="Обычный 82 3" xfId="324"/>
    <cellStyle name="Обычный 82 4" xfId="325"/>
    <cellStyle name="Обычный 83" xfId="326"/>
    <cellStyle name="Обычный 84" xfId="327"/>
    <cellStyle name="Обычный 84 2" xfId="328"/>
    <cellStyle name="Обычный 85" xfId="329"/>
    <cellStyle name="Обычный 85 2" xfId="330"/>
    <cellStyle name="Обычный 86" xfId="331"/>
    <cellStyle name="Обычный 87" xfId="332"/>
    <cellStyle name="Обычный 88" xfId="333"/>
    <cellStyle name="Обычный 89" xfId="334"/>
    <cellStyle name="Обычный 9" xfId="335"/>
    <cellStyle name="Обычный 9 2" xfId="336"/>
    <cellStyle name="Обычный 9 3" xfId="444"/>
    <cellStyle name="Обычный 90" xfId="337"/>
    <cellStyle name="Обычный 91" xfId="338"/>
    <cellStyle name="Обычный 92" xfId="339"/>
    <cellStyle name="Обычный 93" xfId="340"/>
    <cellStyle name="Обычный 94" xfId="341"/>
    <cellStyle name="Обычный 95" xfId="342"/>
    <cellStyle name="Обычный 96" xfId="343"/>
    <cellStyle name="Обычный 97" xfId="344"/>
    <cellStyle name="Обычный 98" xfId="345"/>
    <cellStyle name="Обычный 99" xfId="346"/>
    <cellStyle name="Плохой 2" xfId="347"/>
    <cellStyle name="Плохой 2 2" xfId="437"/>
    <cellStyle name="Плохой 3" xfId="348"/>
    <cellStyle name="Плохой 3 2" xfId="349"/>
    <cellStyle name="Плохой 4" xfId="350"/>
    <cellStyle name="Пояснение 2" xfId="351"/>
    <cellStyle name="Пояснение 2 2" xfId="438"/>
    <cellStyle name="Пояснение 3" xfId="352"/>
    <cellStyle name="Пояснение 3 2" xfId="353"/>
    <cellStyle name="Пояснение 4" xfId="354"/>
    <cellStyle name="Примечание 2" xfId="355"/>
    <cellStyle name="Примечание 2 2" xfId="356"/>
    <cellStyle name="Примечание 2 3" xfId="357"/>
    <cellStyle name="Примечание 3" xfId="358"/>
    <cellStyle name="Примечание 3 2" xfId="359"/>
    <cellStyle name="Примечание 3 3" xfId="360"/>
    <cellStyle name="Примечание 4" xfId="361"/>
    <cellStyle name="Примечание 4 2" xfId="362"/>
    <cellStyle name="Процентный" xfId="392" builtinId="5"/>
    <cellStyle name="Процентный 2" xfId="363"/>
    <cellStyle name="Процентный 3" xfId="364"/>
    <cellStyle name="Процентный 4" xfId="365"/>
    <cellStyle name="Процентный 5" xfId="366"/>
    <cellStyle name="Процентный 6" xfId="388"/>
    <cellStyle name="Процентный 6 2" xfId="460"/>
    <cellStyle name="Процентный 6 2 2" xfId="461"/>
    <cellStyle name="Процентный 7" xfId="395"/>
    <cellStyle name="Процентный 8" xfId="397"/>
    <cellStyle name="Связанная ячейка 2" xfId="367"/>
    <cellStyle name="Связанная ячейка 2 2" xfId="439"/>
    <cellStyle name="Связанная ячейка 3" xfId="368"/>
    <cellStyle name="Связанная ячейка 3 2" xfId="369"/>
    <cellStyle name="Связанная ячейка 4" xfId="370"/>
    <cellStyle name="Стиль 1" xfId="371"/>
    <cellStyle name="Стиль 1 2" xfId="440"/>
    <cellStyle name="Текст предупреждения 2" xfId="372"/>
    <cellStyle name="Текст предупреждения 2 2" xfId="441"/>
    <cellStyle name="Текст предупреждения 3" xfId="373"/>
    <cellStyle name="Текст предупреждения 3 2" xfId="374"/>
    <cellStyle name="Текст предупреждения 4" xfId="375"/>
    <cellStyle name="Тысячи [0]_sl100" xfId="376"/>
    <cellStyle name="Тысячи_sl100" xfId="377"/>
    <cellStyle name="Финансовый" xfId="457" builtinId="3"/>
    <cellStyle name="Финансовый 10" xfId="459"/>
    <cellStyle name="Финансовый 11" xfId="462"/>
    <cellStyle name="Финансовый 2" xfId="378"/>
    <cellStyle name="Финансовый 2 2" xfId="379"/>
    <cellStyle name="Финансовый 2 3" xfId="390"/>
    <cellStyle name="Финансовый 2 4" xfId="442"/>
    <cellStyle name="Финансовый 3" xfId="380"/>
    <cellStyle name="Финансовый 4" xfId="381"/>
    <cellStyle name="Финансовый 5" xfId="382"/>
    <cellStyle name="Финансовый 6" xfId="387"/>
    <cellStyle name="Финансовый 7" xfId="398"/>
    <cellStyle name="Финансовый 8" xfId="456"/>
    <cellStyle name="Финансовый 9" xfId="458"/>
    <cellStyle name="Хороший 2" xfId="383"/>
    <cellStyle name="Хороший 2 2" xfId="443"/>
    <cellStyle name="Хороший 3" xfId="384"/>
    <cellStyle name="Хороший 3 2" xfId="385"/>
    <cellStyle name="Хороший 4" xfId="386"/>
  </cellStyles>
  <dxfs count="0"/>
  <tableStyles count="1" defaultTableStyle="TableStyleMedium2" defaultPivotStyle="PivotStyleLight16">
    <tableStyle name="Стиль сводной таблицы 1" table="0" count="0"/>
  </tableStyles>
  <colors>
    <mruColors>
      <color rgb="FFCCFFFF"/>
      <color rgb="FF868686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47" Type="http://schemas.openxmlformats.org/officeDocument/2006/relationships/externalLink" Target="externalLinks/externalLink10.xml"/><Relationship Id="rId50" Type="http://schemas.openxmlformats.org/officeDocument/2006/relationships/externalLink" Target="externalLinks/externalLink13.xml"/><Relationship Id="rId55" Type="http://schemas.openxmlformats.org/officeDocument/2006/relationships/externalLink" Target="externalLinks/externalLink18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externalLink" Target="externalLinks/externalLink8.xml"/><Relationship Id="rId53" Type="http://schemas.openxmlformats.org/officeDocument/2006/relationships/externalLink" Target="externalLinks/externalLink16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Relationship Id="rId48" Type="http://schemas.openxmlformats.org/officeDocument/2006/relationships/externalLink" Target="externalLinks/externalLink11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externalLink" Target="externalLinks/externalLink9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4.xml"/><Relationship Id="rId54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2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7.xml"/><Relationship Id="rId52" Type="http://schemas.openxmlformats.org/officeDocument/2006/relationships/externalLink" Target="externalLinks/externalLink1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327977875725663E-2"/>
          <c:y val="3.98713553662935E-2"/>
          <c:w val="0.94668343267769473"/>
          <c:h val="0.8200117842412555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I!$B$5</c:f>
              <c:strCache>
                <c:ptCount val="1"/>
                <c:pt idx="0">
                  <c:v>активы в управлении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I!$C$4:$L$4</c:f>
              <c:strCache>
                <c:ptCount val="10"/>
                <c:pt idx="0">
                  <c:v>2022</c:v>
                </c:pt>
                <c:pt idx="1">
                  <c:v>I кв. 2023</c:v>
                </c:pt>
                <c:pt idx="2">
                  <c:v>II кв. 2023</c:v>
                </c:pt>
                <c:pt idx="3">
                  <c:v>III кв. 2023</c:v>
                </c:pt>
                <c:pt idx="4">
                  <c:v>IV кв. 2023</c:v>
                </c:pt>
                <c:pt idx="5">
                  <c:v>I кв. 2024</c:v>
                </c:pt>
                <c:pt idx="6">
                  <c:v>II кв. 2024</c:v>
                </c:pt>
                <c:pt idx="7">
                  <c:v>III кв. 2024</c:v>
                </c:pt>
                <c:pt idx="8">
                  <c:v>IV кв. 2024</c:v>
                </c:pt>
                <c:pt idx="9">
                  <c:v>I кв. 2025</c:v>
                </c:pt>
              </c:strCache>
            </c:strRef>
          </c:cat>
          <c:val>
            <c:numRef>
              <c:f>I!$C$5:$L$5</c:f>
              <c:numCache>
                <c:formatCode>0.0</c:formatCode>
                <c:ptCount val="10"/>
                <c:pt idx="0">
                  <c:v>14.856575821058781</c:v>
                </c:pt>
                <c:pt idx="1">
                  <c:v>15.879171510059308</c:v>
                </c:pt>
                <c:pt idx="2">
                  <c:v>16.926428909905688</c:v>
                </c:pt>
                <c:pt idx="3">
                  <c:v>18.55986700399156</c:v>
                </c:pt>
                <c:pt idx="4">
                  <c:v>20.907107022464587</c:v>
                </c:pt>
                <c:pt idx="5">
                  <c:v>22.1</c:v>
                </c:pt>
                <c:pt idx="6">
                  <c:v>23.5</c:v>
                </c:pt>
                <c:pt idx="7">
                  <c:v>23.9</c:v>
                </c:pt>
                <c:pt idx="8">
                  <c:v>26.3</c:v>
                </c:pt>
                <c:pt idx="9">
                  <c:v>27.4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7-42F5-A817-B33FEFE29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6002048"/>
        <c:axId val="226021000"/>
      </c:barChart>
      <c:catAx>
        <c:axId val="22600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021000"/>
        <c:crosses val="autoZero"/>
        <c:auto val="1"/>
        <c:lblAlgn val="ctr"/>
        <c:lblOffset val="100"/>
        <c:tickLblSkip val="1"/>
        <c:noMultiLvlLbl val="0"/>
      </c:catAx>
      <c:valAx>
        <c:axId val="226021000"/>
        <c:scaling>
          <c:orientation val="minMax"/>
          <c:max val="30"/>
          <c:min val="0"/>
        </c:scaling>
        <c:delete val="1"/>
        <c:axPos val="l"/>
        <c:numFmt formatCode="0.0" sourceLinked="1"/>
        <c:majorTickMark val="out"/>
        <c:minorTickMark val="none"/>
        <c:tickLblPos val="nextTo"/>
        <c:crossAx val="226002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318177218605595E-2"/>
          <c:y val="4.1598164700003409E-2"/>
          <c:w val="0.93849293351772523"/>
          <c:h val="0.4902808641975308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II!$B$8</c:f>
              <c:strCache>
                <c:ptCount val="1"/>
                <c:pt idx="0">
                  <c:v>ЗПИФ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II!$C$5:$O$6</c:f>
              <c:multiLvlStrCache>
                <c:ptCount val="13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II!$C$8:$O$8</c:f>
              <c:numCache>
                <c:formatCode>0</c:formatCode>
                <c:ptCount val="13"/>
                <c:pt idx="0">
                  <c:v>188.797636858348</c:v>
                </c:pt>
                <c:pt idx="1">
                  <c:v>380</c:v>
                </c:pt>
                <c:pt idx="2">
                  <c:v>-5.9250100255219991</c:v>
                </c:pt>
                <c:pt idx="3">
                  <c:v>765.02016131075027</c:v>
                </c:pt>
                <c:pt idx="4">
                  <c:v>179.02272955930374</c:v>
                </c:pt>
                <c:pt idx="5">
                  <c:v>194.31826214829292</c:v>
                </c:pt>
                <c:pt idx="6">
                  <c:v>652.84779999999989</c:v>
                </c:pt>
                <c:pt idx="7">
                  <c:v>1550.2043792014952</c:v>
                </c:pt>
                <c:pt idx="8">
                  <c:v>243</c:v>
                </c:pt>
                <c:pt idx="9">
                  <c:v>379</c:v>
                </c:pt>
                <c:pt idx="10">
                  <c:v>347</c:v>
                </c:pt>
                <c:pt idx="11">
                  <c:v>397</c:v>
                </c:pt>
                <c:pt idx="12">
                  <c:v>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43-4760-9D3F-81778E3D2302}"/>
            </c:ext>
          </c:extLst>
        </c:ser>
        <c:ser>
          <c:idx val="2"/>
          <c:order val="2"/>
          <c:tx>
            <c:strRef>
              <c:f>II!$B$9</c:f>
              <c:strCache>
                <c:ptCount val="1"/>
                <c:pt idx="0">
                  <c:v>ОПИФ</c:v>
                </c:pt>
              </c:strCache>
            </c:strRef>
          </c:tx>
          <c:invertIfNegative val="0"/>
          <c:cat>
            <c:multiLvlStrRef>
              <c:f>II!$C$5:$O$6</c:f>
              <c:multiLvlStrCache>
                <c:ptCount val="13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II!$C$9:$O$9</c:f>
              <c:numCache>
                <c:formatCode>0</c:formatCode>
                <c:ptCount val="13"/>
                <c:pt idx="0">
                  <c:v>-9.6330826907544989</c:v>
                </c:pt>
                <c:pt idx="1">
                  <c:v>-18.3</c:v>
                </c:pt>
                <c:pt idx="2">
                  <c:v>10.946047621627002</c:v>
                </c:pt>
                <c:pt idx="3">
                  <c:v>-8.3832165154646638</c:v>
                </c:pt>
                <c:pt idx="4">
                  <c:v>1.3861598488572855</c:v>
                </c:pt>
                <c:pt idx="5">
                  <c:v>16.884255141171788</c:v>
                </c:pt>
                <c:pt idx="6">
                  <c:v>2.7877999999999883</c:v>
                </c:pt>
                <c:pt idx="7">
                  <c:v>1.1116213808091853</c:v>
                </c:pt>
                <c:pt idx="8">
                  <c:v>2.2999999999999998</c:v>
                </c:pt>
                <c:pt idx="9">
                  <c:v>37</c:v>
                </c:pt>
                <c:pt idx="10">
                  <c:v>-37</c:v>
                </c:pt>
                <c:pt idx="11">
                  <c:v>8.1000000000000003E-2</c:v>
                </c:pt>
                <c:pt idx="12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B7-40E0-84F3-31C89D7015FB}"/>
            </c:ext>
          </c:extLst>
        </c:ser>
        <c:ser>
          <c:idx val="3"/>
          <c:order val="3"/>
          <c:tx>
            <c:strRef>
              <c:f>II!$B$10</c:f>
              <c:strCache>
                <c:ptCount val="1"/>
                <c:pt idx="0">
                  <c:v>ИПИФ</c:v>
                </c:pt>
              </c:strCache>
            </c:strRef>
          </c:tx>
          <c:invertIfNegative val="0"/>
          <c:cat>
            <c:multiLvlStrRef>
              <c:f>II!$C$5:$O$6</c:f>
              <c:multiLvlStrCache>
                <c:ptCount val="13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II!$C$10:$O$10</c:f>
              <c:numCache>
                <c:formatCode>0</c:formatCode>
                <c:ptCount val="13"/>
                <c:pt idx="0">
                  <c:v>-0.50937965340710001</c:v>
                </c:pt>
                <c:pt idx="1">
                  <c:v>1.3</c:v>
                </c:pt>
                <c:pt idx="2">
                  <c:v>4.9437461995530985</c:v>
                </c:pt>
                <c:pt idx="3">
                  <c:v>3.0898059064687833</c:v>
                </c:pt>
                <c:pt idx="4">
                  <c:v>-1.306587904302126</c:v>
                </c:pt>
                <c:pt idx="5">
                  <c:v>26.42691624700462</c:v>
                </c:pt>
                <c:pt idx="6">
                  <c:v>70.701799999999992</c:v>
                </c:pt>
                <c:pt idx="7">
                  <c:v>29.442813507349978</c:v>
                </c:pt>
                <c:pt idx="8">
                  <c:v>7.9</c:v>
                </c:pt>
                <c:pt idx="9">
                  <c:v>14</c:v>
                </c:pt>
                <c:pt idx="10">
                  <c:v>-84</c:v>
                </c:pt>
                <c:pt idx="11">
                  <c:v>33</c:v>
                </c:pt>
                <c:pt idx="12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B7-40E0-84F3-31C89D7015FB}"/>
            </c:ext>
          </c:extLst>
        </c:ser>
        <c:ser>
          <c:idx val="4"/>
          <c:order val="4"/>
          <c:tx>
            <c:strRef>
              <c:f>II!$B$11</c:f>
              <c:strCache>
                <c:ptCount val="1"/>
                <c:pt idx="0">
                  <c:v>БПИФ</c:v>
                </c:pt>
              </c:strCache>
            </c:strRef>
          </c:tx>
          <c:invertIfNegative val="0"/>
          <c:cat>
            <c:multiLvlStrRef>
              <c:f>II!$C$5:$O$6</c:f>
              <c:multiLvlStrCache>
                <c:ptCount val="13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II!$C$11:$O$11</c:f>
              <c:numCache>
                <c:formatCode>0</c:formatCode>
                <c:ptCount val="13"/>
                <c:pt idx="0">
                  <c:v>6.2500448078620714</c:v>
                </c:pt>
                <c:pt idx="1">
                  <c:v>-4.3</c:v>
                </c:pt>
                <c:pt idx="2">
                  <c:v>-2.9643999726292005</c:v>
                </c:pt>
                <c:pt idx="3">
                  <c:v>4.3712335017719672</c:v>
                </c:pt>
                <c:pt idx="4">
                  <c:v>2.4981036582496743</c:v>
                </c:pt>
                <c:pt idx="5">
                  <c:v>4.5584457616795575</c:v>
                </c:pt>
                <c:pt idx="6">
                  <c:v>42.560600000000001</c:v>
                </c:pt>
                <c:pt idx="7">
                  <c:v>143.85182298500055</c:v>
                </c:pt>
                <c:pt idx="8">
                  <c:v>29.5</c:v>
                </c:pt>
                <c:pt idx="9">
                  <c:v>52</c:v>
                </c:pt>
                <c:pt idx="10">
                  <c:v>190</c:v>
                </c:pt>
                <c:pt idx="11">
                  <c:v>457</c:v>
                </c:pt>
                <c:pt idx="12">
                  <c:v>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B7-40E0-84F3-31C89D701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962160"/>
        <c:axId val="687357104"/>
      </c:barChart>
      <c:lineChart>
        <c:grouping val="standard"/>
        <c:varyColors val="0"/>
        <c:ser>
          <c:idx val="0"/>
          <c:order val="0"/>
          <c:tx>
            <c:strRef>
              <c:f>II!$B$7</c:f>
              <c:strCache>
                <c:ptCount val="1"/>
                <c:pt idx="0">
                  <c:v>Итого нетто-приток/отток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/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II!$C$5:$O$6</c:f>
              <c:multiLvlStrCache>
                <c:ptCount val="13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II!$C$7:$O$7</c:f>
              <c:numCache>
                <c:formatCode>0</c:formatCode>
                <c:ptCount val="13"/>
                <c:pt idx="0">
                  <c:v>184.90521932204848</c:v>
                </c:pt>
                <c:pt idx="1">
                  <c:v>358.6</c:v>
                </c:pt>
                <c:pt idx="2">
                  <c:v>7.0003838230289013</c:v>
                </c:pt>
                <c:pt idx="3">
                  <c:v>764.09798420352627</c:v>
                </c:pt>
                <c:pt idx="4">
                  <c:v>181.60040516210859</c:v>
                </c:pt>
                <c:pt idx="5">
                  <c:v>242.18787929814886</c:v>
                </c:pt>
                <c:pt idx="6">
                  <c:v>768.89799999999991</c:v>
                </c:pt>
                <c:pt idx="7">
                  <c:v>1724.610637074655</c:v>
                </c:pt>
                <c:pt idx="8">
                  <c:v>283</c:v>
                </c:pt>
                <c:pt idx="9">
                  <c:v>481</c:v>
                </c:pt>
                <c:pt idx="10">
                  <c:v>416</c:v>
                </c:pt>
                <c:pt idx="11">
                  <c:v>888</c:v>
                </c:pt>
                <c:pt idx="12">
                  <c:v>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D43-4760-9D3F-81778E3D2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962160"/>
        <c:axId val="687357104"/>
      </c:lineChart>
      <c:catAx>
        <c:axId val="22596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 sz="900" b="1"/>
            </a:pPr>
            <a:endParaRPr lang="ru-RU"/>
          </a:p>
        </c:txPr>
        <c:crossAx val="687357104"/>
        <c:crosses val="autoZero"/>
        <c:auto val="1"/>
        <c:lblAlgn val="ctr"/>
        <c:lblOffset val="100"/>
        <c:noMultiLvlLbl val="0"/>
      </c:catAx>
      <c:valAx>
        <c:axId val="687357104"/>
        <c:scaling>
          <c:orientation val="minMax"/>
          <c:min val="-100"/>
        </c:scaling>
        <c:delete val="1"/>
        <c:axPos val="l"/>
        <c:majorGridlines>
          <c:spPr>
            <a:ln>
              <a:noFill/>
              <a:prstDash val="dashDot"/>
            </a:ln>
          </c:spPr>
        </c:majorGridlines>
        <c:numFmt formatCode="#,##0" sourceLinked="0"/>
        <c:majorTickMark val="cross"/>
        <c:minorTickMark val="none"/>
        <c:tickLblPos val="nextTo"/>
        <c:crossAx val="22596216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4657859078590795E-3"/>
          <c:y val="0.79624197530864194"/>
          <c:w val="0.99453421409214093"/>
          <c:h val="0.20375802469135804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sz="900" b="1"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149346405228757E-2"/>
          <c:y val="5.9303086419753084E-2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III!$B$6</c:f>
              <c:strCache>
                <c:ptCount val="1"/>
                <c:pt idx="0">
                  <c:v>активы физлиц (трлн руб.)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III!$C$4:$G$4</c:f>
              <c:strCach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I кв. 2025</c:v>
                </c:pt>
              </c:strCache>
            </c:strRef>
          </c:cat>
          <c:val>
            <c:numRef>
              <c:f>III!$C$6:$G$6</c:f>
              <c:numCache>
                <c:formatCode>0.0</c:formatCode>
                <c:ptCount val="5"/>
                <c:pt idx="0">
                  <c:v>1.22717893637983</c:v>
                </c:pt>
                <c:pt idx="1">
                  <c:v>1.2468409756185501</c:v>
                </c:pt>
                <c:pt idx="2">
                  <c:v>1.7828581880804004</c:v>
                </c:pt>
                <c:pt idx="3">
                  <c:v>2.0379728393062724</c:v>
                </c:pt>
                <c:pt idx="4">
                  <c:v>1.97740987542312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7-42F5-A817-B33FEFE29F61}"/>
            </c:ext>
          </c:extLst>
        </c:ser>
        <c:ser>
          <c:idx val="1"/>
          <c:order val="1"/>
          <c:tx>
            <c:strRef>
              <c:f>III!$B$7</c:f>
              <c:strCache>
                <c:ptCount val="1"/>
                <c:pt idx="0">
                  <c:v>активы юрлиц (трлн руб.)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III!$C$4:$G$4</c:f>
              <c:strCach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I кв. 2025</c:v>
                </c:pt>
              </c:strCache>
            </c:strRef>
          </c:cat>
          <c:val>
            <c:numRef>
              <c:f>III!$C$7:$G$7</c:f>
              <c:numCache>
                <c:formatCode>0.0</c:formatCode>
                <c:ptCount val="5"/>
                <c:pt idx="0">
                  <c:v>0.60414594163401003</c:v>
                </c:pt>
                <c:pt idx="1">
                  <c:v>0.56946197298653012</c:v>
                </c:pt>
                <c:pt idx="2">
                  <c:v>0.61533253923667008</c:v>
                </c:pt>
                <c:pt idx="3">
                  <c:v>0.76943338085566992</c:v>
                </c:pt>
                <c:pt idx="4">
                  <c:v>0.8340972376723601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7-42F5-A817-B33FEFE29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6080776"/>
        <c:axId val="696070976"/>
      </c:barChart>
      <c:lineChart>
        <c:grouping val="stacked"/>
        <c:varyColors val="0"/>
        <c:ser>
          <c:idx val="2"/>
          <c:order val="2"/>
          <c:tx>
            <c:strRef>
              <c:f>III!$B$8</c:f>
              <c:strCache>
                <c:ptCount val="1"/>
                <c:pt idx="0">
                  <c:v>кол-во клиентов (тыс. ед.)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III!$C$8:$G$8</c:f>
              <c:numCache>
                <c:formatCode>0</c:formatCode>
                <c:ptCount val="5"/>
                <c:pt idx="0">
                  <c:v>842.6400000000001</c:v>
                </c:pt>
                <c:pt idx="1">
                  <c:v>847.56499999999994</c:v>
                </c:pt>
                <c:pt idx="2">
                  <c:v>803.62900000000002</c:v>
                </c:pt>
                <c:pt idx="3">
                  <c:v>756.63599999999997</c:v>
                </c:pt>
                <c:pt idx="4">
                  <c:v>739.46900000000005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D1-4D68-9FA4-D00B0F15A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6076856"/>
        <c:axId val="696074504"/>
      </c:lineChart>
      <c:catAx>
        <c:axId val="696080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6070976"/>
        <c:crosses val="autoZero"/>
        <c:auto val="1"/>
        <c:lblAlgn val="ctr"/>
        <c:lblOffset val="100"/>
        <c:tickLblSkip val="1"/>
        <c:noMultiLvlLbl val="0"/>
      </c:catAx>
      <c:valAx>
        <c:axId val="696070976"/>
        <c:scaling>
          <c:orientation val="minMax"/>
          <c:max val="3.6"/>
          <c:min val="0"/>
        </c:scaling>
        <c:delete val="0"/>
        <c:axPos val="l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6080776"/>
        <c:crosses val="autoZero"/>
        <c:crossBetween val="between"/>
      </c:valAx>
      <c:valAx>
        <c:axId val="696074504"/>
        <c:scaling>
          <c:orientation val="minMax"/>
          <c:max val="900"/>
          <c:min val="0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6076856"/>
        <c:crosses val="max"/>
        <c:crossBetween val="between"/>
      </c:valAx>
      <c:catAx>
        <c:axId val="696076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6074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296013071895426E-2"/>
          <c:y val="0.79832530864197526"/>
          <c:w val="0.86992941176470584"/>
          <c:h val="0.2016746913580246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7033306091508841"/>
          <c:w val="0.95447272507396408"/>
          <c:h val="0.6035272240580843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IV!$B$6</c:f>
              <c:strCache>
                <c:ptCount val="1"/>
                <c:pt idx="0">
                  <c:v>Стандартные стратегии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IV!$C$4:$G$4</c:f>
              <c:strCach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I кв. 2025</c:v>
                </c:pt>
              </c:strCache>
            </c:strRef>
          </c:cat>
          <c:val>
            <c:numRef>
              <c:f>IV!$C$6:$G$6</c:f>
              <c:numCache>
                <c:formatCode>0</c:formatCode>
                <c:ptCount val="5"/>
                <c:pt idx="0">
                  <c:v>71.128470352597759</c:v>
                </c:pt>
                <c:pt idx="1">
                  <c:v>14.291762850335207</c:v>
                </c:pt>
                <c:pt idx="2">
                  <c:v>20.686053479179641</c:v>
                </c:pt>
                <c:pt idx="3">
                  <c:v>-96.276262323620031</c:v>
                </c:pt>
                <c:pt idx="4">
                  <c:v>-38.40348973263999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2D-46A4-9445-4F24CE916A5C}"/>
            </c:ext>
          </c:extLst>
        </c:ser>
        <c:ser>
          <c:idx val="1"/>
          <c:order val="1"/>
          <c:tx>
            <c:strRef>
              <c:f>IV!$B$7</c:f>
              <c:strCache>
                <c:ptCount val="1"/>
                <c:pt idx="0">
                  <c:v>Индивидуальные стратегии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IV!$C$4:$G$4</c:f>
              <c:strCach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I кв. 2025</c:v>
                </c:pt>
              </c:strCache>
            </c:strRef>
          </c:cat>
          <c:val>
            <c:numRef>
              <c:f>IV!$C$7:$G$7</c:f>
              <c:numCache>
                <c:formatCode>0</c:formatCode>
                <c:ptCount val="5"/>
                <c:pt idx="0">
                  <c:v>107.54321034791833</c:v>
                </c:pt>
                <c:pt idx="1">
                  <c:v>88.489168779333482</c:v>
                </c:pt>
                <c:pt idx="2">
                  <c:v>88.452944465050763</c:v>
                </c:pt>
                <c:pt idx="3">
                  <c:v>156.92130570265991</c:v>
                </c:pt>
                <c:pt idx="4">
                  <c:v>40.283213285441299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2D-46A4-9445-4F24CE916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2322896"/>
        <c:axId val="162317800"/>
      </c:barChart>
      <c:catAx>
        <c:axId val="162322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2317800"/>
        <c:crosses val="autoZero"/>
        <c:auto val="1"/>
        <c:lblAlgn val="ctr"/>
        <c:lblOffset val="100"/>
        <c:tickLblSkip val="1"/>
        <c:noMultiLvlLbl val="0"/>
      </c:catAx>
      <c:valAx>
        <c:axId val="162317800"/>
        <c:scaling>
          <c:orientation val="minMax"/>
          <c:max val="190"/>
          <c:min val="-100"/>
        </c:scaling>
        <c:delete val="1"/>
        <c:axPos val="l"/>
        <c:numFmt formatCode="0" sourceLinked="1"/>
        <c:majorTickMark val="out"/>
        <c:minorTickMark val="none"/>
        <c:tickLblPos val="nextTo"/>
        <c:crossAx val="162322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"/>
          <c:y val="2.7690722382119882E-2"/>
          <c:w val="0.50971966122882084"/>
          <c:h val="0.171718518518518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360358522387247E-2"/>
          <c:y val="2.1334406582595476E-2"/>
          <c:w val="0.93877822563846181"/>
          <c:h val="0.619265393042881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V!$B$6</c:f>
              <c:strCache>
                <c:ptCount val="1"/>
                <c:pt idx="0">
                  <c:v>Торговые и инвестиционные доходы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V!$C$4:$O$5</c:f>
              <c:multiLvlStrCache>
                <c:ptCount val="13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V!$C$6:$O$6</c:f>
              <c:numCache>
                <c:formatCode>0</c:formatCode>
                <c:ptCount val="13"/>
                <c:pt idx="0">
                  <c:v>8.4218363765818989</c:v>
                </c:pt>
                <c:pt idx="1">
                  <c:v>1.7734431463303209</c:v>
                </c:pt>
                <c:pt idx="2">
                  <c:v>5.3113763876615394</c:v>
                </c:pt>
                <c:pt idx="3">
                  <c:v>1.580855897087482</c:v>
                </c:pt>
                <c:pt idx="4">
                  <c:v>1.8731222727891499</c:v>
                </c:pt>
                <c:pt idx="5">
                  <c:v>9.4201093769749722</c:v>
                </c:pt>
                <c:pt idx="6">
                  <c:v>1.9398059207358802</c:v>
                </c:pt>
                <c:pt idx="7">
                  <c:v>3.5839664136400136</c:v>
                </c:pt>
                <c:pt idx="8">
                  <c:v>4.7</c:v>
                </c:pt>
                <c:pt idx="9">
                  <c:v>5</c:v>
                </c:pt>
                <c:pt idx="10">
                  <c:v>4</c:v>
                </c:pt>
                <c:pt idx="11">
                  <c:v>8</c:v>
                </c:pt>
                <c:pt idx="1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022-9B5E-C50EC7CD73EA}"/>
            </c:ext>
          </c:extLst>
        </c:ser>
        <c:ser>
          <c:idx val="1"/>
          <c:order val="1"/>
          <c:tx>
            <c:strRef>
              <c:f>V!$B$7</c:f>
              <c:strCache>
                <c:ptCount val="1"/>
                <c:pt idx="0">
                  <c:v>Выручка от оказания услуг и комиссионные доходы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511943917937338E-17"/>
                  <c:y val="-2.0790383819952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A29-4A19-9C98-D009D7830534}"/>
                </c:ext>
              </c:extLst>
            </c:dLbl>
            <c:dLbl>
              <c:idx val="2"/>
              <c:layout>
                <c:manualLayout>
                  <c:x val="-4.2047775671749352E-17"/>
                  <c:y val="-1.3860255879968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A29-4A19-9C98-D009D7830534}"/>
                </c:ext>
              </c:extLst>
            </c:dLbl>
            <c:dLbl>
              <c:idx val="7"/>
              <c:layout>
                <c:manualLayout>
                  <c:x val="0"/>
                  <c:y val="-1.38602558799680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A29-4A19-9C98-D009D78305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V!$C$4:$O$5</c:f>
              <c:multiLvlStrCache>
                <c:ptCount val="13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V!$C$7:$O$7</c:f>
              <c:numCache>
                <c:formatCode>0</c:formatCode>
                <c:ptCount val="13"/>
                <c:pt idx="0">
                  <c:v>16.79247479004</c:v>
                </c:pt>
                <c:pt idx="1">
                  <c:v>14.299643262530001</c:v>
                </c:pt>
                <c:pt idx="2">
                  <c:v>15.787318277629998</c:v>
                </c:pt>
                <c:pt idx="3">
                  <c:v>27.003373110759146</c:v>
                </c:pt>
                <c:pt idx="4">
                  <c:v>17.886564770224531</c:v>
                </c:pt>
                <c:pt idx="5">
                  <c:v>22.391438844440014</c:v>
                </c:pt>
                <c:pt idx="6">
                  <c:v>24.913946739975458</c:v>
                </c:pt>
                <c:pt idx="7">
                  <c:v>42.253391238560006</c:v>
                </c:pt>
                <c:pt idx="8">
                  <c:v>25.1</c:v>
                </c:pt>
                <c:pt idx="9">
                  <c:v>25</c:v>
                </c:pt>
                <c:pt idx="10">
                  <c:v>27</c:v>
                </c:pt>
                <c:pt idx="11">
                  <c:v>44</c:v>
                </c:pt>
                <c:pt idx="1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022-9B5E-C50EC7CD73EA}"/>
            </c:ext>
          </c:extLst>
        </c:ser>
        <c:ser>
          <c:idx val="2"/>
          <c:order val="2"/>
          <c:tx>
            <c:strRef>
              <c:f>V!$B$8</c:f>
              <c:strCache>
                <c:ptCount val="1"/>
                <c:pt idx="0">
                  <c:v>Расходы на персонал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V!$C$4:$O$5</c:f>
              <c:multiLvlStrCache>
                <c:ptCount val="13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V!$C$8:$O$8</c:f>
              <c:numCache>
                <c:formatCode>0</c:formatCode>
                <c:ptCount val="13"/>
                <c:pt idx="0">
                  <c:v>-5.7579615439999996</c:v>
                </c:pt>
                <c:pt idx="1">
                  <c:v>-6.3109939539200006</c:v>
                </c:pt>
                <c:pt idx="2">
                  <c:v>-5.0799904216082794</c:v>
                </c:pt>
                <c:pt idx="3">
                  <c:v>-9.0931624286326915</c:v>
                </c:pt>
                <c:pt idx="4">
                  <c:v>-6.7779252391215792</c:v>
                </c:pt>
                <c:pt idx="5">
                  <c:v>-7.5542631531272111</c:v>
                </c:pt>
                <c:pt idx="6">
                  <c:v>-6.4377207880312088</c:v>
                </c:pt>
                <c:pt idx="7">
                  <c:v>-12.193528615910033</c:v>
                </c:pt>
                <c:pt idx="8">
                  <c:v>-7.9933554214300004</c:v>
                </c:pt>
                <c:pt idx="9">
                  <c:v>-9.3910103127134192</c:v>
                </c:pt>
                <c:pt idx="10">
                  <c:v>-7.920279111054751</c:v>
                </c:pt>
                <c:pt idx="11">
                  <c:v>-14.986575464877365</c:v>
                </c:pt>
                <c:pt idx="12">
                  <c:v>-9.3955264844299951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88-4CF1-9331-741537C20D75}"/>
            </c:ext>
          </c:extLst>
        </c:ser>
        <c:ser>
          <c:idx val="3"/>
          <c:order val="3"/>
          <c:tx>
            <c:strRef>
              <c:f>V!$B$9</c:f>
              <c:strCache>
                <c:ptCount val="1"/>
                <c:pt idx="0">
                  <c:v>Прямые операционные расходы 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V!$C$4:$O$5</c:f>
              <c:multiLvlStrCache>
                <c:ptCount val="13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V!$C$9:$O$9</c:f>
              <c:numCache>
                <c:formatCode>0</c:formatCode>
                <c:ptCount val="13"/>
                <c:pt idx="0">
                  <c:v>-2.7081507190599998</c:v>
                </c:pt>
                <c:pt idx="1">
                  <c:v>-2.0824664575800003</c:v>
                </c:pt>
                <c:pt idx="2">
                  <c:v>-2.0433631716800003</c:v>
                </c:pt>
                <c:pt idx="3">
                  <c:v>-2.5258880884167603</c:v>
                </c:pt>
                <c:pt idx="4">
                  <c:v>-2.1491439368000003</c:v>
                </c:pt>
                <c:pt idx="5">
                  <c:v>-2.3687883639000002</c:v>
                </c:pt>
                <c:pt idx="6">
                  <c:v>-2.9768790732799997</c:v>
                </c:pt>
                <c:pt idx="7">
                  <c:v>-3.6915077562599992</c:v>
                </c:pt>
                <c:pt idx="8">
                  <c:v>-2.5278306555099999</c:v>
                </c:pt>
                <c:pt idx="9">
                  <c:v>-3.4994381784100006</c:v>
                </c:pt>
                <c:pt idx="10">
                  <c:v>-2.927986183709999</c:v>
                </c:pt>
                <c:pt idx="11">
                  <c:v>-4.6110076854500006</c:v>
                </c:pt>
                <c:pt idx="12">
                  <c:v>-3.7046040803299976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88-4CF1-9331-741537C20D75}"/>
            </c:ext>
          </c:extLst>
        </c:ser>
        <c:ser>
          <c:idx val="4"/>
          <c:order val="4"/>
          <c:tx>
            <c:strRef>
              <c:f>V!$B$10</c:f>
              <c:strCache>
                <c:ptCount val="1"/>
                <c:pt idx="0">
                  <c:v>Общие и административные расходы 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V!$C$4:$O$5</c:f>
              <c:multiLvlStrCache>
                <c:ptCount val="13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V!$C$10:$O$10</c:f>
              <c:numCache>
                <c:formatCode>0</c:formatCode>
                <c:ptCount val="13"/>
                <c:pt idx="0">
                  <c:v>-2.3508819350218602</c:v>
                </c:pt>
                <c:pt idx="1">
                  <c:v>-2.4830613150700902</c:v>
                </c:pt>
                <c:pt idx="2">
                  <c:v>-2.24623746397583</c:v>
                </c:pt>
                <c:pt idx="3">
                  <c:v>-3.14296845202422</c:v>
                </c:pt>
                <c:pt idx="4">
                  <c:v>-2.48027718271012</c:v>
                </c:pt>
                <c:pt idx="5">
                  <c:v>-2.64975322862482</c:v>
                </c:pt>
                <c:pt idx="6">
                  <c:v>-2.9636600443650596</c:v>
                </c:pt>
                <c:pt idx="7">
                  <c:v>-3.4025048875300037</c:v>
                </c:pt>
                <c:pt idx="8">
                  <c:v>-3.00777172453</c:v>
                </c:pt>
                <c:pt idx="9">
                  <c:v>-3.6177352076520002</c:v>
                </c:pt>
                <c:pt idx="10">
                  <c:v>-3.6144459917504999</c:v>
                </c:pt>
                <c:pt idx="11">
                  <c:v>-5.0663282964473639</c:v>
                </c:pt>
                <c:pt idx="12">
                  <c:v>-3.6962822659200025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8-4CF1-9331-741537C20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2322504"/>
        <c:axId val="159271096"/>
      </c:barChart>
      <c:catAx>
        <c:axId val="162322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59271096"/>
        <c:crosses val="autoZero"/>
        <c:auto val="1"/>
        <c:lblAlgn val="ctr"/>
        <c:lblOffset val="100"/>
        <c:noMultiLvlLbl val="0"/>
      </c:catAx>
      <c:valAx>
        <c:axId val="159271096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162322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253590913156247"/>
          <c:w val="0.58107814648168976"/>
          <c:h val="0.274640748334638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350124037432389E-2"/>
          <c:y val="0.4283969135802469"/>
          <c:w val="0.94195232191040978"/>
          <c:h val="0.44546358024691357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VI!$B$5</c:f>
              <c:strCache>
                <c:ptCount val="1"/>
                <c:pt idx="0">
                  <c:v>Прибыль (убыток) после налогообложения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VI!$C$4:$M$4</c:f>
              <c:strCache>
                <c:ptCount val="11"/>
                <c:pt idx="0">
                  <c:v>III кв. 2022</c:v>
                </c:pt>
                <c:pt idx="1">
                  <c:v>IV кв. 2022</c:v>
                </c:pt>
                <c:pt idx="2">
                  <c:v>I кв. 2023</c:v>
                </c:pt>
                <c:pt idx="3">
                  <c:v>II кв. 2023</c:v>
                </c:pt>
                <c:pt idx="4">
                  <c:v>III кв. 2023</c:v>
                </c:pt>
                <c:pt idx="5">
                  <c:v>IV кв. 2023</c:v>
                </c:pt>
                <c:pt idx="6">
                  <c:v>I кв. 2024</c:v>
                </c:pt>
                <c:pt idx="7">
                  <c:v>II кв. 2024</c:v>
                </c:pt>
                <c:pt idx="8">
                  <c:v>III кв. 2024</c:v>
                </c:pt>
                <c:pt idx="9">
                  <c:v>IV кв. 2024</c:v>
                </c:pt>
                <c:pt idx="10">
                  <c:v>I кв. 2025</c:v>
                </c:pt>
              </c:strCache>
            </c:strRef>
          </c:cat>
          <c:val>
            <c:numRef>
              <c:f>VI!$C$5:$M$5</c:f>
              <c:numCache>
                <c:formatCode>0</c:formatCode>
                <c:ptCount val="11"/>
                <c:pt idx="0">
                  <c:v>9.7439389539974393</c:v>
                </c:pt>
                <c:pt idx="1">
                  <c:v>10.932290257800677</c:v>
                </c:pt>
                <c:pt idx="2">
                  <c:v>6.3667260048409799</c:v>
                </c:pt>
                <c:pt idx="3">
                  <c:v>16.659318664459949</c:v>
                </c:pt>
                <c:pt idx="4">
                  <c:v>11.590448498059068</c:v>
                </c:pt>
                <c:pt idx="5">
                  <c:v>20.959725248710004</c:v>
                </c:pt>
                <c:pt idx="6">
                  <c:v>12.9</c:v>
                </c:pt>
                <c:pt idx="7">
                  <c:v>10</c:v>
                </c:pt>
                <c:pt idx="8">
                  <c:v>13</c:v>
                </c:pt>
                <c:pt idx="9">
                  <c:v>22</c:v>
                </c:pt>
                <c:pt idx="1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A7-42AF-BD10-1A7EA7275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59273448"/>
        <c:axId val="159271488"/>
      </c:barChart>
      <c:catAx>
        <c:axId val="159273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59271488"/>
        <c:crosses val="autoZero"/>
        <c:auto val="1"/>
        <c:lblAlgn val="ctr"/>
        <c:lblOffset val="100"/>
        <c:noMultiLvlLbl val="0"/>
      </c:catAx>
      <c:valAx>
        <c:axId val="159271488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159273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8663287581830366E-2"/>
          <c:y val="4.2732716049382717E-2"/>
          <c:w val="0.81998798523710903"/>
          <c:h val="0.185270987654320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'1'!$B$8</c:f>
              <c:strCache>
                <c:ptCount val="1"/>
                <c:pt idx="0">
                  <c:v>Имущество под управлением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'1'!$C$6:$O$6</c:f>
              <c:strCache>
                <c:ptCount val="13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</c:strCache>
            </c:strRef>
          </c:cat>
          <c:val>
            <c:numRef>
              <c:f>'1'!$C$8:$O$8</c:f>
              <c:numCache>
                <c:formatCode>#,##0</c:formatCode>
                <c:ptCount val="13"/>
                <c:pt idx="0">
                  <c:v>13223.20962954698</c:v>
                </c:pt>
                <c:pt idx="1">
                  <c:v>13518.071752520789</c:v>
                </c:pt>
                <c:pt idx="2">
                  <c:v>13217.567516962328</c:v>
                </c:pt>
                <c:pt idx="3">
                  <c:v>14856.575821058781</c:v>
                </c:pt>
                <c:pt idx="4">
                  <c:v>15879.171510059308</c:v>
                </c:pt>
                <c:pt idx="5">
                  <c:v>16926.428909905688</c:v>
                </c:pt>
                <c:pt idx="6">
                  <c:v>18559.86700399156</c:v>
                </c:pt>
                <c:pt idx="7">
                  <c:v>20907.107022464588</c:v>
                </c:pt>
                <c:pt idx="8">
                  <c:v>22109</c:v>
                </c:pt>
                <c:pt idx="9">
                  <c:v>23517</c:v>
                </c:pt>
                <c:pt idx="10">
                  <c:v>23896</c:v>
                </c:pt>
                <c:pt idx="11">
                  <c:v>26295.743818226787</c:v>
                </c:pt>
                <c:pt idx="12">
                  <c:v>27388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88-432D-B9E9-E47F56911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273840"/>
        <c:axId val="687819520"/>
      </c:lineChart>
      <c:lineChart>
        <c:grouping val="standard"/>
        <c:varyColors val="0"/>
        <c:ser>
          <c:idx val="0"/>
          <c:order val="0"/>
          <c:tx>
            <c:strRef>
              <c:f>'1'!$B$7</c:f>
              <c:strCache>
                <c:ptCount val="1"/>
                <c:pt idx="0">
                  <c:v>Вознаграждение за квартал (пр. ось)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'1'!$C$6:$O$6</c:f>
              <c:strCache>
                <c:ptCount val="13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</c:strCache>
            </c:strRef>
          </c:cat>
          <c:val>
            <c:numRef>
              <c:f>'1'!$C$7:$O$7</c:f>
              <c:numCache>
                <c:formatCode>0</c:formatCode>
                <c:ptCount val="13"/>
                <c:pt idx="0">
                  <c:v>24.735716784619999</c:v>
                </c:pt>
                <c:pt idx="1">
                  <c:v>13.599960734399996</c:v>
                </c:pt>
                <c:pt idx="2">
                  <c:v>15.724226168890006</c:v>
                </c:pt>
                <c:pt idx="3">
                  <c:v>15.879235848240008</c:v>
                </c:pt>
                <c:pt idx="4">
                  <c:v>26.342181332190002</c:v>
                </c:pt>
                <c:pt idx="5">
                  <c:v>19.198743577569992</c:v>
                </c:pt>
                <c:pt idx="6">
                  <c:v>24.006910508790014</c:v>
                </c:pt>
                <c:pt idx="7">
                  <c:v>26.351288651469993</c:v>
                </c:pt>
                <c:pt idx="8">
                  <c:v>38.1</c:v>
                </c:pt>
                <c:pt idx="9">
                  <c:v>27</c:v>
                </c:pt>
                <c:pt idx="10">
                  <c:v>42</c:v>
                </c:pt>
                <c:pt idx="11">
                  <c:v>29</c:v>
                </c:pt>
                <c:pt idx="12">
                  <c:v>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88-432D-B9E9-E47F56911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7822656"/>
        <c:axId val="687821088"/>
      </c:lineChart>
      <c:catAx>
        <c:axId val="15927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87819520"/>
        <c:crosses val="autoZero"/>
        <c:auto val="1"/>
        <c:lblAlgn val="ctr"/>
        <c:lblOffset val="100"/>
        <c:noMultiLvlLbl val="0"/>
      </c:catAx>
      <c:valAx>
        <c:axId val="68781952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#,##0" sourceLinked="0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59273840"/>
        <c:crosses val="autoZero"/>
        <c:crossBetween val="between"/>
        <c:majorUnit val="3500"/>
      </c:valAx>
      <c:valAx>
        <c:axId val="687821088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87822656"/>
        <c:crosses val="max"/>
        <c:crossBetween val="between"/>
      </c:valAx>
      <c:catAx>
        <c:axId val="687822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7821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153118679336275E-3"/>
          <c:y val="0.90723236066079971"/>
          <c:w val="0.99298468813206642"/>
          <c:h val="7.18526066594616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167708333333335E-2"/>
          <c:y val="5.1400554097404488E-2"/>
          <c:w val="0.92802326388888867"/>
          <c:h val="0.5645660493827161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'2'!$B$8</c:f>
              <c:strCache>
                <c:ptCount val="1"/>
                <c:pt idx="0">
                  <c:v>СЧА ПИФ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'2'!$C$8:$O$8</c:f>
              <c:numCache>
                <c:formatCode>0</c:formatCode>
                <c:ptCount val="13"/>
                <c:pt idx="0">
                  <c:v>48.631042403508495</c:v>
                </c:pt>
                <c:pt idx="1">
                  <c:v>50.197703091583911</c:v>
                </c:pt>
                <c:pt idx="2">
                  <c:v>47.959931225704416</c:v>
                </c:pt>
                <c:pt idx="3">
                  <c:v>51.45461417749334</c:v>
                </c:pt>
                <c:pt idx="4">
                  <c:v>51.270308269152842</c:v>
                </c:pt>
                <c:pt idx="5">
                  <c:v>52.546596454999197</c:v>
                </c:pt>
                <c:pt idx="6">
                  <c:v>54.927413727995791</c:v>
                </c:pt>
                <c:pt idx="7">
                  <c:v>59.631511062273923</c:v>
                </c:pt>
                <c:pt idx="8">
                  <c:v>60</c:v>
                </c:pt>
                <c:pt idx="9">
                  <c:v>62</c:v>
                </c:pt>
                <c:pt idx="10">
                  <c:v>62</c:v>
                </c:pt>
                <c:pt idx="11">
                  <c:v>64</c:v>
                </c:pt>
                <c:pt idx="12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57-43E5-8960-DF1A4A5C5157}"/>
            </c:ext>
          </c:extLst>
        </c:ser>
        <c:ser>
          <c:idx val="1"/>
          <c:order val="1"/>
          <c:tx>
            <c:strRef>
              <c:f>'2'!$B$9</c:f>
              <c:strCache>
                <c:ptCount val="1"/>
                <c:pt idx="0">
                  <c:v>ПН НПФ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'2'!$C$9:$O$9</c:f>
              <c:numCache>
                <c:formatCode>0</c:formatCode>
                <c:ptCount val="13"/>
                <c:pt idx="0">
                  <c:v>22.577409888760421</c:v>
                </c:pt>
                <c:pt idx="1">
                  <c:v>22.505083141046313</c:v>
                </c:pt>
                <c:pt idx="2">
                  <c:v>23.287080980192602</c:v>
                </c:pt>
                <c:pt idx="3">
                  <c:v>20.956341047358972</c:v>
                </c:pt>
                <c:pt idx="4">
                  <c:v>19.894056408785275</c:v>
                </c:pt>
                <c:pt idx="5">
                  <c:v>19.192468335463921</c:v>
                </c:pt>
                <c:pt idx="6">
                  <c:v>17.726140630205546</c:v>
                </c:pt>
                <c:pt idx="7">
                  <c:v>15.903293860183576</c:v>
                </c:pt>
                <c:pt idx="8">
                  <c:v>15</c:v>
                </c:pt>
                <c:pt idx="9">
                  <c:v>14</c:v>
                </c:pt>
                <c:pt idx="10">
                  <c:v>14</c:v>
                </c:pt>
                <c:pt idx="11">
                  <c:v>13</c:v>
                </c:pt>
                <c:pt idx="12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57-43E5-8960-DF1A4A5C5157}"/>
            </c:ext>
          </c:extLst>
        </c:ser>
        <c:ser>
          <c:idx val="2"/>
          <c:order val="2"/>
          <c:tx>
            <c:strRef>
              <c:f>'2'!$B$10</c:f>
              <c:strCache>
                <c:ptCount val="1"/>
                <c:pt idx="0">
                  <c:v>ДУ ценными бумагами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'2'!$C$10:$O$10</c:f>
              <c:numCache>
                <c:formatCode>0</c:formatCode>
                <c:ptCount val="13"/>
                <c:pt idx="0">
                  <c:v>12.453537506916506</c:v>
                </c:pt>
                <c:pt idx="1">
                  <c:v>10.813848529332933</c:v>
                </c:pt>
                <c:pt idx="2">
                  <c:v>12.008951521009688</c:v>
                </c:pt>
                <c:pt idx="3">
                  <c:v>12.225582600470572</c:v>
                </c:pt>
                <c:pt idx="4">
                  <c:v>11.969289373506491</c:v>
                </c:pt>
                <c:pt idx="5">
                  <c:v>12.200762944956676</c:v>
                </c:pt>
                <c:pt idx="6">
                  <c:v>12.581764262079851</c:v>
                </c:pt>
                <c:pt idx="7">
                  <c:v>11.459776299392106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57-43E5-8960-DF1A4A5C5157}"/>
            </c:ext>
          </c:extLst>
        </c:ser>
        <c:ser>
          <c:idx val="8"/>
          <c:order val="3"/>
          <c:tx>
            <c:strRef>
              <c:f>'2'!$B$11</c:f>
              <c:strCache>
                <c:ptCount val="1"/>
                <c:pt idx="0">
                  <c:v>ПР НПФ</c:v>
                </c:pt>
              </c:strCache>
            </c:strRef>
          </c:tx>
          <c:spPr>
            <a:ln w="285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'2'!$C$11:$O$11</c:f>
              <c:numCache>
                <c:formatCode>0</c:formatCode>
                <c:ptCount val="13"/>
                <c:pt idx="0">
                  <c:v>10.31512747105235</c:v>
                </c:pt>
                <c:pt idx="1">
                  <c:v>10.417340308587955</c:v>
                </c:pt>
                <c:pt idx="2">
                  <c:v>10.874899850676032</c:v>
                </c:pt>
                <c:pt idx="3">
                  <c:v>9.9394912774505837</c:v>
                </c:pt>
                <c:pt idx="4">
                  <c:v>9.4924939794803578</c:v>
                </c:pt>
                <c:pt idx="5">
                  <c:v>9.2667972784544066</c:v>
                </c:pt>
                <c:pt idx="6">
                  <c:v>8.6141545057486724</c:v>
                </c:pt>
                <c:pt idx="7">
                  <c:v>7.7485247420770165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8B-4EA3-8754-C2302C01543A}"/>
            </c:ext>
          </c:extLst>
        </c:ser>
        <c:ser>
          <c:idx val="3"/>
          <c:order val="4"/>
          <c:tx>
            <c:strRef>
              <c:f>'2'!$B$12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'2'!$C$12:$O$12</c:f>
              <c:numCache>
                <c:formatCode>0</c:formatCode>
                <c:ptCount val="13"/>
                <c:pt idx="0">
                  <c:v>6.0228827297622303</c:v>
                </c:pt>
                <c:pt idx="1">
                  <c:v>6.0660249294488882</c:v>
                </c:pt>
                <c:pt idx="2">
                  <c:v>5.8691364224172613</c:v>
                </c:pt>
                <c:pt idx="3">
                  <c:v>5.4239708972265319</c:v>
                </c:pt>
                <c:pt idx="4">
                  <c:v>7.3738519690750337</c:v>
                </c:pt>
                <c:pt idx="5">
                  <c:v>6.7933749861257997</c:v>
                </c:pt>
                <c:pt idx="6">
                  <c:v>6.15052687397014</c:v>
                </c:pt>
                <c:pt idx="7">
                  <c:v>5.2568940360733816</c:v>
                </c:pt>
                <c:pt idx="8">
                  <c:v>7</c:v>
                </c:pt>
                <c:pt idx="9">
                  <c:v>6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F7-4E96-B3F6-07011F909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7820304"/>
        <c:axId val="687819912"/>
      </c:barChart>
      <c:catAx>
        <c:axId val="68782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687819912"/>
        <c:crosses val="autoZero"/>
        <c:auto val="0"/>
        <c:lblAlgn val="ctr"/>
        <c:lblOffset val="100"/>
        <c:noMultiLvlLbl val="0"/>
      </c:catAx>
      <c:valAx>
        <c:axId val="687819912"/>
        <c:scaling>
          <c:orientation val="minMax"/>
          <c:max val="100"/>
          <c:min val="0"/>
        </c:scaling>
        <c:delete val="1"/>
        <c:axPos val="l"/>
        <c:majorGridlines>
          <c:spPr>
            <a:ln>
              <a:noFill/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crossAx val="687820304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0"/>
          <c:y val="0.8384462962962963"/>
          <c:w val="0.99999999999999989"/>
          <c:h val="0.1615537037037037"/>
        </c:manualLayout>
      </c:layout>
      <c:overlay val="0"/>
      <c:txPr>
        <a:bodyPr/>
        <a:lstStyle/>
        <a:p>
          <a:pPr>
            <a:defRPr sz="800" b="1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7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241032370953635E-2"/>
          <c:y val="3.8805555555555558E-2"/>
          <c:w val="0.90220341207349086"/>
          <c:h val="0.486943888888888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'3'!$B$9</c:f>
              <c:strCache>
                <c:ptCount val="1"/>
                <c:pt idx="0">
                  <c:v>По договорам доверительного управления паевыми инвестиционными фондами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'3'!$C$8:$O$8</c:f>
              <c:strCache>
                <c:ptCount val="13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</c:strCache>
            </c:strRef>
          </c:cat>
          <c:val>
            <c:numRef>
              <c:f>'3'!$C$9:$O$9</c:f>
              <c:numCache>
                <c:formatCode>0</c:formatCode>
                <c:ptCount val="13"/>
                <c:pt idx="0">
                  <c:v>56.709232215344088</c:v>
                </c:pt>
                <c:pt idx="1">
                  <c:v>74.720900137571789</c:v>
                </c:pt>
                <c:pt idx="2">
                  <c:v>69.262928256893801</c:v>
                </c:pt>
                <c:pt idx="3">
                  <c:v>72.39385574825458</c:v>
                </c:pt>
                <c:pt idx="4">
                  <c:v>48.071789490438626</c:v>
                </c:pt>
                <c:pt idx="5">
                  <c:v>66.71867389215511</c:v>
                </c:pt>
                <c:pt idx="6">
                  <c:v>64.512733769592415</c:v>
                </c:pt>
                <c:pt idx="7">
                  <c:v>61.036715854739654</c:v>
                </c:pt>
                <c:pt idx="8">
                  <c:v>44</c:v>
                </c:pt>
                <c:pt idx="9">
                  <c:v>66</c:v>
                </c:pt>
                <c:pt idx="10">
                  <c:v>78</c:v>
                </c:pt>
                <c:pt idx="11">
                  <c:v>71</c:v>
                </c:pt>
                <c:pt idx="12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F0-4EBA-87C5-69E445F018DC}"/>
            </c:ext>
          </c:extLst>
        </c:ser>
        <c:ser>
          <c:idx val="1"/>
          <c:order val="1"/>
          <c:tx>
            <c:strRef>
              <c:f>'3'!$B$10</c:f>
              <c:strCache>
                <c:ptCount val="1"/>
                <c:pt idx="0">
                  <c:v>По договорам на инвестирование средств пенсионных накоплений негосударственных пенсионных фондов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'3'!$C$8:$O$8</c:f>
              <c:strCache>
                <c:ptCount val="13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</c:strCache>
            </c:strRef>
          </c:cat>
          <c:val>
            <c:numRef>
              <c:f>'3'!$C$10:$O$10</c:f>
              <c:numCache>
                <c:formatCode>0</c:formatCode>
                <c:ptCount val="13"/>
                <c:pt idx="0">
                  <c:v>17.287164315079668</c:v>
                </c:pt>
                <c:pt idx="1">
                  <c:v>2.4484559037566265</c:v>
                </c:pt>
                <c:pt idx="2">
                  <c:v>2.8418897435099941</c:v>
                </c:pt>
                <c:pt idx="3">
                  <c:v>4.9124578289858949</c:v>
                </c:pt>
                <c:pt idx="4">
                  <c:v>21.689630797158426</c:v>
                </c:pt>
                <c:pt idx="5">
                  <c:v>6.0868645545393107</c:v>
                </c:pt>
                <c:pt idx="6">
                  <c:v>10.792169760541933</c:v>
                </c:pt>
                <c:pt idx="7">
                  <c:v>9.1414383379145345</c:v>
                </c:pt>
                <c:pt idx="8">
                  <c:v>21</c:v>
                </c:pt>
                <c:pt idx="9">
                  <c:v>8</c:v>
                </c:pt>
                <c:pt idx="10">
                  <c:v>8</c:v>
                </c:pt>
                <c:pt idx="11">
                  <c:v>9</c:v>
                </c:pt>
                <c:pt idx="12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F0-4EBA-87C5-69E445F018DC}"/>
            </c:ext>
          </c:extLst>
        </c:ser>
        <c:ser>
          <c:idx val="2"/>
          <c:order val="2"/>
          <c:tx>
            <c:strRef>
              <c:f>'3'!$B$11</c:f>
              <c:strCache>
                <c:ptCount val="1"/>
                <c:pt idx="0">
                  <c:v>По договорам доверительного управления ценными бумагами (при наличии лицензии на осуществление деятельности по управлению ценными бумагами)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'3'!$C$8:$O$8</c:f>
              <c:strCache>
                <c:ptCount val="13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</c:strCache>
            </c:strRef>
          </c:cat>
          <c:val>
            <c:numRef>
              <c:f>'3'!$C$11:$O$11</c:f>
              <c:numCache>
                <c:formatCode>0</c:formatCode>
                <c:ptCount val="13"/>
                <c:pt idx="0">
                  <c:v>16.100841878478775</c:v>
                </c:pt>
                <c:pt idx="1">
                  <c:v>18.631980603963061</c:v>
                </c:pt>
                <c:pt idx="2">
                  <c:v>22.592272595890627</c:v>
                </c:pt>
                <c:pt idx="3">
                  <c:v>14.962433969348336</c:v>
                </c:pt>
                <c:pt idx="4">
                  <c:v>14.154417458791436</c:v>
                </c:pt>
                <c:pt idx="5">
                  <c:v>17.128261543905765</c:v>
                </c:pt>
                <c:pt idx="6">
                  <c:v>16.571279943512028</c:v>
                </c:pt>
                <c:pt idx="7">
                  <c:v>20.787874028712526</c:v>
                </c:pt>
                <c:pt idx="8">
                  <c:v>15</c:v>
                </c:pt>
                <c:pt idx="9">
                  <c:v>21</c:v>
                </c:pt>
                <c:pt idx="10">
                  <c:v>11</c:v>
                </c:pt>
                <c:pt idx="11">
                  <c:v>15</c:v>
                </c:pt>
                <c:pt idx="1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F0-4EBA-87C5-69E445F018DC}"/>
            </c:ext>
          </c:extLst>
        </c:ser>
        <c:ser>
          <c:idx val="3"/>
          <c:order val="3"/>
          <c:tx>
            <c:strRef>
              <c:f>'3'!$B$12</c:f>
              <c:strCache>
                <c:ptCount val="1"/>
                <c:pt idx="0">
                  <c:v>По договорам на размещение средств пенсионных резервов негосударственных пенсионных фондов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'3'!$C$8:$O$8</c:f>
              <c:strCache>
                <c:ptCount val="13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</c:strCache>
            </c:strRef>
          </c:cat>
          <c:val>
            <c:numRef>
              <c:f>'3'!$C$12:$O$12</c:f>
              <c:numCache>
                <c:formatCode>0</c:formatCode>
                <c:ptCount val="13"/>
                <c:pt idx="0">
                  <c:v>6.5510114426421042</c:v>
                </c:pt>
                <c:pt idx="1">
                  <c:v>2.2123021267184106</c:v>
                </c:pt>
                <c:pt idx="2">
                  <c:v>3.2643188433369752</c:v>
                </c:pt>
                <c:pt idx="3">
                  <c:v>5.9988766628564179</c:v>
                </c:pt>
                <c:pt idx="4">
                  <c:v>13.899702600466446</c:v>
                </c:pt>
                <c:pt idx="5">
                  <c:v>6.504714027948201</c:v>
                </c:pt>
                <c:pt idx="6">
                  <c:v>6.0618482166922867</c:v>
                </c:pt>
                <c:pt idx="7">
                  <c:v>6.9867393423178781</c:v>
                </c:pt>
                <c:pt idx="8">
                  <c:v>13</c:v>
                </c:pt>
                <c:pt idx="9">
                  <c:v>3</c:v>
                </c:pt>
                <c:pt idx="10">
                  <c:v>1</c:v>
                </c:pt>
                <c:pt idx="11">
                  <c:v>3</c:v>
                </c:pt>
                <c:pt idx="1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F0-4EBA-87C5-69E445F018DC}"/>
            </c:ext>
          </c:extLst>
        </c:ser>
        <c:ser>
          <c:idx val="4"/>
          <c:order val="4"/>
          <c:tx>
            <c:strRef>
              <c:f>'3'!$B$13</c:f>
              <c:strCache>
                <c:ptCount val="1"/>
                <c:pt idx="0">
                  <c:v>По договорам на инвестирование страховых резервов и собственных средств (капитала) страховщиков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'3'!$C$8:$O$8</c:f>
              <c:strCache>
                <c:ptCount val="13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</c:strCache>
            </c:strRef>
          </c:cat>
          <c:val>
            <c:numRef>
              <c:f>'3'!$C$13:$O$13</c:f>
              <c:numCache>
                <c:formatCode>0</c:formatCode>
                <c:ptCount val="13"/>
                <c:pt idx="0">
                  <c:v>2.0046894002615732</c:v>
                </c:pt>
                <c:pt idx="1">
                  <c:v>1.4185794747333984</c:v>
                </c:pt>
                <c:pt idx="2">
                  <c:v>1.6993349384573413</c:v>
                </c:pt>
                <c:pt idx="3">
                  <c:v>1.3141061617466194</c:v>
                </c:pt>
                <c:pt idx="4">
                  <c:v>0.80969269025325508</c:v>
                </c:pt>
                <c:pt idx="5">
                  <c:v>3.0860639708850757</c:v>
                </c:pt>
                <c:pt idx="6">
                  <c:v>1.6644730412257451</c:v>
                </c:pt>
                <c:pt idx="7">
                  <c:v>0.755013015421928</c:v>
                </c:pt>
                <c:pt idx="8">
                  <c:v>4</c:v>
                </c:pt>
                <c:pt idx="9">
                  <c:v>1</c:v>
                </c:pt>
                <c:pt idx="10">
                  <c:v>0.5</c:v>
                </c:pt>
                <c:pt idx="11">
                  <c:v>1</c:v>
                </c:pt>
                <c:pt idx="1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F0-4EBA-87C5-69E445F018DC}"/>
            </c:ext>
          </c:extLst>
        </c:ser>
        <c:ser>
          <c:idx val="5"/>
          <c:order val="5"/>
          <c:tx>
            <c:strRef>
              <c:f>'3'!$B$14</c:f>
              <c:strCache>
                <c:ptCount val="1"/>
                <c:pt idx="0">
                  <c:v>Прочее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'3'!$C$8:$O$8</c:f>
              <c:strCache>
                <c:ptCount val="13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</c:strCache>
            </c:strRef>
          </c:cat>
          <c:val>
            <c:numRef>
              <c:f>'3'!$C$14:$O$14</c:f>
              <c:numCache>
                <c:formatCode>0</c:formatCode>
                <c:ptCount val="13"/>
                <c:pt idx="0">
                  <c:v>1.3470607481937922</c:v>
                </c:pt>
                <c:pt idx="1">
                  <c:v>0.56778175325671465</c:v>
                </c:pt>
                <c:pt idx="2">
                  <c:v>0.33925562191126146</c:v>
                </c:pt>
                <c:pt idx="3">
                  <c:v>0.41826962880815177</c:v>
                </c:pt>
                <c:pt idx="4">
                  <c:v>1.3747669628918122</c:v>
                </c:pt>
                <c:pt idx="5">
                  <c:v>0.47542201056653788</c:v>
                </c:pt>
                <c:pt idx="6">
                  <c:v>0.39749526843559169</c:v>
                </c:pt>
                <c:pt idx="7">
                  <c:v>1.292219420893479</c:v>
                </c:pt>
                <c:pt idx="8">
                  <c:v>3</c:v>
                </c:pt>
                <c:pt idx="9">
                  <c:v>1</c:v>
                </c:pt>
                <c:pt idx="10">
                  <c:v>1.5</c:v>
                </c:pt>
                <c:pt idx="11">
                  <c:v>1</c:v>
                </c:pt>
                <c:pt idx="1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F0-4EBA-87C5-69E445F018D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87823440"/>
        <c:axId val="687821480"/>
      </c:barChart>
      <c:catAx>
        <c:axId val="68782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87821480"/>
        <c:crosses val="autoZero"/>
        <c:auto val="1"/>
        <c:lblAlgn val="ctr"/>
        <c:lblOffset val="100"/>
        <c:noMultiLvlLbl val="0"/>
      </c:catAx>
      <c:valAx>
        <c:axId val="68782148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cross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8782344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832895888013997E-3"/>
          <c:y val="0.60006518518518515"/>
          <c:w val="0.99831671041119863"/>
          <c:h val="0.39993481481481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69492276338718E-2"/>
          <c:y val="3.5087701165938186E-2"/>
          <c:w val="0.93187561118716999"/>
          <c:h val="0.4248933333333333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'4'!$B$8</c:f>
              <c:strCache>
                <c:ptCount val="1"/>
                <c:pt idx="0">
                  <c:v>Активы ПИФ</c:v>
                </c:pt>
              </c:strCache>
            </c:strRef>
          </c:tx>
          <c:spPr>
            <a:ln>
              <a:noFill/>
            </a:ln>
            <a:effectLst/>
          </c:spPr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'4'!$C$8:$AC$8</c:f>
              <c:numCache>
                <c:formatCode>0.0</c:formatCode>
                <c:ptCount val="27"/>
                <c:pt idx="0">
                  <c:v>3.4455879460368188</c:v>
                </c:pt>
                <c:pt idx="1">
                  <c:v>3.5516616371242011</c:v>
                </c:pt>
                <c:pt idx="2">
                  <c:v>3.6655459961449521</c:v>
                </c:pt>
                <c:pt idx="3">
                  <c:v>3.7462027885540032</c:v>
                </c:pt>
                <c:pt idx="4">
                  <c:v>3.9460373963582827</c:v>
                </c:pt>
                <c:pt idx="5">
                  <c:v>4.4768789182960109</c:v>
                </c:pt>
                <c:pt idx="6">
                  <c:v>5.142782422438251</c:v>
                </c:pt>
                <c:pt idx="7">
                  <c:v>4.8802421179995861</c:v>
                </c:pt>
                <c:pt idx="8">
                  <c:v>5.1093583746059243</c:v>
                </c:pt>
                <c:pt idx="9">
                  <c:v>5.5462928217701233</c:v>
                </c:pt>
                <c:pt idx="10">
                  <c:v>5.8022496893026805</c:v>
                </c:pt>
                <c:pt idx="11">
                  <c:v>6.2996827344428947</c:v>
                </c:pt>
                <c:pt idx="12">
                  <c:v>6.8907906594009471</c:v>
                </c:pt>
                <c:pt idx="13">
                  <c:v>7.6235108337986714</c:v>
                </c:pt>
                <c:pt idx="14">
                  <c:v>7.9576194884578806</c:v>
                </c:pt>
                <c:pt idx="15">
                  <c:v>7.6142267666235028</c:v>
                </c:pt>
                <c:pt idx="16">
                  <c:v>7.2193078756764129</c:v>
                </c:pt>
                <c:pt idx="17">
                  <c:v>8.6372952149110578</c:v>
                </c:pt>
                <c:pt idx="18">
                  <c:v>9.0327424007217481</c:v>
                </c:pt>
                <c:pt idx="19">
                  <c:v>9.9872111495921292</c:v>
                </c:pt>
                <c:pt idx="20">
                  <c:v>11.410451699999999</c:v>
                </c:pt>
                <c:pt idx="21">
                  <c:v>14.018192976412941</c:v>
                </c:pt>
                <c:pt idx="22">
                  <c:v>14.8</c:v>
                </c:pt>
                <c:pt idx="23">
                  <c:v>16.8</c:v>
                </c:pt>
                <c:pt idx="24">
                  <c:v>18.600000000000001</c:v>
                </c:pt>
                <c:pt idx="25">
                  <c:v>21.2349162137888</c:v>
                </c:pt>
                <c:pt idx="26">
                  <c:v>22.4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37-4571-9480-E8D6B2D3C04F}"/>
            </c:ext>
          </c:extLst>
        </c:ser>
        <c:ser>
          <c:idx val="1"/>
          <c:order val="1"/>
          <c:tx>
            <c:strRef>
              <c:f>'4'!$B$9</c:f>
              <c:strCache>
                <c:ptCount val="1"/>
                <c:pt idx="0">
                  <c:v>Акции российских эмитентов (обыкновенные + привилегированные)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'4'!$C$9:$AC$9</c:f>
              <c:numCache>
                <c:formatCode>0.0</c:formatCode>
                <c:ptCount val="27"/>
                <c:pt idx="0">
                  <c:v>0.65390476064629999</c:v>
                </c:pt>
                <c:pt idx="1">
                  <c:v>0.71348142631858003</c:v>
                </c:pt>
                <c:pt idx="2">
                  <c:v>0.73966426010111019</c:v>
                </c:pt>
                <c:pt idx="3">
                  <c:v>0.68195624832865021</c:v>
                </c:pt>
                <c:pt idx="4">
                  <c:v>0.7180024242095</c:v>
                </c:pt>
                <c:pt idx="5">
                  <c:v>0.6609956080215601</c:v>
                </c:pt>
                <c:pt idx="6">
                  <c:v>0.76917679912581993</c:v>
                </c:pt>
                <c:pt idx="7">
                  <c:v>1.0577162339659256</c:v>
                </c:pt>
                <c:pt idx="8">
                  <c:v>1.2319180293892527</c:v>
                </c:pt>
                <c:pt idx="9">
                  <c:v>1.2652001438465956</c:v>
                </c:pt>
                <c:pt idx="10">
                  <c:v>1.3013131804359515</c:v>
                </c:pt>
                <c:pt idx="11">
                  <c:v>1.5111896403006431</c:v>
                </c:pt>
                <c:pt idx="12">
                  <c:v>1.6950004688086329</c:v>
                </c:pt>
                <c:pt idx="13">
                  <c:v>1.8475588999996071</c:v>
                </c:pt>
                <c:pt idx="14">
                  <c:v>1.9670209889766153</c:v>
                </c:pt>
                <c:pt idx="15">
                  <c:v>1.7013686923817355</c:v>
                </c:pt>
                <c:pt idx="16">
                  <c:v>1.1700888619325442</c:v>
                </c:pt>
                <c:pt idx="17">
                  <c:v>1.8383596971767719</c:v>
                </c:pt>
                <c:pt idx="18">
                  <c:v>2.0652067052529137</c:v>
                </c:pt>
                <c:pt idx="19">
                  <c:v>2.3743205898338924</c:v>
                </c:pt>
                <c:pt idx="20">
                  <c:v>2.8679832999999997</c:v>
                </c:pt>
                <c:pt idx="21">
                  <c:v>4.1165968912768811</c:v>
                </c:pt>
                <c:pt idx="22">
                  <c:v>4.3</c:v>
                </c:pt>
                <c:pt idx="23">
                  <c:v>4.8851787980989219</c:v>
                </c:pt>
                <c:pt idx="24">
                  <c:v>5.3</c:v>
                </c:pt>
                <c:pt idx="25">
                  <c:v>6.2393817726828855</c:v>
                </c:pt>
                <c:pt idx="26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37-4571-9480-E8D6B2D3C04F}"/>
            </c:ext>
          </c:extLst>
        </c:ser>
        <c:ser>
          <c:idx val="2"/>
          <c:order val="2"/>
          <c:tx>
            <c:strRef>
              <c:f>'4'!$B$10</c:f>
              <c:strCache>
                <c:ptCount val="1"/>
                <c:pt idx="0">
                  <c:v>Прочие активы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'4'!$C$10:$AC$10</c:f>
              <c:numCache>
                <c:formatCode>0.0</c:formatCode>
                <c:ptCount val="27"/>
                <c:pt idx="0">
                  <c:v>0.86066348974675932</c:v>
                </c:pt>
                <c:pt idx="1">
                  <c:v>0.92293410131958076</c:v>
                </c:pt>
                <c:pt idx="2">
                  <c:v>0.92486029429246641</c:v>
                </c:pt>
                <c:pt idx="3">
                  <c:v>0.96868974218139459</c:v>
                </c:pt>
                <c:pt idx="4">
                  <c:v>1.0162048836985942</c:v>
                </c:pt>
                <c:pt idx="5">
                  <c:v>1.3051924504752348</c:v>
                </c:pt>
                <c:pt idx="6">
                  <c:v>1.5046419735426766</c:v>
                </c:pt>
                <c:pt idx="7">
                  <c:v>1.0830888231994327</c:v>
                </c:pt>
                <c:pt idx="8">
                  <c:v>1.1670603671311799</c:v>
                </c:pt>
                <c:pt idx="9">
                  <c:v>1.265270638605227</c:v>
                </c:pt>
                <c:pt idx="10">
                  <c:v>1.3145463534634165</c:v>
                </c:pt>
                <c:pt idx="11">
                  <c:v>1.344825112347019</c:v>
                </c:pt>
                <c:pt idx="12">
                  <c:v>1.4300726331961677</c:v>
                </c:pt>
                <c:pt idx="13">
                  <c:v>1.4995833351267351</c:v>
                </c:pt>
                <c:pt idx="14">
                  <c:v>1.6308612541569736</c:v>
                </c:pt>
                <c:pt idx="15">
                  <c:v>1.8761797728616805</c:v>
                </c:pt>
                <c:pt idx="16">
                  <c:v>2.0379677264472198</c:v>
                </c:pt>
                <c:pt idx="17">
                  <c:v>2.2878017569317066</c:v>
                </c:pt>
                <c:pt idx="18">
                  <c:v>2.2898331829144047</c:v>
                </c:pt>
                <c:pt idx="19">
                  <c:v>2.6067120567646174</c:v>
                </c:pt>
                <c:pt idx="20">
                  <c:v>3.1208958999999985</c:v>
                </c:pt>
                <c:pt idx="21">
                  <c:v>3.6680173931878826</c:v>
                </c:pt>
                <c:pt idx="22">
                  <c:v>3.9</c:v>
                </c:pt>
                <c:pt idx="23">
                  <c:v>4.6150461378942147</c:v>
                </c:pt>
                <c:pt idx="24">
                  <c:v>5.1300000000000008</c:v>
                </c:pt>
                <c:pt idx="25">
                  <c:v>5.5964409629823972</c:v>
                </c:pt>
                <c:pt idx="26">
                  <c:v>5.9399999999999986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37-4571-9480-E8D6B2D3C04F}"/>
            </c:ext>
          </c:extLst>
        </c:ser>
        <c:ser>
          <c:idx val="3"/>
          <c:order val="3"/>
          <c:tx>
            <c:strRef>
              <c:f>'4'!$B$11</c:f>
              <c:strCache>
                <c:ptCount val="1"/>
                <c:pt idx="0">
                  <c:v>Вклады в уставные (складочные) капиталы российских организаций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'4'!$C$11:$AC$11</c:f>
              <c:numCache>
                <c:formatCode>0.0</c:formatCode>
                <c:ptCount val="27"/>
                <c:pt idx="0">
                  <c:v>0.60529834828186002</c:v>
                </c:pt>
                <c:pt idx="1">
                  <c:v>0.63977740399259997</c:v>
                </c:pt>
                <c:pt idx="2">
                  <c:v>0.67589493995880012</c:v>
                </c:pt>
                <c:pt idx="3">
                  <c:v>0.70066880392903008</c:v>
                </c:pt>
                <c:pt idx="4">
                  <c:v>0.69050868051995995</c:v>
                </c:pt>
                <c:pt idx="5">
                  <c:v>0.80777995525700008</c:v>
                </c:pt>
                <c:pt idx="6">
                  <c:v>0.84036882874244012</c:v>
                </c:pt>
                <c:pt idx="7">
                  <c:v>0.85718182516540997</c:v>
                </c:pt>
                <c:pt idx="8">
                  <c:v>0.75774758054512192</c:v>
                </c:pt>
                <c:pt idx="9">
                  <c:v>0.79757452698468645</c:v>
                </c:pt>
                <c:pt idx="10">
                  <c:v>0.87414812067776426</c:v>
                </c:pt>
                <c:pt idx="11">
                  <c:v>0.89390025299310727</c:v>
                </c:pt>
                <c:pt idx="12">
                  <c:v>0.9700888880931724</c:v>
                </c:pt>
                <c:pt idx="13">
                  <c:v>1.0095518457432773</c:v>
                </c:pt>
                <c:pt idx="14">
                  <c:v>1.0709186580509156</c:v>
                </c:pt>
                <c:pt idx="15">
                  <c:v>0.92971582043385437</c:v>
                </c:pt>
                <c:pt idx="16">
                  <c:v>0.91574969163790343</c:v>
                </c:pt>
                <c:pt idx="17">
                  <c:v>1.1543953621968359</c:v>
                </c:pt>
                <c:pt idx="18">
                  <c:v>1.2081148563045441</c:v>
                </c:pt>
                <c:pt idx="19">
                  <c:v>1.3728016511529721</c:v>
                </c:pt>
                <c:pt idx="20">
                  <c:v>1.4791901999999999</c:v>
                </c:pt>
                <c:pt idx="21">
                  <c:v>2.1222898836963942</c:v>
                </c:pt>
                <c:pt idx="22">
                  <c:v>2.1</c:v>
                </c:pt>
                <c:pt idx="23">
                  <c:v>2.4696340439576758</c:v>
                </c:pt>
                <c:pt idx="24">
                  <c:v>2.9</c:v>
                </c:pt>
                <c:pt idx="25">
                  <c:v>3.5194802104700011</c:v>
                </c:pt>
                <c:pt idx="26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37-4571-9480-E8D6B2D3C04F}"/>
            </c:ext>
          </c:extLst>
        </c:ser>
        <c:ser>
          <c:idx val="4"/>
          <c:order val="4"/>
          <c:tx>
            <c:strRef>
              <c:f>'4'!$B$12</c:f>
              <c:strCache>
                <c:ptCount val="1"/>
                <c:pt idx="0">
                  <c:v>Недвижимое имущество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'4'!$C$12:$AC$12</c:f>
              <c:numCache>
                <c:formatCode>0.0</c:formatCode>
                <c:ptCount val="27"/>
                <c:pt idx="0">
                  <c:v>0.7206857116545502</c:v>
                </c:pt>
                <c:pt idx="1">
                  <c:v>0.69941548663771003</c:v>
                </c:pt>
                <c:pt idx="2">
                  <c:v>0.68820439690939994</c:v>
                </c:pt>
                <c:pt idx="3">
                  <c:v>0.69278835640460013</c:v>
                </c:pt>
                <c:pt idx="4">
                  <c:v>0.70614217316095007</c:v>
                </c:pt>
                <c:pt idx="5">
                  <c:v>0.70938123566797984</c:v>
                </c:pt>
                <c:pt idx="6">
                  <c:v>0.71456175672353994</c:v>
                </c:pt>
                <c:pt idx="7">
                  <c:v>0.72043397924688024</c:v>
                </c:pt>
                <c:pt idx="8">
                  <c:v>0.70117850935201986</c:v>
                </c:pt>
                <c:pt idx="9">
                  <c:v>0.72829654088096984</c:v>
                </c:pt>
                <c:pt idx="10">
                  <c:v>0.75404722828956006</c:v>
                </c:pt>
                <c:pt idx="11">
                  <c:v>0.75977435684359962</c:v>
                </c:pt>
                <c:pt idx="12">
                  <c:v>0.77978175442286002</c:v>
                </c:pt>
                <c:pt idx="13">
                  <c:v>0.8412534927631401</c:v>
                </c:pt>
                <c:pt idx="14">
                  <c:v>0.90820164086718014</c:v>
                </c:pt>
                <c:pt idx="15">
                  <c:v>1.0325851111174602</c:v>
                </c:pt>
                <c:pt idx="16">
                  <c:v>1.0748129507469701</c:v>
                </c:pt>
                <c:pt idx="17">
                  <c:v>1.2011536519932697</c:v>
                </c:pt>
                <c:pt idx="18">
                  <c:v>1.2515608210749296</c:v>
                </c:pt>
                <c:pt idx="19">
                  <c:v>1.3042801806685</c:v>
                </c:pt>
                <c:pt idx="20">
                  <c:v>1.3600956000000002</c:v>
                </c:pt>
                <c:pt idx="21">
                  <c:v>1.4933741116691499</c:v>
                </c:pt>
                <c:pt idx="22">
                  <c:v>1.6</c:v>
                </c:pt>
                <c:pt idx="23">
                  <c:v>1.6084185552067201</c:v>
                </c:pt>
                <c:pt idx="24">
                  <c:v>1.8</c:v>
                </c:pt>
                <c:pt idx="25">
                  <c:v>1.8048571047900501</c:v>
                </c:pt>
                <c:pt idx="26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37-4571-9480-E8D6B2D3C04F}"/>
            </c:ext>
          </c:extLst>
        </c:ser>
        <c:ser>
          <c:idx val="5"/>
          <c:order val="5"/>
          <c:tx>
            <c:strRef>
              <c:f>'4'!$B$13</c:f>
              <c:strCache>
                <c:ptCount val="1"/>
                <c:pt idx="0">
                  <c:v>Инвестиционные паи российских паевых инвестиционных фондов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'4'!$C$13:$AC$13</c:f>
              <c:numCache>
                <c:formatCode>0.0</c:formatCode>
                <c:ptCount val="27"/>
                <c:pt idx="0">
                  <c:v>8.398405912889001E-2</c:v>
                </c:pt>
                <c:pt idx="1">
                  <c:v>9.6863820515970006E-2</c:v>
                </c:pt>
                <c:pt idx="2">
                  <c:v>9.8217416390949996E-2</c:v>
                </c:pt>
                <c:pt idx="3">
                  <c:v>0.10043463032705999</c:v>
                </c:pt>
                <c:pt idx="4">
                  <c:v>0.11785781232082998</c:v>
                </c:pt>
                <c:pt idx="5">
                  <c:v>0.22595166660005001</c:v>
                </c:pt>
                <c:pt idx="6">
                  <c:v>0.45652621146975991</c:v>
                </c:pt>
                <c:pt idx="7">
                  <c:v>0.16401302119213998</c:v>
                </c:pt>
                <c:pt idx="8">
                  <c:v>0.26911270806286003</c:v>
                </c:pt>
                <c:pt idx="9">
                  <c:v>0.36341250504966005</c:v>
                </c:pt>
                <c:pt idx="10">
                  <c:v>0.33648519832995993</c:v>
                </c:pt>
                <c:pt idx="11">
                  <c:v>0.49787923817051988</c:v>
                </c:pt>
                <c:pt idx="12">
                  <c:v>0.67410834033675027</c:v>
                </c:pt>
                <c:pt idx="13">
                  <c:v>0.98055675171734979</c:v>
                </c:pt>
                <c:pt idx="14">
                  <c:v>0.86399743684386976</c:v>
                </c:pt>
                <c:pt idx="15">
                  <c:v>0.97997128160868019</c:v>
                </c:pt>
                <c:pt idx="16">
                  <c:v>0.66008193086472</c:v>
                </c:pt>
                <c:pt idx="17">
                  <c:v>0.60890333644842176</c:v>
                </c:pt>
                <c:pt idx="18">
                  <c:v>0.66783940994582369</c:v>
                </c:pt>
                <c:pt idx="19">
                  <c:v>0.73300520382884926</c:v>
                </c:pt>
                <c:pt idx="20">
                  <c:v>0.8159592</c:v>
                </c:pt>
                <c:pt idx="21">
                  <c:v>0.85257211789918008</c:v>
                </c:pt>
                <c:pt idx="22">
                  <c:v>0.9</c:v>
                </c:pt>
                <c:pt idx="23">
                  <c:v>1.10640343738253</c:v>
                </c:pt>
                <c:pt idx="24">
                  <c:v>1.3</c:v>
                </c:pt>
                <c:pt idx="25">
                  <c:v>1.49443250910245</c:v>
                </c:pt>
                <c:pt idx="26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37-4571-9480-E8D6B2D3C04F}"/>
            </c:ext>
          </c:extLst>
        </c:ser>
        <c:ser>
          <c:idx val="6"/>
          <c:order val="6"/>
          <c:tx>
            <c:strRef>
              <c:f>'4'!$B$14</c:f>
              <c:strCache>
                <c:ptCount val="1"/>
                <c:pt idx="0">
                  <c:v>Облигации российских хозяйственных обществ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'4'!$C$14:$AC$14</c:f>
              <c:numCache>
                <c:formatCode>0.0</c:formatCode>
                <c:ptCount val="27"/>
                <c:pt idx="0">
                  <c:v>0.22369619988316999</c:v>
                </c:pt>
                <c:pt idx="1">
                  <c:v>0.21549709218881005</c:v>
                </c:pt>
                <c:pt idx="2">
                  <c:v>0.20425030744413009</c:v>
                </c:pt>
                <c:pt idx="3">
                  <c:v>0.22115607375525007</c:v>
                </c:pt>
                <c:pt idx="4">
                  <c:v>0.24415584552171005</c:v>
                </c:pt>
                <c:pt idx="5">
                  <c:v>0.26717628030045992</c:v>
                </c:pt>
                <c:pt idx="6">
                  <c:v>0.30278849126260993</c:v>
                </c:pt>
                <c:pt idx="7">
                  <c:v>0.31510133745549995</c:v>
                </c:pt>
                <c:pt idx="8">
                  <c:v>0.34688666131046003</c:v>
                </c:pt>
                <c:pt idx="9">
                  <c:v>0.34987914620152355</c:v>
                </c:pt>
                <c:pt idx="10">
                  <c:v>0.35869815425207996</c:v>
                </c:pt>
                <c:pt idx="11">
                  <c:v>0.36666193819562015</c:v>
                </c:pt>
                <c:pt idx="12">
                  <c:v>0.37185571235978992</c:v>
                </c:pt>
                <c:pt idx="13">
                  <c:v>0.37559882680957007</c:v>
                </c:pt>
                <c:pt idx="14">
                  <c:v>0.39708657760999927</c:v>
                </c:pt>
                <c:pt idx="15">
                  <c:v>0.36052294264084001</c:v>
                </c:pt>
                <c:pt idx="16">
                  <c:v>0.36889478303621803</c:v>
                </c:pt>
                <c:pt idx="17">
                  <c:v>0.46959158100420795</c:v>
                </c:pt>
                <c:pt idx="18">
                  <c:v>0.46780432724544391</c:v>
                </c:pt>
                <c:pt idx="19">
                  <c:v>0.5119818035336865</c:v>
                </c:pt>
                <c:pt idx="20">
                  <c:v>0.52367300000000006</c:v>
                </c:pt>
                <c:pt idx="21">
                  <c:v>0.58426025222700095</c:v>
                </c:pt>
                <c:pt idx="22">
                  <c:v>0.7</c:v>
                </c:pt>
                <c:pt idx="23">
                  <c:v>0.82091264256916674</c:v>
                </c:pt>
                <c:pt idx="24">
                  <c:v>0.9</c:v>
                </c:pt>
                <c:pt idx="25">
                  <c:v>0.8990577551077602</c:v>
                </c:pt>
                <c:pt idx="2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37-4571-9480-E8D6B2D3C04F}"/>
            </c:ext>
          </c:extLst>
        </c:ser>
        <c:ser>
          <c:idx val="7"/>
          <c:order val="7"/>
          <c:tx>
            <c:strRef>
              <c:f>'4'!$B$15</c:f>
              <c:strCache>
                <c:ptCount val="1"/>
                <c:pt idx="0">
                  <c:v>Депозиты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'4'!$C$15:$AC$15</c:f>
              <c:numCache>
                <c:formatCode>0.0</c:formatCode>
                <c:ptCount val="27"/>
                <c:pt idx="0">
                  <c:v>0.16973439567849993</c:v>
                </c:pt>
                <c:pt idx="1">
                  <c:v>0.12906170634814004</c:v>
                </c:pt>
                <c:pt idx="2">
                  <c:v>0.15711524004521996</c:v>
                </c:pt>
                <c:pt idx="3">
                  <c:v>0.13937364277149009</c:v>
                </c:pt>
                <c:pt idx="4">
                  <c:v>0.16618933443131007</c:v>
                </c:pt>
                <c:pt idx="5">
                  <c:v>0.17067135703553019</c:v>
                </c:pt>
                <c:pt idx="6">
                  <c:v>0.2014134254084137</c:v>
                </c:pt>
                <c:pt idx="7">
                  <c:v>0.28741410551957669</c:v>
                </c:pt>
                <c:pt idx="8">
                  <c:v>0.18631362648098013</c:v>
                </c:pt>
                <c:pt idx="9">
                  <c:v>0.19089211952243912</c:v>
                </c:pt>
                <c:pt idx="10">
                  <c:v>0.20232441101352314</c:v>
                </c:pt>
                <c:pt idx="11">
                  <c:v>0.17490305441331994</c:v>
                </c:pt>
                <c:pt idx="12">
                  <c:v>0.16966879856190445</c:v>
                </c:pt>
                <c:pt idx="13">
                  <c:v>0.20418855167959138</c:v>
                </c:pt>
                <c:pt idx="14">
                  <c:v>0.24963046117089663</c:v>
                </c:pt>
                <c:pt idx="15">
                  <c:v>0.21196514067472422</c:v>
                </c:pt>
                <c:pt idx="16">
                  <c:v>0.47792066340454875</c:v>
                </c:pt>
                <c:pt idx="17">
                  <c:v>0.54671405803507267</c:v>
                </c:pt>
                <c:pt idx="18">
                  <c:v>0.54952235101678426</c:v>
                </c:pt>
                <c:pt idx="19">
                  <c:v>0.5147679653429873</c:v>
                </c:pt>
                <c:pt idx="20">
                  <c:v>0.62813410000000003</c:v>
                </c:pt>
                <c:pt idx="21">
                  <c:v>0.63873129832885678</c:v>
                </c:pt>
                <c:pt idx="22">
                  <c:v>0.7</c:v>
                </c:pt>
                <c:pt idx="23">
                  <c:v>0.70111117734951001</c:v>
                </c:pt>
                <c:pt idx="24">
                  <c:v>0.7</c:v>
                </c:pt>
                <c:pt idx="25">
                  <c:v>1.0603815754994799</c:v>
                </c:pt>
                <c:pt idx="26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A37-4571-9480-E8D6B2D3C04F}"/>
            </c:ext>
          </c:extLst>
        </c:ser>
        <c:ser>
          <c:idx val="8"/>
          <c:order val="8"/>
          <c:tx>
            <c:strRef>
              <c:f>'4'!$B$16</c:f>
              <c:strCache>
                <c:ptCount val="1"/>
                <c:pt idx="0">
                  <c:v>Государственные ценные бумаги РФ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'4'!$C$16:$AC$16</c:f>
              <c:numCache>
                <c:formatCode>0.0</c:formatCode>
                <c:ptCount val="27"/>
                <c:pt idx="0">
                  <c:v>4.3659102225559986E-2</c:v>
                </c:pt>
                <c:pt idx="1">
                  <c:v>3.7930385386510002E-2</c:v>
                </c:pt>
                <c:pt idx="2">
                  <c:v>6.9444861854907614E-2</c:v>
                </c:pt>
                <c:pt idx="3">
                  <c:v>0.11993589410195261</c:v>
                </c:pt>
                <c:pt idx="4">
                  <c:v>0.14463805136062219</c:v>
                </c:pt>
                <c:pt idx="5">
                  <c:v>0.16557092524687439</c:v>
                </c:pt>
                <c:pt idx="6">
                  <c:v>0.18161398092121123</c:v>
                </c:pt>
                <c:pt idx="7">
                  <c:v>0.19577365053064938</c:v>
                </c:pt>
                <c:pt idx="8">
                  <c:v>0.18979993184905061</c:v>
                </c:pt>
                <c:pt idx="9">
                  <c:v>0.23914973348124066</c:v>
                </c:pt>
                <c:pt idx="10">
                  <c:v>0.25086528128659846</c:v>
                </c:pt>
                <c:pt idx="11">
                  <c:v>0.29118764395867497</c:v>
                </c:pt>
                <c:pt idx="12">
                  <c:v>0.27659599538883467</c:v>
                </c:pt>
                <c:pt idx="13">
                  <c:v>0.27273352810813467</c:v>
                </c:pt>
                <c:pt idx="14">
                  <c:v>0.25265107347511639</c:v>
                </c:pt>
                <c:pt idx="15">
                  <c:v>0.24562362625625148</c:v>
                </c:pt>
                <c:pt idx="16">
                  <c:v>0.23099275521139706</c:v>
                </c:pt>
                <c:pt idx="17">
                  <c:v>0.22664595257447856</c:v>
                </c:pt>
                <c:pt idx="18">
                  <c:v>0.23164304213563672</c:v>
                </c:pt>
                <c:pt idx="19">
                  <c:v>0.25494508915872977</c:v>
                </c:pt>
                <c:pt idx="20">
                  <c:v>0.26181760000000004</c:v>
                </c:pt>
                <c:pt idx="21">
                  <c:v>0.26922167246423484</c:v>
                </c:pt>
                <c:pt idx="22">
                  <c:v>0.3</c:v>
                </c:pt>
                <c:pt idx="23">
                  <c:v>0.2640120675372522</c:v>
                </c:pt>
                <c:pt idx="24">
                  <c:v>0.3</c:v>
                </c:pt>
                <c:pt idx="25">
                  <c:v>0.4172684965772302</c:v>
                </c:pt>
                <c:pt idx="2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37-4571-9480-E8D6B2D3C04F}"/>
            </c:ext>
          </c:extLst>
        </c:ser>
        <c:ser>
          <c:idx val="9"/>
          <c:order val="9"/>
          <c:tx>
            <c:strRef>
              <c:f>'4'!$B$17</c:f>
              <c:strCache>
                <c:ptCount val="1"/>
                <c:pt idx="0">
                  <c:v>Акции иностранных эмитентов </c:v>
                </c:pt>
              </c:strCache>
            </c:strRef>
          </c:tx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'4'!$C$17:$AC$17</c:f>
              <c:numCache>
                <c:formatCode>0.0</c:formatCode>
                <c:ptCount val="27"/>
                <c:pt idx="0">
                  <c:v>1.8244855272789996E-2</c:v>
                </c:pt>
                <c:pt idx="1">
                  <c:v>2.2238527260199998E-2</c:v>
                </c:pt>
                <c:pt idx="2">
                  <c:v>2.1908329913570002E-2</c:v>
                </c:pt>
                <c:pt idx="3">
                  <c:v>2.4955221453040008E-2</c:v>
                </c:pt>
                <c:pt idx="4">
                  <c:v>3.3022304181816529E-2</c:v>
                </c:pt>
                <c:pt idx="5">
                  <c:v>3.3046528905500389E-2</c:v>
                </c:pt>
                <c:pt idx="6">
                  <c:v>2.5672792668223747E-2</c:v>
                </c:pt>
                <c:pt idx="7">
                  <c:v>2.7569725482173704E-2</c:v>
                </c:pt>
                <c:pt idx="8">
                  <c:v>3.8327001488887784E-2</c:v>
                </c:pt>
                <c:pt idx="9">
                  <c:v>6.9273222746226548E-2</c:v>
                </c:pt>
                <c:pt idx="10">
                  <c:v>8.8620606926615372E-2</c:v>
                </c:pt>
                <c:pt idx="11">
                  <c:v>0.11302723423933607</c:v>
                </c:pt>
                <c:pt idx="12">
                  <c:v>0.15543831501762101</c:v>
                </c:pt>
                <c:pt idx="13">
                  <c:v>0.18243073933754964</c:v>
                </c:pt>
                <c:pt idx="14">
                  <c:v>0.20143675748434151</c:v>
                </c:pt>
                <c:pt idx="15">
                  <c:v>6.8305342448687065E-2</c:v>
                </c:pt>
                <c:pt idx="16">
                  <c:v>7.5543985374042624E-2</c:v>
                </c:pt>
                <c:pt idx="17">
                  <c:v>8.4148925891156801E-2</c:v>
                </c:pt>
                <c:pt idx="18">
                  <c:v>8.8266467335999452E-2</c:v>
                </c:pt>
                <c:pt idx="19">
                  <c:v>9.9675203451047176E-2</c:v>
                </c:pt>
                <c:pt idx="20">
                  <c:v>0.12469469999999999</c:v>
                </c:pt>
                <c:pt idx="21">
                  <c:v>0.11095979216520301</c:v>
                </c:pt>
                <c:pt idx="22">
                  <c:v>0.1</c:v>
                </c:pt>
                <c:pt idx="23">
                  <c:v>0.17081102626898348</c:v>
                </c:pt>
                <c:pt idx="24">
                  <c:v>0.1</c:v>
                </c:pt>
                <c:pt idx="25">
                  <c:v>7.2765005042513015E-2</c:v>
                </c:pt>
                <c:pt idx="26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37-4571-9480-E8D6B2D3C04F}"/>
            </c:ext>
          </c:extLst>
        </c:ser>
        <c:ser>
          <c:idx val="10"/>
          <c:order val="10"/>
          <c:tx>
            <c:strRef>
              <c:f>'4'!$B$18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'4'!$C$18:$AC$18</c:f>
              <c:numCache>
                <c:formatCode>0.0</c:formatCode>
                <c:ptCount val="27"/>
                <c:pt idx="0">
                  <c:v>4.4630857219499991E-2</c:v>
                </c:pt>
                <c:pt idx="1">
                  <c:v>5.2364596666569993E-2</c:v>
                </c:pt>
                <c:pt idx="2">
                  <c:v>6.3394109623785416E-2</c:v>
                </c:pt>
                <c:pt idx="3">
                  <c:v>7.0928744448297498E-2</c:v>
                </c:pt>
                <c:pt idx="4">
                  <c:v>7.8186739974548516E-2</c:v>
                </c:pt>
                <c:pt idx="5">
                  <c:v>8.809432509425319E-2</c:v>
                </c:pt>
                <c:pt idx="6">
                  <c:v>9.7913512334301525E-2</c:v>
                </c:pt>
                <c:pt idx="7">
                  <c:v>0.11592019972487143</c:v>
                </c:pt>
                <c:pt idx="8">
                  <c:v>0.15774672488186653</c:v>
                </c:pt>
                <c:pt idx="9">
                  <c:v>0.19267287554221643</c:v>
                </c:pt>
                <c:pt idx="10">
                  <c:v>0.20410735109910341</c:v>
                </c:pt>
                <c:pt idx="11">
                  <c:v>0.21328193908762921</c:v>
                </c:pt>
                <c:pt idx="12">
                  <c:v>0.22542865373000895</c:v>
                </c:pt>
                <c:pt idx="13">
                  <c:v>0.26493904284846947</c:v>
                </c:pt>
                <c:pt idx="14">
                  <c:v>0.262204646517887</c:v>
                </c:pt>
                <c:pt idx="15">
                  <c:v>0.14135509706519181</c:v>
                </c:pt>
                <c:pt idx="16">
                  <c:v>0.14430781860902303</c:v>
                </c:pt>
                <c:pt idx="17">
                  <c:v>0.15685623761294371</c:v>
                </c:pt>
                <c:pt idx="18">
                  <c:v>0.14791062185109813</c:v>
                </c:pt>
                <c:pt idx="19">
                  <c:v>0.14722539819762948</c:v>
                </c:pt>
                <c:pt idx="20">
                  <c:v>0.1245605</c:v>
                </c:pt>
                <c:pt idx="21">
                  <c:v>9.1489960964133574E-2</c:v>
                </c:pt>
                <c:pt idx="22">
                  <c:v>0.1</c:v>
                </c:pt>
                <c:pt idx="23">
                  <c:v>5.6845863835862945E-2</c:v>
                </c:pt>
                <c:pt idx="24">
                  <c:v>0.1</c:v>
                </c:pt>
                <c:pt idx="25">
                  <c:v>6.6518459489091367E-2</c:v>
                </c:pt>
                <c:pt idx="26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37-4571-9480-E8D6B2D3C04F}"/>
            </c:ext>
          </c:extLst>
        </c:ser>
        <c:ser>
          <c:idx val="11"/>
          <c:order val="11"/>
          <c:tx>
            <c:strRef>
              <c:f>'4'!$B$19</c:f>
              <c:strCache>
                <c:ptCount val="1"/>
                <c:pt idx="0">
                  <c:v>Паи (акции) иностранных инвестиционных фондов </c:v>
                </c:pt>
              </c:strCache>
            </c:strRef>
          </c:tx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'4'!$C$19:$AC$19</c:f>
              <c:numCache>
                <c:formatCode>0.0</c:formatCode>
                <c:ptCount val="27"/>
                <c:pt idx="0">
                  <c:v>1.1069356922039997E-2</c:v>
                </c:pt>
                <c:pt idx="1">
                  <c:v>1.276790285845E-2</c:v>
                </c:pt>
                <c:pt idx="2">
                  <c:v>1.0894502556262248E-2</c:v>
                </c:pt>
                <c:pt idx="3">
                  <c:v>1.2314482788757502E-2</c:v>
                </c:pt>
                <c:pt idx="4">
                  <c:v>1.3027353822081722E-2</c:v>
                </c:pt>
                <c:pt idx="5">
                  <c:v>1.53329630161484E-2</c:v>
                </c:pt>
                <c:pt idx="6">
                  <c:v>1.5800668547823651E-2</c:v>
                </c:pt>
                <c:pt idx="7">
                  <c:v>2.3863672944127397E-2</c:v>
                </c:pt>
                <c:pt idx="8">
                  <c:v>2.4254836262754622E-2</c:v>
                </c:pt>
                <c:pt idx="9">
                  <c:v>3.6738686940687722E-2</c:v>
                </c:pt>
                <c:pt idx="10">
                  <c:v>4.5057479741958562E-2</c:v>
                </c:pt>
                <c:pt idx="11">
                  <c:v>6.1226579252705964E-2</c:v>
                </c:pt>
                <c:pt idx="12">
                  <c:v>6.8419846528595465E-2</c:v>
                </c:pt>
                <c:pt idx="13">
                  <c:v>7.5294965062636027E-2</c:v>
                </c:pt>
                <c:pt idx="14">
                  <c:v>9.3668714441554862E-2</c:v>
                </c:pt>
                <c:pt idx="15">
                  <c:v>9.2591532588476196E-3</c:v>
                </c:pt>
                <c:pt idx="16">
                  <c:v>1.0044753363155605E-2</c:v>
                </c:pt>
                <c:pt idx="17">
                  <c:v>1.44844606096703E-2</c:v>
                </c:pt>
                <c:pt idx="18">
                  <c:v>1.585451700523742E-2</c:v>
                </c:pt>
                <c:pt idx="19">
                  <c:v>2.211918888846777E-2</c:v>
                </c:pt>
                <c:pt idx="20">
                  <c:v>6.3796500000000006E-2</c:v>
                </c:pt>
                <c:pt idx="21">
                  <c:v>3.6939288468353294E-2</c:v>
                </c:pt>
                <c:pt idx="22">
                  <c:v>0.06</c:v>
                </c:pt>
                <c:pt idx="23">
                  <c:v>4.6080712013219005E-2</c:v>
                </c:pt>
                <c:pt idx="24">
                  <c:v>0.05</c:v>
                </c:pt>
                <c:pt idx="25">
                  <c:v>4.1080614100701386E-2</c:v>
                </c:pt>
                <c:pt idx="26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37-4571-9480-E8D6B2D3C04F}"/>
            </c:ext>
          </c:extLst>
        </c:ser>
        <c:ser>
          <c:idx val="12"/>
          <c:order val="12"/>
          <c:tx>
            <c:strRef>
              <c:f>'4'!$B$20</c:f>
              <c:strCache>
                <c:ptCount val="1"/>
                <c:pt idx="0">
                  <c:v>Ценные бумаги субъектов РФ </c:v>
                </c:pt>
              </c:strCache>
            </c:strRef>
          </c:tx>
          <c:invertIfNegative val="0"/>
          <c:cat>
            <c:multiLvlStrRef>
              <c:f>'4'!$C$6:$AC$7</c:f>
              <c:multiLvlStrCache>
                <c:ptCount val="27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'4'!$C$20:$AC$20</c:f>
              <c:numCache>
                <c:formatCode>0.0</c:formatCode>
                <c:ptCount val="27"/>
                <c:pt idx="0">
                  <c:v>1.0016809376900001E-2</c:v>
                </c:pt>
                <c:pt idx="1">
                  <c:v>9.32918763108E-3</c:v>
                </c:pt>
                <c:pt idx="2">
                  <c:v>1.1697337054349999E-2</c:v>
                </c:pt>
                <c:pt idx="3">
                  <c:v>1.3000948064480003E-2</c:v>
                </c:pt>
                <c:pt idx="4">
                  <c:v>1.8101793156359992E-2</c:v>
                </c:pt>
                <c:pt idx="5">
                  <c:v>2.7685622675419998E-2</c:v>
                </c:pt>
                <c:pt idx="6">
                  <c:v>3.2303981691429999E-2</c:v>
                </c:pt>
                <c:pt idx="7">
                  <c:v>3.2165543572899996E-2</c:v>
                </c:pt>
                <c:pt idx="8">
                  <c:v>3.9012397851490001E-2</c:v>
                </c:pt>
                <c:pt idx="9">
                  <c:v>4.7932681968650012E-2</c:v>
                </c:pt>
                <c:pt idx="10">
                  <c:v>7.2036323786149992E-2</c:v>
                </c:pt>
                <c:pt idx="11">
                  <c:v>7.1825744640720016E-2</c:v>
                </c:pt>
                <c:pt idx="12">
                  <c:v>7.433125295661E-2</c:v>
                </c:pt>
                <c:pt idx="13">
                  <c:v>6.9820854602609977E-2</c:v>
                </c:pt>
                <c:pt idx="14">
                  <c:v>5.9941278862530013E-2</c:v>
                </c:pt>
                <c:pt idx="15">
                  <c:v>5.7374785875550005E-2</c:v>
                </c:pt>
                <c:pt idx="16">
                  <c:v>5.2901955048670006E-2</c:v>
                </c:pt>
                <c:pt idx="17">
                  <c:v>4.8240194436520008E-2</c:v>
                </c:pt>
                <c:pt idx="18">
                  <c:v>4.9186098638930004E-2</c:v>
                </c:pt>
                <c:pt idx="19">
                  <c:v>4.5376818770749998E-2</c:v>
                </c:pt>
                <c:pt idx="20">
                  <c:v>3.9651100000000002E-2</c:v>
                </c:pt>
                <c:pt idx="21">
                  <c:v>3.3740314065669998E-2</c:v>
                </c:pt>
                <c:pt idx="22">
                  <c:v>0.03</c:v>
                </c:pt>
                <c:pt idx="23">
                  <c:v>2.7499431970519999E-2</c:v>
                </c:pt>
                <c:pt idx="24">
                  <c:v>0.02</c:v>
                </c:pt>
                <c:pt idx="25">
                  <c:v>2.3251747944239998E-2</c:v>
                </c:pt>
                <c:pt idx="26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1-41B3-A53C-9DE3FDA54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7823832"/>
        <c:axId val="687825008"/>
      </c:barChart>
      <c:catAx>
        <c:axId val="687823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87825008"/>
        <c:crosses val="autoZero"/>
        <c:auto val="1"/>
        <c:lblAlgn val="ctr"/>
        <c:lblOffset val="100"/>
        <c:noMultiLvlLbl val="0"/>
      </c:catAx>
      <c:valAx>
        <c:axId val="68782500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8782383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60004444444444449"/>
          <c:w val="0.47774044553470446"/>
          <c:h val="0.3999554606791935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469810330117467E-2"/>
          <c:y val="5.0925925925925923E-2"/>
          <c:w val="0.93387789591126857"/>
          <c:h val="0.6894416873449131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'5'!$B$8</c:f>
              <c:strCache>
                <c:ptCount val="1"/>
                <c:pt idx="0">
                  <c:v>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'5'!$C$6:$AM$7</c:f>
              <c:multiLvlStrCache>
                <c:ptCount val="37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 кв.</c:v>
                  </c:pt>
                  <c:pt idx="17">
                    <c:v>II кв.</c:v>
                  </c:pt>
                  <c:pt idx="18">
                    <c:v>III кв.</c:v>
                  </c:pt>
                  <c:pt idx="19">
                    <c:v>IV кв.</c:v>
                  </c:pt>
                  <c:pt idx="20">
                    <c:v>I кв.</c:v>
                  </c:pt>
                  <c:pt idx="21">
                    <c:v>II кв.</c:v>
                  </c:pt>
                  <c:pt idx="22">
                    <c:v>III кв.</c:v>
                  </c:pt>
                  <c:pt idx="23">
                    <c:v>IV кв.</c:v>
                  </c:pt>
                  <c:pt idx="24">
                    <c:v>I кв.</c:v>
                  </c:pt>
                  <c:pt idx="25">
                    <c:v>II кв.</c:v>
                  </c:pt>
                  <c:pt idx="26">
                    <c:v>III кв.</c:v>
                  </c:pt>
                  <c:pt idx="27">
                    <c:v>IV кв.</c:v>
                  </c:pt>
                  <c:pt idx="28">
                    <c:v>I кв.</c:v>
                  </c:pt>
                  <c:pt idx="29">
                    <c:v>II кв.</c:v>
                  </c:pt>
                  <c:pt idx="30">
                    <c:v>III кв.</c:v>
                  </c:pt>
                  <c:pt idx="31">
                    <c:v>IV кв.</c:v>
                  </c:pt>
                  <c:pt idx="32">
                    <c:v>I кв.</c:v>
                  </c:pt>
                  <c:pt idx="33">
                    <c:v>II кв.</c:v>
                  </c:pt>
                  <c:pt idx="34">
                    <c:v>III кв. </c:v>
                  </c:pt>
                  <c:pt idx="35">
                    <c:v>IV кв.</c:v>
                  </c:pt>
                  <c:pt idx="36">
                    <c:v>I кв.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  <c:pt idx="16">
                    <c:v>2020</c:v>
                  </c:pt>
                  <c:pt idx="20">
                    <c:v>2021</c:v>
                  </c:pt>
                  <c:pt idx="24">
                    <c:v>2022</c:v>
                  </c:pt>
                  <c:pt idx="28">
                    <c:v>2023</c:v>
                  </c:pt>
                  <c:pt idx="32">
                    <c:v>2024</c:v>
                  </c:pt>
                  <c:pt idx="36">
                    <c:v>2025</c:v>
                  </c:pt>
                </c:lvl>
              </c:multiLvlStrCache>
            </c:multiLvlStrRef>
          </c:cat>
          <c:val>
            <c:numRef>
              <c:f>'5'!$C$8:$AM$8</c:f>
              <c:numCache>
                <c:formatCode>General</c:formatCode>
                <c:ptCount val="37"/>
                <c:pt idx="0">
                  <c:v>1134</c:v>
                </c:pt>
                <c:pt idx="1">
                  <c:v>1120</c:v>
                </c:pt>
                <c:pt idx="2">
                  <c:v>1135</c:v>
                </c:pt>
                <c:pt idx="3">
                  <c:v>1150</c:v>
                </c:pt>
                <c:pt idx="4">
                  <c:v>1131</c:v>
                </c:pt>
                <c:pt idx="5">
                  <c:v>1132</c:v>
                </c:pt>
                <c:pt idx="6">
                  <c:v>1136</c:v>
                </c:pt>
                <c:pt idx="7">
                  <c:v>1131</c:v>
                </c:pt>
                <c:pt idx="8">
                  <c:v>1117</c:v>
                </c:pt>
                <c:pt idx="9">
                  <c:v>1109</c:v>
                </c:pt>
                <c:pt idx="10">
                  <c:v>1111</c:v>
                </c:pt>
                <c:pt idx="11">
                  <c:v>1128</c:v>
                </c:pt>
                <c:pt idx="12">
                  <c:v>1134</c:v>
                </c:pt>
                <c:pt idx="13">
                  <c:v>1143</c:v>
                </c:pt>
                <c:pt idx="14">
                  <c:v>1193</c:v>
                </c:pt>
                <c:pt idx="15">
                  <c:v>1216</c:v>
                </c:pt>
                <c:pt idx="16">
                  <c:v>1216</c:v>
                </c:pt>
                <c:pt idx="17">
                  <c:v>1250</c:v>
                </c:pt>
                <c:pt idx="18">
                  <c:v>1272</c:v>
                </c:pt>
                <c:pt idx="19">
                  <c:v>1294</c:v>
                </c:pt>
                <c:pt idx="20">
                  <c:v>1316</c:v>
                </c:pt>
                <c:pt idx="21">
                  <c:v>1388</c:v>
                </c:pt>
                <c:pt idx="22">
                  <c:v>1460</c:v>
                </c:pt>
                <c:pt idx="23">
                  <c:v>1534</c:v>
                </c:pt>
                <c:pt idx="24">
                  <c:v>1595</c:v>
                </c:pt>
                <c:pt idx="25">
                  <c:v>1618</c:v>
                </c:pt>
                <c:pt idx="26">
                  <c:v>1657</c:v>
                </c:pt>
                <c:pt idx="27">
                  <c:v>1705</c:v>
                </c:pt>
                <c:pt idx="28">
                  <c:v>1739</c:v>
                </c:pt>
                <c:pt idx="29">
                  <c:v>1818</c:v>
                </c:pt>
                <c:pt idx="30">
                  <c:v>1990</c:v>
                </c:pt>
                <c:pt idx="31">
                  <c:v>2257</c:v>
                </c:pt>
                <c:pt idx="32">
                  <c:v>2320</c:v>
                </c:pt>
                <c:pt idx="33">
                  <c:v>2450</c:v>
                </c:pt>
                <c:pt idx="34">
                  <c:v>2641</c:v>
                </c:pt>
                <c:pt idx="35">
                  <c:v>2828</c:v>
                </c:pt>
                <c:pt idx="36">
                  <c:v>2877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B3-45D7-9259-60640BC2EEBA}"/>
            </c:ext>
          </c:extLst>
        </c:ser>
        <c:ser>
          <c:idx val="1"/>
          <c:order val="1"/>
          <c:tx>
            <c:strRef>
              <c:f>'5'!$B$9</c:f>
              <c:strCache>
                <c:ptCount val="1"/>
                <c:pt idx="0">
                  <c:v>ОПИФ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'5'!$C$6:$AM$7</c:f>
              <c:multiLvlStrCache>
                <c:ptCount val="37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 кв.</c:v>
                  </c:pt>
                  <c:pt idx="17">
                    <c:v>II кв.</c:v>
                  </c:pt>
                  <c:pt idx="18">
                    <c:v>III кв.</c:v>
                  </c:pt>
                  <c:pt idx="19">
                    <c:v>IV кв.</c:v>
                  </c:pt>
                  <c:pt idx="20">
                    <c:v>I кв.</c:v>
                  </c:pt>
                  <c:pt idx="21">
                    <c:v>II кв.</c:v>
                  </c:pt>
                  <c:pt idx="22">
                    <c:v>III кв.</c:v>
                  </c:pt>
                  <c:pt idx="23">
                    <c:v>IV кв.</c:v>
                  </c:pt>
                  <c:pt idx="24">
                    <c:v>I кв.</c:v>
                  </c:pt>
                  <c:pt idx="25">
                    <c:v>II кв.</c:v>
                  </c:pt>
                  <c:pt idx="26">
                    <c:v>III кв.</c:v>
                  </c:pt>
                  <c:pt idx="27">
                    <c:v>IV кв.</c:v>
                  </c:pt>
                  <c:pt idx="28">
                    <c:v>I кв.</c:v>
                  </c:pt>
                  <c:pt idx="29">
                    <c:v>II кв.</c:v>
                  </c:pt>
                  <c:pt idx="30">
                    <c:v>III кв.</c:v>
                  </c:pt>
                  <c:pt idx="31">
                    <c:v>IV кв.</c:v>
                  </c:pt>
                  <c:pt idx="32">
                    <c:v>I кв.</c:v>
                  </c:pt>
                  <c:pt idx="33">
                    <c:v>II кв.</c:v>
                  </c:pt>
                  <c:pt idx="34">
                    <c:v>III кв. </c:v>
                  </c:pt>
                  <c:pt idx="35">
                    <c:v>IV кв.</c:v>
                  </c:pt>
                  <c:pt idx="36">
                    <c:v>I кв.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  <c:pt idx="16">
                    <c:v>2020</c:v>
                  </c:pt>
                  <c:pt idx="20">
                    <c:v>2021</c:v>
                  </c:pt>
                  <c:pt idx="24">
                    <c:v>2022</c:v>
                  </c:pt>
                  <c:pt idx="28">
                    <c:v>2023</c:v>
                  </c:pt>
                  <c:pt idx="32">
                    <c:v>2024</c:v>
                  </c:pt>
                  <c:pt idx="36">
                    <c:v>2025</c:v>
                  </c:pt>
                </c:lvl>
              </c:multiLvlStrCache>
            </c:multiLvlStrRef>
          </c:cat>
          <c:val>
            <c:numRef>
              <c:f>'5'!$C$9:$AM$9</c:f>
              <c:numCache>
                <c:formatCode>General</c:formatCode>
                <c:ptCount val="37"/>
                <c:pt idx="0">
                  <c:v>364</c:v>
                </c:pt>
                <c:pt idx="1">
                  <c:v>362</c:v>
                </c:pt>
                <c:pt idx="2">
                  <c:v>353</c:v>
                </c:pt>
                <c:pt idx="3">
                  <c:v>356</c:v>
                </c:pt>
                <c:pt idx="4">
                  <c:v>338</c:v>
                </c:pt>
                <c:pt idx="5">
                  <c:v>332</c:v>
                </c:pt>
                <c:pt idx="6">
                  <c:v>331</c:v>
                </c:pt>
                <c:pt idx="7">
                  <c:v>327</c:v>
                </c:pt>
                <c:pt idx="8">
                  <c:v>325</c:v>
                </c:pt>
                <c:pt idx="9">
                  <c:v>311</c:v>
                </c:pt>
                <c:pt idx="10">
                  <c:v>302</c:v>
                </c:pt>
                <c:pt idx="11">
                  <c:v>268</c:v>
                </c:pt>
                <c:pt idx="12">
                  <c:v>267</c:v>
                </c:pt>
                <c:pt idx="13">
                  <c:v>265</c:v>
                </c:pt>
                <c:pt idx="14">
                  <c:v>264</c:v>
                </c:pt>
                <c:pt idx="15">
                  <c:v>255</c:v>
                </c:pt>
                <c:pt idx="16">
                  <c:v>254</c:v>
                </c:pt>
                <c:pt idx="17">
                  <c:v>256</c:v>
                </c:pt>
                <c:pt idx="18">
                  <c:v>257</c:v>
                </c:pt>
                <c:pt idx="19">
                  <c:v>261</c:v>
                </c:pt>
                <c:pt idx="20">
                  <c:v>259</c:v>
                </c:pt>
                <c:pt idx="21">
                  <c:v>255</c:v>
                </c:pt>
                <c:pt idx="22">
                  <c:v>251</c:v>
                </c:pt>
                <c:pt idx="23">
                  <c:v>262</c:v>
                </c:pt>
                <c:pt idx="24">
                  <c:v>264</c:v>
                </c:pt>
                <c:pt idx="25">
                  <c:v>272</c:v>
                </c:pt>
                <c:pt idx="26">
                  <c:v>272</c:v>
                </c:pt>
                <c:pt idx="27">
                  <c:v>277</c:v>
                </c:pt>
                <c:pt idx="28">
                  <c:v>276</c:v>
                </c:pt>
                <c:pt idx="29">
                  <c:v>277</c:v>
                </c:pt>
                <c:pt idx="30">
                  <c:v>275</c:v>
                </c:pt>
                <c:pt idx="31">
                  <c:v>239</c:v>
                </c:pt>
                <c:pt idx="32">
                  <c:v>243</c:v>
                </c:pt>
                <c:pt idx="33">
                  <c:v>246</c:v>
                </c:pt>
                <c:pt idx="34">
                  <c:v>231</c:v>
                </c:pt>
                <c:pt idx="35">
                  <c:v>231</c:v>
                </c:pt>
                <c:pt idx="36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B3-45D7-9259-60640BC2EEBA}"/>
            </c:ext>
          </c:extLst>
        </c:ser>
        <c:ser>
          <c:idx val="2"/>
          <c:order val="2"/>
          <c:tx>
            <c:strRef>
              <c:f>'5'!$B$10</c:f>
              <c:strCache>
                <c:ptCount val="1"/>
                <c:pt idx="0">
                  <c:v>ИПИФ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'5'!$C$6:$AM$7</c:f>
              <c:multiLvlStrCache>
                <c:ptCount val="37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 кв.</c:v>
                  </c:pt>
                  <c:pt idx="17">
                    <c:v>II кв.</c:v>
                  </c:pt>
                  <c:pt idx="18">
                    <c:v>III кв.</c:v>
                  </c:pt>
                  <c:pt idx="19">
                    <c:v>IV кв.</c:v>
                  </c:pt>
                  <c:pt idx="20">
                    <c:v>I кв.</c:v>
                  </c:pt>
                  <c:pt idx="21">
                    <c:v>II кв.</c:v>
                  </c:pt>
                  <c:pt idx="22">
                    <c:v>III кв.</c:v>
                  </c:pt>
                  <c:pt idx="23">
                    <c:v>IV кв.</c:v>
                  </c:pt>
                  <c:pt idx="24">
                    <c:v>I кв.</c:v>
                  </c:pt>
                  <c:pt idx="25">
                    <c:v>II кв.</c:v>
                  </c:pt>
                  <c:pt idx="26">
                    <c:v>III кв.</c:v>
                  </c:pt>
                  <c:pt idx="27">
                    <c:v>IV кв.</c:v>
                  </c:pt>
                  <c:pt idx="28">
                    <c:v>I кв.</c:v>
                  </c:pt>
                  <c:pt idx="29">
                    <c:v>II кв.</c:v>
                  </c:pt>
                  <c:pt idx="30">
                    <c:v>III кв.</c:v>
                  </c:pt>
                  <c:pt idx="31">
                    <c:v>IV кв.</c:v>
                  </c:pt>
                  <c:pt idx="32">
                    <c:v>I кв.</c:v>
                  </c:pt>
                  <c:pt idx="33">
                    <c:v>II кв.</c:v>
                  </c:pt>
                  <c:pt idx="34">
                    <c:v>III кв. </c:v>
                  </c:pt>
                  <c:pt idx="35">
                    <c:v>IV кв.</c:v>
                  </c:pt>
                  <c:pt idx="36">
                    <c:v>I кв.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  <c:pt idx="16">
                    <c:v>2020</c:v>
                  </c:pt>
                  <c:pt idx="20">
                    <c:v>2021</c:v>
                  </c:pt>
                  <c:pt idx="24">
                    <c:v>2022</c:v>
                  </c:pt>
                  <c:pt idx="28">
                    <c:v>2023</c:v>
                  </c:pt>
                  <c:pt idx="32">
                    <c:v>2024</c:v>
                  </c:pt>
                  <c:pt idx="36">
                    <c:v>2025</c:v>
                  </c:pt>
                </c:lvl>
              </c:multiLvlStrCache>
            </c:multiLvlStrRef>
          </c:cat>
          <c:val>
            <c:numRef>
              <c:f>'5'!$C$10:$AM$10</c:f>
              <c:numCache>
                <c:formatCode>General</c:formatCode>
                <c:ptCount val="37"/>
                <c:pt idx="0">
                  <c:v>49</c:v>
                </c:pt>
                <c:pt idx="1">
                  <c:v>49</c:v>
                </c:pt>
                <c:pt idx="2">
                  <c:v>46</c:v>
                </c:pt>
                <c:pt idx="3">
                  <c:v>47</c:v>
                </c:pt>
                <c:pt idx="4">
                  <c:v>43</c:v>
                </c:pt>
                <c:pt idx="5">
                  <c:v>36</c:v>
                </c:pt>
                <c:pt idx="6">
                  <c:v>37</c:v>
                </c:pt>
                <c:pt idx="7">
                  <c:v>39</c:v>
                </c:pt>
                <c:pt idx="8">
                  <c:v>43</c:v>
                </c:pt>
                <c:pt idx="9">
                  <c:v>44</c:v>
                </c:pt>
                <c:pt idx="10">
                  <c:v>43</c:v>
                </c:pt>
                <c:pt idx="11">
                  <c:v>40</c:v>
                </c:pt>
                <c:pt idx="12">
                  <c:v>37</c:v>
                </c:pt>
                <c:pt idx="13">
                  <c:v>36</c:v>
                </c:pt>
                <c:pt idx="14">
                  <c:v>36</c:v>
                </c:pt>
                <c:pt idx="15">
                  <c:v>40</c:v>
                </c:pt>
                <c:pt idx="16">
                  <c:v>43</c:v>
                </c:pt>
                <c:pt idx="17">
                  <c:v>41</c:v>
                </c:pt>
                <c:pt idx="18">
                  <c:v>39</c:v>
                </c:pt>
                <c:pt idx="19">
                  <c:v>35</c:v>
                </c:pt>
                <c:pt idx="20">
                  <c:v>39</c:v>
                </c:pt>
                <c:pt idx="21">
                  <c:v>45</c:v>
                </c:pt>
                <c:pt idx="22">
                  <c:v>40</c:v>
                </c:pt>
                <c:pt idx="23">
                  <c:v>44</c:v>
                </c:pt>
                <c:pt idx="24">
                  <c:v>46</c:v>
                </c:pt>
                <c:pt idx="25">
                  <c:v>47</c:v>
                </c:pt>
                <c:pt idx="26">
                  <c:v>50</c:v>
                </c:pt>
                <c:pt idx="27">
                  <c:v>50</c:v>
                </c:pt>
                <c:pt idx="28">
                  <c:v>53</c:v>
                </c:pt>
                <c:pt idx="29">
                  <c:v>55</c:v>
                </c:pt>
                <c:pt idx="30">
                  <c:v>59</c:v>
                </c:pt>
                <c:pt idx="31">
                  <c:v>61</c:v>
                </c:pt>
                <c:pt idx="32">
                  <c:v>63</c:v>
                </c:pt>
                <c:pt idx="33">
                  <c:v>69</c:v>
                </c:pt>
                <c:pt idx="34">
                  <c:v>74</c:v>
                </c:pt>
                <c:pt idx="35">
                  <c:v>86</c:v>
                </c:pt>
                <c:pt idx="36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B3-45D7-9259-60640BC2EEBA}"/>
            </c:ext>
          </c:extLst>
        </c:ser>
        <c:ser>
          <c:idx val="3"/>
          <c:order val="3"/>
          <c:tx>
            <c:strRef>
              <c:f>'5'!$B$11</c:f>
              <c:strCache>
                <c:ptCount val="1"/>
                <c:pt idx="0">
                  <c:v>БПИФ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'5'!$C$6:$AM$7</c:f>
              <c:multiLvlStrCache>
                <c:ptCount val="37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 кв.</c:v>
                  </c:pt>
                  <c:pt idx="17">
                    <c:v>II кв.</c:v>
                  </c:pt>
                  <c:pt idx="18">
                    <c:v>III кв.</c:v>
                  </c:pt>
                  <c:pt idx="19">
                    <c:v>IV кв.</c:v>
                  </c:pt>
                  <c:pt idx="20">
                    <c:v>I кв.</c:v>
                  </c:pt>
                  <c:pt idx="21">
                    <c:v>II кв.</c:v>
                  </c:pt>
                  <c:pt idx="22">
                    <c:v>III кв.</c:v>
                  </c:pt>
                  <c:pt idx="23">
                    <c:v>IV кв.</c:v>
                  </c:pt>
                  <c:pt idx="24">
                    <c:v>I кв.</c:v>
                  </c:pt>
                  <c:pt idx="25">
                    <c:v>II кв.</c:v>
                  </c:pt>
                  <c:pt idx="26">
                    <c:v>III кв.</c:v>
                  </c:pt>
                  <c:pt idx="27">
                    <c:v>IV кв.</c:v>
                  </c:pt>
                  <c:pt idx="28">
                    <c:v>I кв.</c:v>
                  </c:pt>
                  <c:pt idx="29">
                    <c:v>II кв.</c:v>
                  </c:pt>
                  <c:pt idx="30">
                    <c:v>III кв.</c:v>
                  </c:pt>
                  <c:pt idx="31">
                    <c:v>IV кв.</c:v>
                  </c:pt>
                  <c:pt idx="32">
                    <c:v>I кв.</c:v>
                  </c:pt>
                  <c:pt idx="33">
                    <c:v>II кв.</c:v>
                  </c:pt>
                  <c:pt idx="34">
                    <c:v>III кв. </c:v>
                  </c:pt>
                  <c:pt idx="35">
                    <c:v>IV кв.</c:v>
                  </c:pt>
                  <c:pt idx="36">
                    <c:v>I кв.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  <c:pt idx="16">
                    <c:v>2020</c:v>
                  </c:pt>
                  <c:pt idx="20">
                    <c:v>2021</c:v>
                  </c:pt>
                  <c:pt idx="24">
                    <c:v>2022</c:v>
                  </c:pt>
                  <c:pt idx="28">
                    <c:v>2023</c:v>
                  </c:pt>
                  <c:pt idx="32">
                    <c:v>2024</c:v>
                  </c:pt>
                  <c:pt idx="36">
                    <c:v>2025</c:v>
                  </c:pt>
                </c:lvl>
              </c:multiLvlStrCache>
            </c:multiLvlStrRef>
          </c:cat>
          <c:val>
            <c:numRef>
              <c:f>'5'!$C$11:$AM$11</c:f>
              <c:numCache>
                <c:formatCode>General</c:formatCode>
                <c:ptCount val="37"/>
                <c:pt idx="10">
                  <c:v>1</c:v>
                </c:pt>
                <c:pt idx="11">
                  <c:v>4</c:v>
                </c:pt>
                <c:pt idx="12">
                  <c:v>7</c:v>
                </c:pt>
                <c:pt idx="13">
                  <c:v>12</c:v>
                </c:pt>
                <c:pt idx="14">
                  <c:v>15</c:v>
                </c:pt>
                <c:pt idx="15">
                  <c:v>20</c:v>
                </c:pt>
                <c:pt idx="16">
                  <c:v>21</c:v>
                </c:pt>
                <c:pt idx="17">
                  <c:v>26</c:v>
                </c:pt>
                <c:pt idx="18">
                  <c:v>34</c:v>
                </c:pt>
                <c:pt idx="19">
                  <c:v>41</c:v>
                </c:pt>
                <c:pt idx="20">
                  <c:v>58</c:v>
                </c:pt>
                <c:pt idx="21">
                  <c:v>76</c:v>
                </c:pt>
                <c:pt idx="22">
                  <c:v>94</c:v>
                </c:pt>
                <c:pt idx="23">
                  <c:v>125</c:v>
                </c:pt>
                <c:pt idx="24">
                  <c:v>126</c:v>
                </c:pt>
                <c:pt idx="25">
                  <c:v>129</c:v>
                </c:pt>
                <c:pt idx="26">
                  <c:v>129</c:v>
                </c:pt>
                <c:pt idx="27">
                  <c:v>131</c:v>
                </c:pt>
                <c:pt idx="28">
                  <c:v>117</c:v>
                </c:pt>
                <c:pt idx="29">
                  <c:v>117</c:v>
                </c:pt>
                <c:pt idx="30">
                  <c:v>107</c:v>
                </c:pt>
                <c:pt idx="31">
                  <c:v>88</c:v>
                </c:pt>
                <c:pt idx="32">
                  <c:v>88</c:v>
                </c:pt>
                <c:pt idx="33">
                  <c:v>88</c:v>
                </c:pt>
                <c:pt idx="34">
                  <c:v>75</c:v>
                </c:pt>
                <c:pt idx="35">
                  <c:v>85</c:v>
                </c:pt>
                <c:pt idx="36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B3-45D7-9259-60640BC2E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7824224"/>
        <c:axId val="687824616"/>
      </c:barChart>
      <c:catAx>
        <c:axId val="68782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87824616"/>
        <c:crosses val="autoZero"/>
        <c:auto val="1"/>
        <c:lblAlgn val="ctr"/>
        <c:lblOffset val="100"/>
        <c:noMultiLvlLbl val="0"/>
      </c:catAx>
      <c:valAx>
        <c:axId val="687824616"/>
        <c:scaling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8782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540723239482602E-3"/>
          <c:y val="0.91359215605183353"/>
          <c:w val="0.99464592767605176"/>
          <c:h val="8.6407843948166529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22703412073493E-2"/>
          <c:y val="5.0925925925925923E-2"/>
          <c:w val="0.88254396325459317"/>
          <c:h val="0.6597870140612076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'6'!$B$9</c:f>
              <c:strCache>
                <c:ptCount val="1"/>
                <c:pt idx="0">
                  <c:v>Объем выдачи ЗПИФ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'6'!$C$6:$AF$7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II кв.</c:v>
                  </c:pt>
                  <c:pt idx="12">
                    <c:v>III кв.</c:v>
                  </c:pt>
                  <c:pt idx="13">
                    <c:v>IV кв.</c:v>
                  </c:pt>
                  <c:pt idx="14">
                    <c:v>I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II кв.</c:v>
                  </c:pt>
                  <c:pt idx="19">
                    <c:v>III кв.</c:v>
                  </c:pt>
                  <c:pt idx="20">
                    <c:v>IV кв.</c:v>
                  </c:pt>
                  <c:pt idx="21">
                    <c:v>I кв.</c:v>
                  </c:pt>
                  <c:pt idx="22">
                    <c:v>II кв.</c:v>
                  </c:pt>
                  <c:pt idx="23">
                    <c:v>III кв.</c:v>
                  </c:pt>
                  <c:pt idx="24">
                    <c:v>IV кв.</c:v>
                  </c:pt>
                  <c:pt idx="25">
                    <c:v>I кв.</c:v>
                  </c:pt>
                  <c:pt idx="26">
                    <c:v>II кв.</c:v>
                  </c:pt>
                  <c:pt idx="27">
                    <c:v>III кв.</c:v>
                  </c:pt>
                  <c:pt idx="28">
                    <c:v>IV кв.</c:v>
                  </c:pt>
                  <c:pt idx="29">
                    <c:v>I кв.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  <c:pt idx="7">
                    <c:v>2019</c:v>
                  </c:pt>
                  <c:pt idx="11">
                    <c:v>2020</c:v>
                  </c:pt>
                  <c:pt idx="14">
                    <c:v>2021</c:v>
                  </c:pt>
                  <c:pt idx="18">
                    <c:v>2022</c:v>
                  </c:pt>
                  <c:pt idx="21">
                    <c:v>2023</c:v>
                  </c:pt>
                  <c:pt idx="25">
                    <c:v>2024</c:v>
                  </c:pt>
                  <c:pt idx="29">
                    <c:v>2025</c:v>
                  </c:pt>
                </c:lvl>
              </c:multiLvlStrCache>
            </c:multiLvlStrRef>
          </c:cat>
          <c:val>
            <c:numRef>
              <c:f>'6'!$C$9:$AF$9</c:f>
              <c:numCache>
                <c:formatCode>0.0</c:formatCode>
                <c:ptCount val="30"/>
                <c:pt idx="0">
                  <c:v>30.288742969120001</c:v>
                </c:pt>
                <c:pt idx="1">
                  <c:v>49.686456963049999</c:v>
                </c:pt>
                <c:pt idx="2">
                  <c:v>245.98797150562001</c:v>
                </c:pt>
                <c:pt idx="3">
                  <c:v>70.056450030199997</c:v>
                </c:pt>
                <c:pt idx="4">
                  <c:v>58.192776489899991</c:v>
                </c:pt>
                <c:pt idx="5">
                  <c:v>18.991603916779997</c:v>
                </c:pt>
                <c:pt idx="6">
                  <c:v>75.015964892260016</c:v>
                </c:pt>
                <c:pt idx="7">
                  <c:v>88.520644072620001</c:v>
                </c:pt>
                <c:pt idx="8">
                  <c:v>68.212460041000014</c:v>
                </c:pt>
                <c:pt idx="9">
                  <c:v>259.86098708338</c:v>
                </c:pt>
                <c:pt idx="10">
                  <c:v>177.39722636759601</c:v>
                </c:pt>
                <c:pt idx="11">
                  <c:v>62.1</c:v>
                </c:pt>
                <c:pt idx="12">
                  <c:v>127.60695159396001</c:v>
                </c:pt>
                <c:pt idx="13">
                  <c:v>139.44174387152901</c:v>
                </c:pt>
                <c:pt idx="14" formatCode="0">
                  <c:v>186.93206050070299</c:v>
                </c:pt>
                <c:pt idx="15" formatCode="0">
                  <c:v>105.752711983187</c:v>
                </c:pt>
                <c:pt idx="16" formatCode="0">
                  <c:v>148.81648154628701</c:v>
                </c:pt>
                <c:pt idx="17" formatCode="0">
                  <c:v>291</c:v>
                </c:pt>
                <c:pt idx="18" formatCode="0">
                  <c:v>415</c:v>
                </c:pt>
                <c:pt idx="19" formatCode="0">
                  <c:v>202.61527842349801</c:v>
                </c:pt>
                <c:pt idx="20" formatCode="_-* #\ ##0\ _₽_-;\-* #\ ##0\ _₽_-;_-* &quot;-&quot;??\ _₽_-;_-@_-">
                  <c:v>794.45025080856885</c:v>
                </c:pt>
                <c:pt idx="21" formatCode="_-* #\ ##0\ _₽_-;\-* #\ ##0\ _₽_-;_-* &quot;-&quot;??\ _₽_-;_-@_-">
                  <c:v>210.39995535348004</c:v>
                </c:pt>
                <c:pt idx="22" formatCode="_-* #\ ##0\ _₽_-;\-* #\ ##0\ _₽_-;_-* &quot;-&quot;??\ _₽_-;_-@_-">
                  <c:v>240.35835624119292</c:v>
                </c:pt>
                <c:pt idx="23" formatCode="_-* #\ ##0\ _₽_-;\-* #\ ##0\ _₽_-;_-* &quot;-&quot;??\ _₽_-;_-@_-">
                  <c:v>775.68669999999997</c:v>
                </c:pt>
                <c:pt idx="24" formatCode="_-* #\ ##0\ _₽_-;\-* #\ ##0\ _₽_-;_-* &quot;-&quot;??\ _₽_-;_-@_-">
                  <c:v>1595.490215944742</c:v>
                </c:pt>
                <c:pt idx="25" formatCode="_-* #\ ##0\ _₽_-;\-* #\ ##0\ _₽_-;_-* &quot;-&quot;??\ _₽_-;_-@_-">
                  <c:v>310</c:v>
                </c:pt>
                <c:pt idx="26" formatCode="_-* #\ ##0\ _₽_-;\-* #\ ##0\ _₽_-;_-* &quot;-&quot;??\ _₽_-;_-@_-">
                  <c:v>485</c:v>
                </c:pt>
                <c:pt idx="27" formatCode="_-* #\ ##0\ _₽_-;\-* #\ ##0\ _₽_-;_-* &quot;-&quot;??\ _₽_-;_-@_-">
                  <c:v>393</c:v>
                </c:pt>
                <c:pt idx="28" formatCode="_-* #\ ##0\ _₽_-;\-* #\ ##0\ _₽_-;_-* &quot;-&quot;??\ _₽_-;_-@_-">
                  <c:v>662</c:v>
                </c:pt>
                <c:pt idx="29" formatCode="_-* #\ ##0\ _₽_-;\-* #\ ##0\ _₽_-;_-* &quot;-&quot;??\ _₽_-;_-@_-">
                  <c:v>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4B-453F-B7EC-15F14EB7FF6E}"/>
            </c:ext>
          </c:extLst>
        </c:ser>
        <c:ser>
          <c:idx val="2"/>
          <c:order val="2"/>
          <c:tx>
            <c:strRef>
              <c:f>'6'!$B$10</c:f>
              <c:strCache>
                <c:ptCount val="1"/>
                <c:pt idx="0">
                  <c:v>Объем погашения ЗПИФ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'6'!$C$6:$AF$7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II кв.</c:v>
                  </c:pt>
                  <c:pt idx="12">
                    <c:v>III кв.</c:v>
                  </c:pt>
                  <c:pt idx="13">
                    <c:v>IV кв.</c:v>
                  </c:pt>
                  <c:pt idx="14">
                    <c:v>I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II кв.</c:v>
                  </c:pt>
                  <c:pt idx="19">
                    <c:v>III кв.</c:v>
                  </c:pt>
                  <c:pt idx="20">
                    <c:v>IV кв.</c:v>
                  </c:pt>
                  <c:pt idx="21">
                    <c:v>I кв.</c:v>
                  </c:pt>
                  <c:pt idx="22">
                    <c:v>II кв.</c:v>
                  </c:pt>
                  <c:pt idx="23">
                    <c:v>III кв.</c:v>
                  </c:pt>
                  <c:pt idx="24">
                    <c:v>IV кв.</c:v>
                  </c:pt>
                  <c:pt idx="25">
                    <c:v>I кв.</c:v>
                  </c:pt>
                  <c:pt idx="26">
                    <c:v>II кв.</c:v>
                  </c:pt>
                  <c:pt idx="27">
                    <c:v>III кв.</c:v>
                  </c:pt>
                  <c:pt idx="28">
                    <c:v>IV кв.</c:v>
                  </c:pt>
                  <c:pt idx="29">
                    <c:v>I кв.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  <c:pt idx="7">
                    <c:v>2019</c:v>
                  </c:pt>
                  <c:pt idx="11">
                    <c:v>2020</c:v>
                  </c:pt>
                  <c:pt idx="14">
                    <c:v>2021</c:v>
                  </c:pt>
                  <c:pt idx="18">
                    <c:v>2022</c:v>
                  </c:pt>
                  <c:pt idx="21">
                    <c:v>2023</c:v>
                  </c:pt>
                  <c:pt idx="25">
                    <c:v>2024</c:v>
                  </c:pt>
                  <c:pt idx="29">
                    <c:v>2025</c:v>
                  </c:pt>
                </c:lvl>
              </c:multiLvlStrCache>
            </c:multiLvlStrRef>
          </c:cat>
          <c:val>
            <c:numRef>
              <c:f>'6'!$C$10:$AF$10</c:f>
              <c:numCache>
                <c:formatCode>0.0</c:formatCode>
                <c:ptCount val="30"/>
                <c:pt idx="0">
                  <c:v>49.628104343540002</c:v>
                </c:pt>
                <c:pt idx="1">
                  <c:v>8.21294454493</c:v>
                </c:pt>
                <c:pt idx="2">
                  <c:v>8.167367844490002</c:v>
                </c:pt>
                <c:pt idx="3">
                  <c:v>21.976821975389999</c:v>
                </c:pt>
                <c:pt idx="4">
                  <c:v>9.1885281404099999</c:v>
                </c:pt>
                <c:pt idx="5">
                  <c:v>16.765882652190001</c:v>
                </c:pt>
                <c:pt idx="6">
                  <c:v>31.947364998809999</c:v>
                </c:pt>
                <c:pt idx="7">
                  <c:v>16.623176153350002</c:v>
                </c:pt>
                <c:pt idx="8">
                  <c:v>10.005615734220001</c:v>
                </c:pt>
                <c:pt idx="9">
                  <c:v>15.099077592429998</c:v>
                </c:pt>
                <c:pt idx="10">
                  <c:v>29.0237247174</c:v>
                </c:pt>
                <c:pt idx="11">
                  <c:v>19.8</c:v>
                </c:pt>
                <c:pt idx="12">
                  <c:v>19.32968141468</c:v>
                </c:pt>
                <c:pt idx="13">
                  <c:v>41.124961326570002</c:v>
                </c:pt>
                <c:pt idx="14" formatCode="0">
                  <c:v>14.05617226102</c:v>
                </c:pt>
                <c:pt idx="15" formatCode="0">
                  <c:v>14.87704844117</c:v>
                </c:pt>
                <c:pt idx="16" formatCode="0">
                  <c:v>44.079595188600003</c:v>
                </c:pt>
                <c:pt idx="17" formatCode="0">
                  <c:v>28</c:v>
                </c:pt>
                <c:pt idx="18" formatCode="0">
                  <c:v>35</c:v>
                </c:pt>
                <c:pt idx="19" formatCode="0">
                  <c:v>208.54028844902001</c:v>
                </c:pt>
                <c:pt idx="20" formatCode="_-* #\ ##0\ _₽_-;\-* #\ ##0\ _₽_-;_-* &quot;-&quot;??\ _₽_-;_-@_-">
                  <c:v>29.430089497818699</c:v>
                </c:pt>
                <c:pt idx="21" formatCode="_-* #\ ##0\ _₽_-;\-* #\ ##0\ _₽_-;_-* &quot;-&quot;??\ _₽_-;_-@_-">
                  <c:v>31.377225794176301</c:v>
                </c:pt>
                <c:pt idx="22" formatCode="_-* #\ ##0\ _₽_-;\-* #\ ##0\ _₽_-;_-* &quot;-&quot;??\ _₽_-;_-@_-">
                  <c:v>46.040094092899999</c:v>
                </c:pt>
                <c:pt idx="23" formatCode="_-* #\ ##0\ _₽_-;\-* #\ ##0\ _₽_-;_-* &quot;-&quot;??\ _₽_-;_-@_-">
                  <c:v>122.8389</c:v>
                </c:pt>
                <c:pt idx="24" formatCode="_-* #\ ##0\ _₽_-;\-* #\ ##0\ _₽_-;_-* &quot;-&quot;??\ _₽_-;_-@_-">
                  <c:v>45.285836743246897</c:v>
                </c:pt>
                <c:pt idx="25" formatCode="_-* #\ ##0\ _₽_-;\-* #\ ##0\ _₽_-;_-* &quot;-&quot;??\ _₽_-;_-@_-">
                  <c:v>67</c:v>
                </c:pt>
                <c:pt idx="26" formatCode="_-* #\ ##0\ _₽_-;\-* #\ ##0\ _₽_-;_-* &quot;-&quot;??\ _₽_-;_-@_-">
                  <c:v>107</c:v>
                </c:pt>
                <c:pt idx="27" formatCode="_-* #\ ##0\ _₽_-;\-* #\ ##0\ _₽_-;_-* &quot;-&quot;??\ _₽_-;_-@_-">
                  <c:v>46</c:v>
                </c:pt>
                <c:pt idx="28" formatCode="_-* #\ ##0\ _₽_-;\-* #\ ##0\ _₽_-;_-* &quot;-&quot;??\ _₽_-;_-@_-">
                  <c:v>265</c:v>
                </c:pt>
                <c:pt idx="29" formatCode="_-* #\ ##0\ _₽_-;\-* #\ ##0\ _₽_-;_-* &quot;-&quot;??\ _₽_-;_-@_-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4B-453F-B7EC-15F14EB7F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7825792"/>
        <c:axId val="687818344"/>
      </c:barChart>
      <c:lineChart>
        <c:grouping val="standard"/>
        <c:varyColors val="0"/>
        <c:ser>
          <c:idx val="0"/>
          <c:order val="0"/>
          <c:tx>
            <c:strRef>
              <c:f>'6'!$B$8</c:f>
              <c:strCache>
                <c:ptCount val="1"/>
                <c:pt idx="0">
                  <c:v>Нетто-приток/отток ЗПИФ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'6'!$C$6:$AF$7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II кв.</c:v>
                  </c:pt>
                  <c:pt idx="12">
                    <c:v>III кв.</c:v>
                  </c:pt>
                  <c:pt idx="13">
                    <c:v>IV кв.</c:v>
                  </c:pt>
                  <c:pt idx="14">
                    <c:v>I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II кв.</c:v>
                  </c:pt>
                  <c:pt idx="19">
                    <c:v>III кв.</c:v>
                  </c:pt>
                  <c:pt idx="20">
                    <c:v>IV кв.</c:v>
                  </c:pt>
                  <c:pt idx="21">
                    <c:v>I кв.</c:v>
                  </c:pt>
                  <c:pt idx="22">
                    <c:v>II кв.</c:v>
                  </c:pt>
                  <c:pt idx="23">
                    <c:v>III кв.</c:v>
                  </c:pt>
                  <c:pt idx="24">
                    <c:v>IV кв.</c:v>
                  </c:pt>
                  <c:pt idx="25">
                    <c:v>I кв.</c:v>
                  </c:pt>
                  <c:pt idx="26">
                    <c:v>II кв.</c:v>
                  </c:pt>
                  <c:pt idx="27">
                    <c:v>III кв.</c:v>
                  </c:pt>
                  <c:pt idx="28">
                    <c:v>IV кв.</c:v>
                  </c:pt>
                  <c:pt idx="29">
                    <c:v>I кв.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  <c:pt idx="7">
                    <c:v>2019</c:v>
                  </c:pt>
                  <c:pt idx="11">
                    <c:v>2020</c:v>
                  </c:pt>
                  <c:pt idx="14">
                    <c:v>2021</c:v>
                  </c:pt>
                  <c:pt idx="18">
                    <c:v>2022</c:v>
                  </c:pt>
                  <c:pt idx="21">
                    <c:v>2023</c:v>
                  </c:pt>
                  <c:pt idx="25">
                    <c:v>2024</c:v>
                  </c:pt>
                  <c:pt idx="29">
                    <c:v>2025</c:v>
                  </c:pt>
                </c:lvl>
              </c:multiLvlStrCache>
            </c:multiLvlStrRef>
          </c:cat>
          <c:val>
            <c:numRef>
              <c:f>'6'!$C$8:$AF$8</c:f>
              <c:numCache>
                <c:formatCode>0.0</c:formatCode>
                <c:ptCount val="30"/>
                <c:pt idx="0">
                  <c:v>-19.339361374420001</c:v>
                </c:pt>
                <c:pt idx="1">
                  <c:v>41.473512418120002</c:v>
                </c:pt>
                <c:pt idx="2">
                  <c:v>237.82060366112998</c:v>
                </c:pt>
                <c:pt idx="3">
                  <c:v>48.079628054810001</c:v>
                </c:pt>
                <c:pt idx="4">
                  <c:v>49.004248349489991</c:v>
                </c:pt>
                <c:pt idx="5">
                  <c:v>2.2257212645899962</c:v>
                </c:pt>
                <c:pt idx="6">
                  <c:v>43.068599893450013</c:v>
                </c:pt>
                <c:pt idx="7">
                  <c:v>71.897467919269999</c:v>
                </c:pt>
                <c:pt idx="8">
                  <c:v>58.206844306780013</c:v>
                </c:pt>
                <c:pt idx="9">
                  <c:v>244.76190949094999</c:v>
                </c:pt>
                <c:pt idx="10">
                  <c:v>148.373501650196</c:v>
                </c:pt>
                <c:pt idx="11">
                  <c:v>42.3</c:v>
                </c:pt>
                <c:pt idx="12">
                  <c:v>108.27727017927999</c:v>
                </c:pt>
                <c:pt idx="13">
                  <c:v>98.316782544958997</c:v>
                </c:pt>
                <c:pt idx="14" formatCode="0">
                  <c:v>172.87588823968301</c:v>
                </c:pt>
                <c:pt idx="15" formatCode="0">
                  <c:v>90.875663542016994</c:v>
                </c:pt>
                <c:pt idx="16" formatCode="0">
                  <c:v>104.736886357687</c:v>
                </c:pt>
                <c:pt idx="17" formatCode="0">
                  <c:v>263</c:v>
                </c:pt>
                <c:pt idx="18" formatCode="0">
                  <c:v>380</c:v>
                </c:pt>
                <c:pt idx="19" formatCode="0">
                  <c:v>-5.9250100255219991</c:v>
                </c:pt>
                <c:pt idx="20" formatCode="_-* #\ ##0\ _₽_-;\-* #\ ##0\ _₽_-;_-* &quot;-&quot;??\ _₽_-;_-@_-">
                  <c:v>765.02016131075027</c:v>
                </c:pt>
                <c:pt idx="21" formatCode="_-* #\ ##0\ _₽_-;\-* #\ ##0\ _₽_-;_-* &quot;-&quot;??\ _₽_-;_-@_-">
                  <c:v>179.02272955930374</c:v>
                </c:pt>
                <c:pt idx="22" formatCode="_-* #\ ##0\ _₽_-;\-* #\ ##0\ _₽_-;_-* &quot;-&quot;??\ _₽_-;_-@_-">
                  <c:v>194.31826214829292</c:v>
                </c:pt>
                <c:pt idx="23" formatCode="_-* #\ ##0\ _₽_-;\-* #\ ##0\ _₽_-;_-* &quot;-&quot;??\ _₽_-;_-@_-">
                  <c:v>652.84779999999989</c:v>
                </c:pt>
                <c:pt idx="24" formatCode="_-* #\ ##0\ _₽_-;\-* #\ ##0\ _₽_-;_-* &quot;-&quot;??\ _₽_-;_-@_-">
                  <c:v>1550.2043792014952</c:v>
                </c:pt>
                <c:pt idx="25" formatCode="_-* #\ ##0\ _₽_-;\-* #\ ##0\ _₽_-;_-* &quot;-&quot;??\ _₽_-;_-@_-">
                  <c:v>243</c:v>
                </c:pt>
                <c:pt idx="26" formatCode="_-* #\ ##0\ _₽_-;\-* #\ ##0\ _₽_-;_-* &quot;-&quot;??\ _₽_-;_-@_-">
                  <c:v>379</c:v>
                </c:pt>
                <c:pt idx="27" formatCode="_-* #\ ##0\ _₽_-;\-* #\ ##0\ _₽_-;_-* &quot;-&quot;??\ _₽_-;_-@_-">
                  <c:v>347</c:v>
                </c:pt>
                <c:pt idx="28" formatCode="_-* #\ ##0\ _₽_-;\-* #\ ##0\ _₽_-;_-* &quot;-&quot;??\ _₽_-;_-@_-">
                  <c:v>397</c:v>
                </c:pt>
                <c:pt idx="29" formatCode="_-* #\ ##0\ _₽_-;\-* #\ ##0\ _₽_-;_-* &quot;-&quot;??\ _₽_-;_-@_-">
                  <c:v>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4B-453F-B7EC-15F14EB7FF6E}"/>
            </c:ext>
          </c:extLst>
        </c:ser>
        <c:ser>
          <c:idx val="3"/>
          <c:order val="3"/>
          <c:tx>
            <c:strRef>
              <c:f>'6'!$B$11</c:f>
              <c:strCache>
                <c:ptCount val="1"/>
                <c:pt idx="0">
                  <c:v>Прирост СЧА ЗПИФ за квартал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'6'!$C$6:$AF$7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II кв.</c:v>
                  </c:pt>
                  <c:pt idx="12">
                    <c:v>III кв.</c:v>
                  </c:pt>
                  <c:pt idx="13">
                    <c:v>IV кв.</c:v>
                  </c:pt>
                  <c:pt idx="14">
                    <c:v>I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II кв.</c:v>
                  </c:pt>
                  <c:pt idx="19">
                    <c:v>III кв.</c:v>
                  </c:pt>
                  <c:pt idx="20">
                    <c:v>IV кв.</c:v>
                  </c:pt>
                  <c:pt idx="21">
                    <c:v>I кв.</c:v>
                  </c:pt>
                  <c:pt idx="22">
                    <c:v>II кв.</c:v>
                  </c:pt>
                  <c:pt idx="23">
                    <c:v>III кв.</c:v>
                  </c:pt>
                  <c:pt idx="24">
                    <c:v>IV кв.</c:v>
                  </c:pt>
                  <c:pt idx="25">
                    <c:v>I кв.</c:v>
                  </c:pt>
                  <c:pt idx="26">
                    <c:v>II кв.</c:v>
                  </c:pt>
                  <c:pt idx="27">
                    <c:v>III кв.</c:v>
                  </c:pt>
                  <c:pt idx="28">
                    <c:v>IV кв.</c:v>
                  </c:pt>
                  <c:pt idx="29">
                    <c:v>I кв.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  <c:pt idx="7">
                    <c:v>2019</c:v>
                  </c:pt>
                  <c:pt idx="11">
                    <c:v>2020</c:v>
                  </c:pt>
                  <c:pt idx="14">
                    <c:v>2021</c:v>
                  </c:pt>
                  <c:pt idx="18">
                    <c:v>2022</c:v>
                  </c:pt>
                  <c:pt idx="21">
                    <c:v>2023</c:v>
                  </c:pt>
                  <c:pt idx="25">
                    <c:v>2024</c:v>
                  </c:pt>
                  <c:pt idx="29">
                    <c:v>2025</c:v>
                  </c:pt>
                </c:lvl>
              </c:multiLvlStrCache>
            </c:multiLvlStrRef>
          </c:cat>
          <c:val>
            <c:numRef>
              <c:f>'6'!$C$11:$AF$11</c:f>
              <c:numCache>
                <c:formatCode>0.0</c:formatCode>
                <c:ptCount val="30"/>
                <c:pt idx="0">
                  <c:v>-97.716695585190777</c:v>
                </c:pt>
                <c:pt idx="1">
                  <c:v>31.990900511479936</c:v>
                </c:pt>
                <c:pt idx="2">
                  <c:v>195.17042407756114</c:v>
                </c:pt>
                <c:pt idx="3">
                  <c:v>35.833995912020093</c:v>
                </c:pt>
                <c:pt idx="4">
                  <c:v>43.774161335799377</c:v>
                </c:pt>
                <c:pt idx="5">
                  <c:v>64.242705405029469</c:v>
                </c:pt>
                <c:pt idx="6">
                  <c:v>151.73105181370116</c:v>
                </c:pt>
                <c:pt idx="7">
                  <c:v>124.00566454239004</c:v>
                </c:pt>
                <c:pt idx="8">
                  <c:v>112.61169966297922</c:v>
                </c:pt>
                <c:pt idx="9">
                  <c:v>278.84124366600952</c:v>
                </c:pt>
                <c:pt idx="10">
                  <c:v>440.59450139828073</c:v>
                </c:pt>
                <c:pt idx="11">
                  <c:v>141.80000000000001</c:v>
                </c:pt>
                <c:pt idx="12">
                  <c:v>324.91945075206002</c:v>
                </c:pt>
                <c:pt idx="13">
                  <c:v>110.31672957572</c:v>
                </c:pt>
                <c:pt idx="14" formatCode="0">
                  <c:v>312.51823392322001</c:v>
                </c:pt>
                <c:pt idx="15" formatCode="0">
                  <c:v>563.3508563185502</c:v>
                </c:pt>
                <c:pt idx="16" formatCode="0">
                  <c:v>652.92137475170944</c:v>
                </c:pt>
                <c:pt idx="17" formatCode="0">
                  <c:v>151</c:v>
                </c:pt>
                <c:pt idx="19" formatCode="0">
                  <c:v>-243.69011931089963</c:v>
                </c:pt>
                <c:pt idx="20" formatCode="0">
                  <c:v>1110.9435039138366</c:v>
                </c:pt>
                <c:pt idx="21" formatCode="0">
                  <c:v>1137.896871075387</c:v>
                </c:pt>
                <c:pt idx="22" formatCode="0">
                  <c:v>138.45213999358006</c:v>
                </c:pt>
                <c:pt idx="23" formatCode="0">
                  <c:v>221.37646537869983</c:v>
                </c:pt>
                <c:pt idx="24" formatCode="0">
                  <c:v>1664.4187019414753</c:v>
                </c:pt>
                <c:pt idx="25" formatCode="0">
                  <c:v>681.70170055845199</c:v>
                </c:pt>
                <c:pt idx="26" formatCode="0">
                  <c:v>1339.0414332019909</c:v>
                </c:pt>
                <c:pt idx="27" formatCode="0">
                  <c:v>246.37154274762423</c:v>
                </c:pt>
                <c:pt idx="28" formatCode="0">
                  <c:v>1297.2239526537619</c:v>
                </c:pt>
                <c:pt idx="29" formatCode="0">
                  <c:v>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4B-453F-B7EC-15F14EB7F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7825792"/>
        <c:axId val="687818344"/>
      </c:lineChart>
      <c:catAx>
        <c:axId val="68782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87818344"/>
        <c:crosses val="autoZero"/>
        <c:auto val="1"/>
        <c:lblAlgn val="ctr"/>
        <c:lblOffset val="100"/>
        <c:noMultiLvlLbl val="0"/>
      </c:catAx>
      <c:valAx>
        <c:axId val="6878183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#,##0" sourceLinked="0"/>
        <c:majorTickMark val="cross"/>
        <c:minorTickMark val="none"/>
        <c:tickLblPos val="nextTo"/>
        <c:spPr>
          <a:noFill/>
          <a:ln w="6350">
            <a:solidFill>
              <a:srgbClr val="868686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8782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9655790023304547E-3"/>
          <c:y val="0.88340294416001985"/>
          <c:w val="0.99603442099766959"/>
          <c:h val="0.1165970558399801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3301295160190863E-2"/>
          <c:y val="5.0925925925925923E-2"/>
          <c:w val="0.89336537150647566"/>
          <c:h val="0.6249001284010278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'7'!$B$9</c:f>
              <c:strCache>
                <c:ptCount val="1"/>
                <c:pt idx="0">
                  <c:v>Объем выдачи ИПИФ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'7'!$C$6:$AK$7</c:f>
              <c:multiLvlStrCache>
                <c:ptCount val="35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II кв.</c:v>
                  </c:pt>
                  <c:pt idx="17">
                    <c:v>III кв. </c:v>
                  </c:pt>
                  <c:pt idx="18">
                    <c:v>IV кв.</c:v>
                  </c:pt>
                  <c:pt idx="19">
                    <c:v>I кв.</c:v>
                  </c:pt>
                  <c:pt idx="20">
                    <c:v>II кв.</c:v>
                  </c:pt>
                  <c:pt idx="21">
                    <c:v>III кв.</c:v>
                  </c:pt>
                  <c:pt idx="22">
                    <c:v>IV кв.</c:v>
                  </c:pt>
                  <c:pt idx="23">
                    <c:v>II кв. </c:v>
                  </c:pt>
                  <c:pt idx="24">
                    <c:v>III кв. </c:v>
                  </c:pt>
                  <c:pt idx="25">
                    <c:v>IV кв. </c:v>
                  </c:pt>
                  <c:pt idx="26">
                    <c:v>I кв. </c:v>
                  </c:pt>
                  <c:pt idx="27">
                    <c:v>II кв. </c:v>
                  </c:pt>
                  <c:pt idx="28">
                    <c:v>III кв. </c:v>
                  </c:pt>
                  <c:pt idx="29">
                    <c:v>IV кв. </c:v>
                  </c:pt>
                  <c:pt idx="30">
                    <c:v>I кв. </c:v>
                  </c:pt>
                  <c:pt idx="31">
                    <c:v>II кв. </c:v>
                  </c:pt>
                  <c:pt idx="32">
                    <c:v>III кв.</c:v>
                  </c:pt>
                  <c:pt idx="33">
                    <c:v>IV кв. </c:v>
                  </c:pt>
                  <c:pt idx="34">
                    <c:v>I кв. 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  <c:pt idx="16">
                    <c:v>2020</c:v>
                  </c:pt>
                  <c:pt idx="19">
                    <c:v>2021</c:v>
                  </c:pt>
                  <c:pt idx="23">
                    <c:v>2022</c:v>
                  </c:pt>
                  <c:pt idx="26">
                    <c:v>2023</c:v>
                  </c:pt>
                  <c:pt idx="30">
                    <c:v>2024</c:v>
                  </c:pt>
                  <c:pt idx="34">
                    <c:v>2025</c:v>
                  </c:pt>
                </c:lvl>
              </c:multiLvlStrCache>
            </c:multiLvlStrRef>
          </c:cat>
          <c:val>
            <c:numRef>
              <c:f>'7'!$C$9:$AK$9</c:f>
              <c:numCache>
                <c:formatCode>0</c:formatCode>
                <c:ptCount val="35"/>
                <c:pt idx="0">
                  <c:v>0.118696317</c:v>
                </c:pt>
                <c:pt idx="1">
                  <c:v>5.9265346840000011E-2</c:v>
                </c:pt>
                <c:pt idx="2">
                  <c:v>3.5787458930000016E-2</c:v>
                </c:pt>
                <c:pt idx="3">
                  <c:v>2.8139073999999986E-2</c:v>
                </c:pt>
                <c:pt idx="4">
                  <c:v>0.11513857215999999</c:v>
                </c:pt>
                <c:pt idx="5">
                  <c:v>1.0302650895599998</c:v>
                </c:pt>
                <c:pt idx="6">
                  <c:v>2.7819702500000001E-2</c:v>
                </c:pt>
                <c:pt idx="7">
                  <c:v>0.33876174780000001</c:v>
                </c:pt>
                <c:pt idx="8">
                  <c:v>1.6112191124000002</c:v>
                </c:pt>
                <c:pt idx="9">
                  <c:v>3.6185042562199996</c:v>
                </c:pt>
                <c:pt idx="10">
                  <c:v>1.7719783505699997</c:v>
                </c:pt>
                <c:pt idx="11">
                  <c:v>2.7404963844280754</c:v>
                </c:pt>
                <c:pt idx="12">
                  <c:v>14.501336139820101</c:v>
                </c:pt>
                <c:pt idx="13">
                  <c:v>3.8304832614463495</c:v>
                </c:pt>
                <c:pt idx="14">
                  <c:v>0.806741876961375</c:v>
                </c:pt>
                <c:pt idx="15">
                  <c:v>1.9031012137079999</c:v>
                </c:pt>
                <c:pt idx="16">
                  <c:v>2.8</c:v>
                </c:pt>
                <c:pt idx="17">
                  <c:v>3.1633373004259999</c:v>
                </c:pt>
                <c:pt idx="18">
                  <c:v>6.845296053937</c:v>
                </c:pt>
                <c:pt idx="19">
                  <c:v>7.5498043714390004</c:v>
                </c:pt>
                <c:pt idx="20">
                  <c:v>26.597180678794999</c:v>
                </c:pt>
                <c:pt idx="21">
                  <c:v>9.3982081536859994</c:v>
                </c:pt>
                <c:pt idx="22">
                  <c:v>8.1407454148423302</c:v>
                </c:pt>
                <c:pt idx="23">
                  <c:v>2.4</c:v>
                </c:pt>
                <c:pt idx="24">
                  <c:v>8.0427293052204991</c:v>
                </c:pt>
                <c:pt idx="25">
                  <c:v>5.428824443772835</c:v>
                </c:pt>
                <c:pt idx="26">
                  <c:v>0.50443039517328403</c:v>
                </c:pt>
                <c:pt idx="27">
                  <c:v>30.61718908363337</c:v>
                </c:pt>
                <c:pt idx="28">
                  <c:v>72.296899999999994</c:v>
                </c:pt>
                <c:pt idx="29">
                  <c:v>39.982589398291211</c:v>
                </c:pt>
                <c:pt idx="30">
                  <c:v>18.399999999999999</c:v>
                </c:pt>
                <c:pt idx="31">
                  <c:v>23.4</c:v>
                </c:pt>
                <c:pt idx="32">
                  <c:v>15.3</c:v>
                </c:pt>
                <c:pt idx="33">
                  <c:v>48</c:v>
                </c:pt>
                <c:pt idx="34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4B-453F-B7EC-15F14EB7FF6E}"/>
            </c:ext>
          </c:extLst>
        </c:ser>
        <c:ser>
          <c:idx val="2"/>
          <c:order val="2"/>
          <c:tx>
            <c:strRef>
              <c:f>'7'!$B$10</c:f>
              <c:strCache>
                <c:ptCount val="1"/>
                <c:pt idx="0">
                  <c:v>Объем погашения ИПИФ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'7'!$C$6:$AK$7</c:f>
              <c:multiLvlStrCache>
                <c:ptCount val="35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II кв.</c:v>
                  </c:pt>
                  <c:pt idx="17">
                    <c:v>III кв. </c:v>
                  </c:pt>
                  <c:pt idx="18">
                    <c:v>IV кв.</c:v>
                  </c:pt>
                  <c:pt idx="19">
                    <c:v>I кв.</c:v>
                  </c:pt>
                  <c:pt idx="20">
                    <c:v>II кв.</c:v>
                  </c:pt>
                  <c:pt idx="21">
                    <c:v>III кв.</c:v>
                  </c:pt>
                  <c:pt idx="22">
                    <c:v>IV кв.</c:v>
                  </c:pt>
                  <c:pt idx="23">
                    <c:v>II кв. </c:v>
                  </c:pt>
                  <c:pt idx="24">
                    <c:v>III кв. </c:v>
                  </c:pt>
                  <c:pt idx="25">
                    <c:v>IV кв. </c:v>
                  </c:pt>
                  <c:pt idx="26">
                    <c:v>I кв. </c:v>
                  </c:pt>
                  <c:pt idx="27">
                    <c:v>II кв. </c:v>
                  </c:pt>
                  <c:pt idx="28">
                    <c:v>III кв. </c:v>
                  </c:pt>
                  <c:pt idx="29">
                    <c:v>IV кв. </c:v>
                  </c:pt>
                  <c:pt idx="30">
                    <c:v>I кв. </c:v>
                  </c:pt>
                  <c:pt idx="31">
                    <c:v>II кв. </c:v>
                  </c:pt>
                  <c:pt idx="32">
                    <c:v>III кв.</c:v>
                  </c:pt>
                  <c:pt idx="33">
                    <c:v>IV кв. </c:v>
                  </c:pt>
                  <c:pt idx="34">
                    <c:v>I кв. 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  <c:pt idx="16">
                    <c:v>2020</c:v>
                  </c:pt>
                  <c:pt idx="19">
                    <c:v>2021</c:v>
                  </c:pt>
                  <c:pt idx="23">
                    <c:v>2022</c:v>
                  </c:pt>
                  <c:pt idx="26">
                    <c:v>2023</c:v>
                  </c:pt>
                  <c:pt idx="30">
                    <c:v>2024</c:v>
                  </c:pt>
                  <c:pt idx="34">
                    <c:v>2025</c:v>
                  </c:pt>
                </c:lvl>
              </c:multiLvlStrCache>
            </c:multiLvlStrRef>
          </c:cat>
          <c:val>
            <c:numRef>
              <c:f>'7'!$C$10:$AK$10</c:f>
              <c:numCache>
                <c:formatCode>0</c:formatCode>
                <c:ptCount val="35"/>
                <c:pt idx="0">
                  <c:v>3.17531243</c:v>
                </c:pt>
                <c:pt idx="1">
                  <c:v>0.21666780615</c:v>
                </c:pt>
                <c:pt idx="2">
                  <c:v>0.24501497756999946</c:v>
                </c:pt>
                <c:pt idx="3">
                  <c:v>1.2608801643200005</c:v>
                </c:pt>
                <c:pt idx="4">
                  <c:v>6.8830267959999997E-2</c:v>
                </c:pt>
                <c:pt idx="5">
                  <c:v>0.15088030271</c:v>
                </c:pt>
                <c:pt idx="6">
                  <c:v>7.3870603909999999E-2</c:v>
                </c:pt>
                <c:pt idx="7">
                  <c:v>6.3795522669999993E-2</c:v>
                </c:pt>
                <c:pt idx="8">
                  <c:v>3.5510754959999995E-2</c:v>
                </c:pt>
                <c:pt idx="9">
                  <c:v>0.80841028820000005</c:v>
                </c:pt>
                <c:pt idx="10">
                  <c:v>0.12319764388999999</c:v>
                </c:pt>
                <c:pt idx="11">
                  <c:v>0.22363853700404998</c:v>
                </c:pt>
                <c:pt idx="12">
                  <c:v>3.0906201299600006E-2</c:v>
                </c:pt>
                <c:pt idx="13">
                  <c:v>0.36063009860212497</c:v>
                </c:pt>
                <c:pt idx="14">
                  <c:v>0.17086097792070001</c:v>
                </c:pt>
                <c:pt idx="15">
                  <c:v>0.57859197781399996</c:v>
                </c:pt>
                <c:pt idx="16">
                  <c:v>1.7</c:v>
                </c:pt>
                <c:pt idx="17">
                  <c:v>0.73617646944399995</c:v>
                </c:pt>
                <c:pt idx="18">
                  <c:v>0.65391768443700005</c:v>
                </c:pt>
                <c:pt idx="19">
                  <c:v>0.20017912848800001</c:v>
                </c:pt>
                <c:pt idx="20">
                  <c:v>4.696225386709</c:v>
                </c:pt>
                <c:pt idx="21">
                  <c:v>11.038564218136999</c:v>
                </c:pt>
                <c:pt idx="22">
                  <c:v>2.82196198637061</c:v>
                </c:pt>
                <c:pt idx="23">
                  <c:v>1.1000000000000001</c:v>
                </c:pt>
                <c:pt idx="24">
                  <c:v>3.0989831056674002</c:v>
                </c:pt>
                <c:pt idx="25">
                  <c:v>2.33901853730405</c:v>
                </c:pt>
                <c:pt idx="26">
                  <c:v>1.81101829947541</c:v>
                </c:pt>
                <c:pt idx="27">
                  <c:v>4.1902728366287496</c:v>
                </c:pt>
                <c:pt idx="28">
                  <c:v>1.5951</c:v>
                </c:pt>
                <c:pt idx="29">
                  <c:v>10.5397758909412</c:v>
                </c:pt>
                <c:pt idx="30">
                  <c:v>10.4</c:v>
                </c:pt>
                <c:pt idx="31">
                  <c:v>9.8000000000000007</c:v>
                </c:pt>
                <c:pt idx="32">
                  <c:v>99.3</c:v>
                </c:pt>
                <c:pt idx="33">
                  <c:v>15</c:v>
                </c:pt>
                <c:pt idx="34">
                  <c:v>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4B-453F-B7EC-15F14EB7F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320152"/>
        <c:axId val="162320544"/>
      </c:barChart>
      <c:lineChart>
        <c:grouping val="standard"/>
        <c:varyColors val="0"/>
        <c:ser>
          <c:idx val="0"/>
          <c:order val="0"/>
          <c:tx>
            <c:strRef>
              <c:f>'7'!$B$8</c:f>
              <c:strCache>
                <c:ptCount val="1"/>
                <c:pt idx="0">
                  <c:v>Нетто-приток/отток ИПИФ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'7'!$C$6:$AK$7</c:f>
              <c:multiLvlStrCache>
                <c:ptCount val="35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II кв.</c:v>
                  </c:pt>
                  <c:pt idx="17">
                    <c:v>III кв. </c:v>
                  </c:pt>
                  <c:pt idx="18">
                    <c:v>IV кв.</c:v>
                  </c:pt>
                  <c:pt idx="19">
                    <c:v>I кв.</c:v>
                  </c:pt>
                  <c:pt idx="20">
                    <c:v>II кв.</c:v>
                  </c:pt>
                  <c:pt idx="21">
                    <c:v>III кв.</c:v>
                  </c:pt>
                  <c:pt idx="22">
                    <c:v>IV кв.</c:v>
                  </c:pt>
                  <c:pt idx="23">
                    <c:v>II кв. </c:v>
                  </c:pt>
                  <c:pt idx="24">
                    <c:v>III кв. </c:v>
                  </c:pt>
                  <c:pt idx="25">
                    <c:v>IV кв. </c:v>
                  </c:pt>
                  <c:pt idx="26">
                    <c:v>I кв. </c:v>
                  </c:pt>
                  <c:pt idx="27">
                    <c:v>II кв. </c:v>
                  </c:pt>
                  <c:pt idx="28">
                    <c:v>III кв. </c:v>
                  </c:pt>
                  <c:pt idx="29">
                    <c:v>IV кв. </c:v>
                  </c:pt>
                  <c:pt idx="30">
                    <c:v>I кв. </c:v>
                  </c:pt>
                  <c:pt idx="31">
                    <c:v>II кв. </c:v>
                  </c:pt>
                  <c:pt idx="32">
                    <c:v>III кв.</c:v>
                  </c:pt>
                  <c:pt idx="33">
                    <c:v>IV кв. </c:v>
                  </c:pt>
                  <c:pt idx="34">
                    <c:v>I кв. 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  <c:pt idx="16">
                    <c:v>2020</c:v>
                  </c:pt>
                  <c:pt idx="19">
                    <c:v>2021</c:v>
                  </c:pt>
                  <c:pt idx="23">
                    <c:v>2022</c:v>
                  </c:pt>
                  <c:pt idx="26">
                    <c:v>2023</c:v>
                  </c:pt>
                  <c:pt idx="30">
                    <c:v>2024</c:v>
                  </c:pt>
                  <c:pt idx="34">
                    <c:v>2025</c:v>
                  </c:pt>
                </c:lvl>
              </c:multiLvlStrCache>
            </c:multiLvlStrRef>
          </c:cat>
          <c:val>
            <c:numRef>
              <c:f>'7'!$C$8:$AK$8</c:f>
              <c:numCache>
                <c:formatCode>0</c:formatCode>
                <c:ptCount val="35"/>
                <c:pt idx="0">
                  <c:v>-3.056616113</c:v>
                </c:pt>
                <c:pt idx="1">
                  <c:v>-0.2</c:v>
                </c:pt>
                <c:pt idx="2">
                  <c:v>-0.20922751863999967</c:v>
                </c:pt>
                <c:pt idx="3">
                  <c:v>-1.2327410903200007</c:v>
                </c:pt>
                <c:pt idx="4">
                  <c:v>4.630830419999999E-2</c:v>
                </c:pt>
                <c:pt idx="5">
                  <c:v>0.87938478684999988</c:v>
                </c:pt>
                <c:pt idx="6">
                  <c:v>-4.6050901409999997E-2</c:v>
                </c:pt>
                <c:pt idx="7">
                  <c:v>0.27496622512999991</c:v>
                </c:pt>
                <c:pt idx="8">
                  <c:v>1.5757083574400002</c:v>
                </c:pt>
                <c:pt idx="9">
                  <c:v>2.8100939680199994</c:v>
                </c:pt>
                <c:pt idx="10">
                  <c:v>1.6487807066799998</c:v>
                </c:pt>
                <c:pt idx="11">
                  <c:v>2.5168578474240255</c:v>
                </c:pt>
                <c:pt idx="12">
                  <c:v>14.4704299385205</c:v>
                </c:pt>
                <c:pt idx="13">
                  <c:v>3.4698531628442244</c:v>
                </c:pt>
                <c:pt idx="14">
                  <c:v>0.63588089904067502</c:v>
                </c:pt>
                <c:pt idx="15">
                  <c:v>1.324509235894</c:v>
                </c:pt>
                <c:pt idx="16">
                  <c:v>1.1000000000000001</c:v>
                </c:pt>
                <c:pt idx="17">
                  <c:v>2.4271608309810002</c:v>
                </c:pt>
                <c:pt idx="18">
                  <c:v>6.1913783694999998</c:v>
                </c:pt>
                <c:pt idx="19">
                  <c:v>7.3496252429510003</c:v>
                </c:pt>
                <c:pt idx="20">
                  <c:v>21.900955292086</c:v>
                </c:pt>
                <c:pt idx="21">
                  <c:v>-1.6403560644499999</c:v>
                </c:pt>
                <c:pt idx="22">
                  <c:v>5.0999999999999996</c:v>
                </c:pt>
                <c:pt idx="23">
                  <c:v>1.3</c:v>
                </c:pt>
                <c:pt idx="24">
                  <c:v>4.9437461995530985</c:v>
                </c:pt>
                <c:pt idx="25">
                  <c:v>3.0898059064687837</c:v>
                </c:pt>
                <c:pt idx="26">
                  <c:v>-1.306587904302126</c:v>
                </c:pt>
                <c:pt idx="27">
                  <c:v>26.42691624700462</c:v>
                </c:pt>
                <c:pt idx="28">
                  <c:v>70.701799999999992</c:v>
                </c:pt>
                <c:pt idx="29">
                  <c:v>29.442813507349978</c:v>
                </c:pt>
                <c:pt idx="30">
                  <c:v>7.9</c:v>
                </c:pt>
                <c:pt idx="31">
                  <c:v>13.6</c:v>
                </c:pt>
                <c:pt idx="32">
                  <c:v>-84</c:v>
                </c:pt>
                <c:pt idx="33">
                  <c:v>33</c:v>
                </c:pt>
                <c:pt idx="34">
                  <c:v>51.4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4B-453F-B7EC-15F14EB7FF6E}"/>
            </c:ext>
          </c:extLst>
        </c:ser>
        <c:ser>
          <c:idx val="3"/>
          <c:order val="3"/>
          <c:tx>
            <c:strRef>
              <c:f>'7'!$B$11</c:f>
              <c:strCache>
                <c:ptCount val="1"/>
                <c:pt idx="0">
                  <c:v>Прирост СЧА ИПИФ за квартал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'7'!$C$6:$AK$7</c:f>
              <c:multiLvlStrCache>
                <c:ptCount val="35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II кв.</c:v>
                  </c:pt>
                  <c:pt idx="17">
                    <c:v>III кв. </c:v>
                  </c:pt>
                  <c:pt idx="18">
                    <c:v>IV кв.</c:v>
                  </c:pt>
                  <c:pt idx="19">
                    <c:v>I кв.</c:v>
                  </c:pt>
                  <c:pt idx="20">
                    <c:v>II кв.</c:v>
                  </c:pt>
                  <c:pt idx="21">
                    <c:v>III кв.</c:v>
                  </c:pt>
                  <c:pt idx="22">
                    <c:v>IV кв.</c:v>
                  </c:pt>
                  <c:pt idx="23">
                    <c:v>II кв. </c:v>
                  </c:pt>
                  <c:pt idx="24">
                    <c:v>III кв. </c:v>
                  </c:pt>
                  <c:pt idx="25">
                    <c:v>IV кв. </c:v>
                  </c:pt>
                  <c:pt idx="26">
                    <c:v>I кв. </c:v>
                  </c:pt>
                  <c:pt idx="27">
                    <c:v>II кв. </c:v>
                  </c:pt>
                  <c:pt idx="28">
                    <c:v>III кв. </c:v>
                  </c:pt>
                  <c:pt idx="29">
                    <c:v>IV кв. </c:v>
                  </c:pt>
                  <c:pt idx="30">
                    <c:v>I кв. </c:v>
                  </c:pt>
                  <c:pt idx="31">
                    <c:v>II кв. </c:v>
                  </c:pt>
                  <c:pt idx="32">
                    <c:v>III кв.</c:v>
                  </c:pt>
                  <c:pt idx="33">
                    <c:v>IV кв. </c:v>
                  </c:pt>
                  <c:pt idx="34">
                    <c:v>I кв. 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  <c:pt idx="16">
                    <c:v>2020</c:v>
                  </c:pt>
                  <c:pt idx="19">
                    <c:v>2021</c:v>
                  </c:pt>
                  <c:pt idx="23">
                    <c:v>2022</c:v>
                  </c:pt>
                  <c:pt idx="26">
                    <c:v>2023</c:v>
                  </c:pt>
                  <c:pt idx="30">
                    <c:v>2024</c:v>
                  </c:pt>
                  <c:pt idx="34">
                    <c:v>2025</c:v>
                  </c:pt>
                </c:lvl>
              </c:multiLvlStrCache>
            </c:multiLvlStrRef>
          </c:cat>
          <c:val>
            <c:numRef>
              <c:f>'7'!$C$11:$AK$11</c:f>
              <c:numCache>
                <c:formatCode>0</c:formatCode>
                <c:ptCount val="35"/>
                <c:pt idx="1">
                  <c:v>-1.9477005140899963</c:v>
                </c:pt>
                <c:pt idx="2">
                  <c:v>0.12092151648999788</c:v>
                </c:pt>
                <c:pt idx="3">
                  <c:v>-0.69075183311999722</c:v>
                </c:pt>
                <c:pt idx="4">
                  <c:v>0.42924285769999915</c:v>
                </c:pt>
                <c:pt idx="5">
                  <c:v>1.0427241605399939</c:v>
                </c:pt>
                <c:pt idx="6">
                  <c:v>0.44768891647000419</c:v>
                </c:pt>
                <c:pt idx="7">
                  <c:v>0.18604293105000033</c:v>
                </c:pt>
                <c:pt idx="8">
                  <c:v>1.9925698163600027</c:v>
                </c:pt>
                <c:pt idx="9">
                  <c:v>2.9647832152799927</c:v>
                </c:pt>
                <c:pt idx="10">
                  <c:v>4.2435108381985014</c:v>
                </c:pt>
                <c:pt idx="11">
                  <c:v>1.7794508669709794</c:v>
                </c:pt>
                <c:pt idx="12">
                  <c:v>14.199483211432144</c:v>
                </c:pt>
                <c:pt idx="13">
                  <c:v>3.4350299339244592</c:v>
                </c:pt>
                <c:pt idx="14">
                  <c:v>0.7429487508735183</c:v>
                </c:pt>
                <c:pt idx="15">
                  <c:v>-0.64257699656239853</c:v>
                </c:pt>
                <c:pt idx="16">
                  <c:v>1.9</c:v>
                </c:pt>
                <c:pt idx="17">
                  <c:v>5.8136313169092002</c:v>
                </c:pt>
                <c:pt idx="18">
                  <c:v>6.1273624948748999</c:v>
                </c:pt>
                <c:pt idx="19">
                  <c:v>8.0660907367486079</c:v>
                </c:pt>
                <c:pt idx="20">
                  <c:v>19.275961677579208</c:v>
                </c:pt>
                <c:pt idx="21">
                  <c:v>-0.69360639695030113</c:v>
                </c:pt>
                <c:pt idx="22">
                  <c:v>5.5808819096357034</c:v>
                </c:pt>
                <c:pt idx="24">
                  <c:v>-4.5696252629964071</c:v>
                </c:pt>
                <c:pt idx="25">
                  <c:v>18.591417962724851</c:v>
                </c:pt>
                <c:pt idx="26">
                  <c:v>3.8877747447403745</c:v>
                </c:pt>
                <c:pt idx="27">
                  <c:v>35.857730114719537</c:v>
                </c:pt>
                <c:pt idx="28">
                  <c:v>52.652374335739061</c:v>
                </c:pt>
                <c:pt idx="29">
                  <c:v>37.831808494162395</c:v>
                </c:pt>
                <c:pt idx="30">
                  <c:v>19.2</c:v>
                </c:pt>
                <c:pt idx="31">
                  <c:v>9.3000000000000007</c:v>
                </c:pt>
                <c:pt idx="32">
                  <c:v>-48</c:v>
                </c:pt>
                <c:pt idx="33">
                  <c:v>63</c:v>
                </c:pt>
                <c:pt idx="34">
                  <c:v>77.3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4B-453F-B7EC-15F14EB7F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320152"/>
        <c:axId val="162320544"/>
      </c:lineChart>
      <c:catAx>
        <c:axId val="162320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162320544"/>
        <c:crosses val="autoZero"/>
        <c:auto val="1"/>
        <c:lblAlgn val="ctr"/>
        <c:lblOffset val="100"/>
        <c:noMultiLvlLbl val="0"/>
      </c:catAx>
      <c:valAx>
        <c:axId val="162320544"/>
        <c:scaling>
          <c:orientation val="minMax"/>
          <c:min val="-100"/>
        </c:scaling>
        <c:delete val="0"/>
        <c:axPos val="l"/>
        <c:majorGridlines>
          <c:spPr>
            <a:ln w="6350" cap="flat" cmpd="sng" algn="ctr">
              <a:solidFill>
                <a:sysClr val="window" lastClr="FFFFFF">
                  <a:lumMod val="75000"/>
                </a:sysClr>
              </a:solidFill>
              <a:prstDash val="solid"/>
              <a:round/>
            </a:ln>
            <a:effectLst/>
          </c:spPr>
        </c:majorGridlines>
        <c:numFmt formatCode="#,##0" sourceLinked="0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16232015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9655760054533064E-3"/>
          <c:y val="0.86151847256685965"/>
          <c:w val="0.99603442099766959"/>
          <c:h val="0.1165970558399801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'8'!$B$9</c:f>
              <c:strCache>
                <c:ptCount val="1"/>
                <c:pt idx="0">
                  <c:v>Объем выдачи ОПИФ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'8'!$C$6:$AK$7</c:f>
              <c:multiLvlStrCache>
                <c:ptCount val="35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II кв.</c:v>
                  </c:pt>
                  <c:pt idx="17">
                    <c:v>III кв.</c:v>
                  </c:pt>
                  <c:pt idx="18">
                    <c:v>IV кв.</c:v>
                  </c:pt>
                  <c:pt idx="19">
                    <c:v>I кв.</c:v>
                  </c:pt>
                  <c:pt idx="20">
                    <c:v>II кв.</c:v>
                  </c:pt>
                  <c:pt idx="21">
                    <c:v>III кв.</c:v>
                  </c:pt>
                  <c:pt idx="22">
                    <c:v>IV кв.</c:v>
                  </c:pt>
                  <c:pt idx="23">
                    <c:v>II кв.</c:v>
                  </c:pt>
                  <c:pt idx="24">
                    <c:v>III кв.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</c:v>
                  </c:pt>
                  <c:pt idx="29">
                    <c:v>IV кв.</c:v>
                  </c:pt>
                  <c:pt idx="30">
                    <c:v>I кв.</c:v>
                  </c:pt>
                  <c:pt idx="31">
                    <c:v>II кв.</c:v>
                  </c:pt>
                  <c:pt idx="32">
                    <c:v>III кв.</c:v>
                  </c:pt>
                  <c:pt idx="33">
                    <c:v>IV кв.</c:v>
                  </c:pt>
                  <c:pt idx="34">
                    <c:v>I кв.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  <c:pt idx="16">
                    <c:v>2020</c:v>
                  </c:pt>
                  <c:pt idx="19">
                    <c:v>2021</c:v>
                  </c:pt>
                  <c:pt idx="23">
                    <c:v>2022</c:v>
                  </c:pt>
                  <c:pt idx="26">
                    <c:v>2023</c:v>
                  </c:pt>
                  <c:pt idx="30">
                    <c:v>2024</c:v>
                  </c:pt>
                  <c:pt idx="34">
                    <c:v>2025</c:v>
                  </c:pt>
                </c:lvl>
              </c:multiLvlStrCache>
            </c:multiLvlStrRef>
          </c:cat>
          <c:val>
            <c:numRef>
              <c:f>'8'!$C$9:$AK$9</c:f>
              <c:numCache>
                <c:formatCode>0</c:formatCode>
                <c:ptCount val="35"/>
                <c:pt idx="0">
                  <c:v>12.75409196</c:v>
                </c:pt>
                <c:pt idx="1">
                  <c:v>9.5159842716299998</c:v>
                </c:pt>
                <c:pt idx="2">
                  <c:v>18.197290355109999</c:v>
                </c:pt>
                <c:pt idx="3">
                  <c:v>18.421519340750002</c:v>
                </c:pt>
                <c:pt idx="4">
                  <c:v>19.497634789420001</c:v>
                </c:pt>
                <c:pt idx="5">
                  <c:v>26.496537701400001</c:v>
                </c:pt>
                <c:pt idx="6">
                  <c:v>28.1137162361</c:v>
                </c:pt>
                <c:pt idx="7">
                  <c:v>36.774683539909987</c:v>
                </c:pt>
                <c:pt idx="8">
                  <c:v>47.86229315745998</c:v>
                </c:pt>
                <c:pt idx="9">
                  <c:v>54.511246840070001</c:v>
                </c:pt>
                <c:pt idx="10">
                  <c:v>35.319125033679988</c:v>
                </c:pt>
                <c:pt idx="11">
                  <c:v>26.796799839518926</c:v>
                </c:pt>
                <c:pt idx="12">
                  <c:v>20.260805550280249</c:v>
                </c:pt>
                <c:pt idx="13">
                  <c:v>31.395501801157138</c:v>
                </c:pt>
                <c:pt idx="14">
                  <c:v>49.6644634341882</c:v>
                </c:pt>
                <c:pt idx="15">
                  <c:v>85.566885684179994</c:v>
                </c:pt>
                <c:pt idx="16">
                  <c:v>47.9</c:v>
                </c:pt>
                <c:pt idx="17">
                  <c:v>76.186619518265999</c:v>
                </c:pt>
                <c:pt idx="18">
                  <c:v>96.235036823667997</c:v>
                </c:pt>
                <c:pt idx="19">
                  <c:v>114.883384039029</c:v>
                </c:pt>
                <c:pt idx="20">
                  <c:v>105.95137710063599</c:v>
                </c:pt>
                <c:pt idx="21">
                  <c:v>105.772395026583</c:v>
                </c:pt>
                <c:pt idx="22">
                  <c:v>111.844560246013</c:v>
                </c:pt>
                <c:pt idx="23">
                  <c:v>24</c:v>
                </c:pt>
                <c:pt idx="24">
                  <c:v>51.356784257225904</c:v>
                </c:pt>
                <c:pt idx="25">
                  <c:v>36.38484915083491</c:v>
                </c:pt>
                <c:pt idx="26">
                  <c:v>51.449232140823604</c:v>
                </c:pt>
                <c:pt idx="27">
                  <c:v>101.17200826826232</c:v>
                </c:pt>
                <c:pt idx="28">
                  <c:v>124.59089999999999</c:v>
                </c:pt>
                <c:pt idx="29">
                  <c:v>112.46375227883324</c:v>
                </c:pt>
                <c:pt idx="30">
                  <c:v>116.5</c:v>
                </c:pt>
                <c:pt idx="31">
                  <c:v>134.30000000000001</c:v>
                </c:pt>
                <c:pt idx="32">
                  <c:v>52.2</c:v>
                </c:pt>
                <c:pt idx="33">
                  <c:v>93</c:v>
                </c:pt>
                <c:pt idx="34">
                  <c:v>160.30000000000001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40-4B11-BB70-5583DDF98DED}"/>
            </c:ext>
          </c:extLst>
        </c:ser>
        <c:ser>
          <c:idx val="2"/>
          <c:order val="2"/>
          <c:tx>
            <c:strRef>
              <c:f>'8'!$B$10</c:f>
              <c:strCache>
                <c:ptCount val="1"/>
                <c:pt idx="0">
                  <c:v>Объем погашения ОПИФ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'8'!$C$6:$AK$7</c:f>
              <c:multiLvlStrCache>
                <c:ptCount val="35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II кв.</c:v>
                  </c:pt>
                  <c:pt idx="17">
                    <c:v>III кв.</c:v>
                  </c:pt>
                  <c:pt idx="18">
                    <c:v>IV кв.</c:v>
                  </c:pt>
                  <c:pt idx="19">
                    <c:v>I кв.</c:v>
                  </c:pt>
                  <c:pt idx="20">
                    <c:v>II кв.</c:v>
                  </c:pt>
                  <c:pt idx="21">
                    <c:v>III кв.</c:v>
                  </c:pt>
                  <c:pt idx="22">
                    <c:v>IV кв.</c:v>
                  </c:pt>
                  <c:pt idx="23">
                    <c:v>II кв.</c:v>
                  </c:pt>
                  <c:pt idx="24">
                    <c:v>III кв.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</c:v>
                  </c:pt>
                  <c:pt idx="29">
                    <c:v>IV кв.</c:v>
                  </c:pt>
                  <c:pt idx="30">
                    <c:v>I кв.</c:v>
                  </c:pt>
                  <c:pt idx="31">
                    <c:v>II кв.</c:v>
                  </c:pt>
                  <c:pt idx="32">
                    <c:v>III кв.</c:v>
                  </c:pt>
                  <c:pt idx="33">
                    <c:v>IV кв.</c:v>
                  </c:pt>
                  <c:pt idx="34">
                    <c:v>I кв.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  <c:pt idx="16">
                    <c:v>2020</c:v>
                  </c:pt>
                  <c:pt idx="19">
                    <c:v>2021</c:v>
                  </c:pt>
                  <c:pt idx="23">
                    <c:v>2022</c:v>
                  </c:pt>
                  <c:pt idx="26">
                    <c:v>2023</c:v>
                  </c:pt>
                  <c:pt idx="30">
                    <c:v>2024</c:v>
                  </c:pt>
                  <c:pt idx="34">
                    <c:v>2025</c:v>
                  </c:pt>
                </c:lvl>
              </c:multiLvlStrCache>
            </c:multiLvlStrRef>
          </c:cat>
          <c:val>
            <c:numRef>
              <c:f>'8'!$C$10:$AK$10</c:f>
              <c:numCache>
                <c:formatCode>0</c:formatCode>
                <c:ptCount val="35"/>
                <c:pt idx="0">
                  <c:v>11.392608790000001</c:v>
                </c:pt>
                <c:pt idx="1">
                  <c:v>8.8604908428099982</c:v>
                </c:pt>
                <c:pt idx="2">
                  <c:v>14.435999982940004</c:v>
                </c:pt>
                <c:pt idx="3">
                  <c:v>11.883202992359998</c:v>
                </c:pt>
                <c:pt idx="4">
                  <c:v>8.0690859626799991</c:v>
                </c:pt>
                <c:pt idx="5">
                  <c:v>7.98702439885</c:v>
                </c:pt>
                <c:pt idx="6">
                  <c:v>7.77280784493</c:v>
                </c:pt>
                <c:pt idx="7">
                  <c:v>14.483984402960008</c:v>
                </c:pt>
                <c:pt idx="8">
                  <c:v>11.639312106180018</c:v>
                </c:pt>
                <c:pt idx="9">
                  <c:v>13.823120871500008</c:v>
                </c:pt>
                <c:pt idx="10">
                  <c:v>25.234198446370005</c:v>
                </c:pt>
                <c:pt idx="11">
                  <c:v>29.469578874555101</c:v>
                </c:pt>
                <c:pt idx="12">
                  <c:v>25.803289616706163</c:v>
                </c:pt>
                <c:pt idx="13">
                  <c:v>25.670668017498109</c:v>
                </c:pt>
                <c:pt idx="14">
                  <c:v>21.606047508569901</c:v>
                </c:pt>
                <c:pt idx="15">
                  <c:v>23.232084769465999</c:v>
                </c:pt>
                <c:pt idx="16">
                  <c:v>22.7</c:v>
                </c:pt>
                <c:pt idx="17">
                  <c:v>38.070100586448</c:v>
                </c:pt>
                <c:pt idx="18">
                  <c:v>56.118923738051997</c:v>
                </c:pt>
                <c:pt idx="19">
                  <c:v>45.526815067012002</c:v>
                </c:pt>
                <c:pt idx="20">
                  <c:v>49.183503939491999</c:v>
                </c:pt>
                <c:pt idx="21">
                  <c:v>62.530780725490999</c:v>
                </c:pt>
                <c:pt idx="22">
                  <c:v>76.125340132805803</c:v>
                </c:pt>
                <c:pt idx="23">
                  <c:v>43</c:v>
                </c:pt>
                <c:pt idx="24">
                  <c:v>40.410736635598902</c:v>
                </c:pt>
                <c:pt idx="25">
                  <c:v>44.768065666299599</c:v>
                </c:pt>
                <c:pt idx="26">
                  <c:v>50.0630722919663</c:v>
                </c:pt>
                <c:pt idx="27">
                  <c:v>84.287753127090497</c:v>
                </c:pt>
                <c:pt idx="28">
                  <c:v>121.8031</c:v>
                </c:pt>
                <c:pt idx="29">
                  <c:v>111.352130898024</c:v>
                </c:pt>
                <c:pt idx="30">
                  <c:v>114.2</c:v>
                </c:pt>
                <c:pt idx="31">
                  <c:v>97</c:v>
                </c:pt>
                <c:pt idx="32">
                  <c:v>88.7</c:v>
                </c:pt>
                <c:pt idx="33">
                  <c:v>93</c:v>
                </c:pt>
                <c:pt idx="34">
                  <c:v>103.8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40-4B11-BB70-5583DDF98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318976"/>
        <c:axId val="162322112"/>
      </c:barChart>
      <c:lineChart>
        <c:grouping val="standard"/>
        <c:varyColors val="0"/>
        <c:ser>
          <c:idx val="0"/>
          <c:order val="0"/>
          <c:tx>
            <c:strRef>
              <c:f>'8'!$B$8</c:f>
              <c:strCache>
                <c:ptCount val="1"/>
                <c:pt idx="0">
                  <c:v>Нетто-приток/отток ОПИФ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'8'!$C$6:$AK$7</c:f>
              <c:multiLvlStrCache>
                <c:ptCount val="35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II кв.</c:v>
                  </c:pt>
                  <c:pt idx="17">
                    <c:v>III кв.</c:v>
                  </c:pt>
                  <c:pt idx="18">
                    <c:v>IV кв.</c:v>
                  </c:pt>
                  <c:pt idx="19">
                    <c:v>I кв.</c:v>
                  </c:pt>
                  <c:pt idx="20">
                    <c:v>II кв.</c:v>
                  </c:pt>
                  <c:pt idx="21">
                    <c:v>III кв.</c:v>
                  </c:pt>
                  <c:pt idx="22">
                    <c:v>IV кв.</c:v>
                  </c:pt>
                  <c:pt idx="23">
                    <c:v>II кв.</c:v>
                  </c:pt>
                  <c:pt idx="24">
                    <c:v>III кв.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</c:v>
                  </c:pt>
                  <c:pt idx="29">
                    <c:v>IV кв.</c:v>
                  </c:pt>
                  <c:pt idx="30">
                    <c:v>I кв.</c:v>
                  </c:pt>
                  <c:pt idx="31">
                    <c:v>II кв.</c:v>
                  </c:pt>
                  <c:pt idx="32">
                    <c:v>III кв.</c:v>
                  </c:pt>
                  <c:pt idx="33">
                    <c:v>IV кв.</c:v>
                  </c:pt>
                  <c:pt idx="34">
                    <c:v>I кв.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  <c:pt idx="16">
                    <c:v>2020</c:v>
                  </c:pt>
                  <c:pt idx="19">
                    <c:v>2021</c:v>
                  </c:pt>
                  <c:pt idx="23">
                    <c:v>2022</c:v>
                  </c:pt>
                  <c:pt idx="26">
                    <c:v>2023</c:v>
                  </c:pt>
                  <c:pt idx="30">
                    <c:v>2024</c:v>
                  </c:pt>
                  <c:pt idx="34">
                    <c:v>2025</c:v>
                  </c:pt>
                </c:lvl>
              </c:multiLvlStrCache>
            </c:multiLvlStrRef>
          </c:cat>
          <c:val>
            <c:numRef>
              <c:f>'8'!$C$8:$AK$8</c:f>
              <c:numCache>
                <c:formatCode>0</c:formatCode>
                <c:ptCount val="35"/>
                <c:pt idx="0">
                  <c:v>1.3614831699999996</c:v>
                </c:pt>
                <c:pt idx="1">
                  <c:v>0.7</c:v>
                </c:pt>
                <c:pt idx="2">
                  <c:v>3.7612903721699862</c:v>
                </c:pt>
                <c:pt idx="3">
                  <c:v>6.5383163483900031</c:v>
                </c:pt>
                <c:pt idx="4">
                  <c:v>11.428548826740002</c:v>
                </c:pt>
                <c:pt idx="5">
                  <c:v>18.509513302550001</c:v>
                </c:pt>
                <c:pt idx="6">
                  <c:v>20.34090839117</c:v>
                </c:pt>
                <c:pt idx="7">
                  <c:v>22.290699136949982</c:v>
                </c:pt>
                <c:pt idx="8">
                  <c:v>36.222981051279959</c:v>
                </c:pt>
                <c:pt idx="9">
                  <c:v>40.688125968569992</c:v>
                </c:pt>
                <c:pt idx="10">
                  <c:v>10.084926587309983</c:v>
                </c:pt>
                <c:pt idx="11">
                  <c:v>-2.6727790350361751</c:v>
                </c:pt>
                <c:pt idx="12">
                  <c:v>-5.5424840664259136</c:v>
                </c:pt>
                <c:pt idx="13">
                  <c:v>5.7248337836590295</c:v>
                </c:pt>
                <c:pt idx="14">
                  <c:v>28.058415925618299</c:v>
                </c:pt>
                <c:pt idx="15">
                  <c:v>62.334800914713</c:v>
                </c:pt>
                <c:pt idx="16">
                  <c:v>25.2</c:v>
                </c:pt>
                <c:pt idx="17">
                  <c:v>38.116518931816998</c:v>
                </c:pt>
                <c:pt idx="18">
                  <c:v>40.116113085616</c:v>
                </c:pt>
                <c:pt idx="19">
                  <c:v>69.356568972016007</c:v>
                </c:pt>
                <c:pt idx="20">
                  <c:v>56.767873161143001</c:v>
                </c:pt>
                <c:pt idx="21">
                  <c:v>43.241614301090998</c:v>
                </c:pt>
                <c:pt idx="22">
                  <c:v>35.719220113207001</c:v>
                </c:pt>
                <c:pt idx="23">
                  <c:v>-18</c:v>
                </c:pt>
                <c:pt idx="24">
                  <c:v>10.946047621627002</c:v>
                </c:pt>
                <c:pt idx="25">
                  <c:v>-8.3832165154646638</c:v>
                </c:pt>
                <c:pt idx="26">
                  <c:v>1.3861598488572855</c:v>
                </c:pt>
                <c:pt idx="27">
                  <c:v>16.884255141171788</c:v>
                </c:pt>
                <c:pt idx="28">
                  <c:v>2.7877999999999883</c:v>
                </c:pt>
                <c:pt idx="29">
                  <c:v>1.1116213808091853</c:v>
                </c:pt>
                <c:pt idx="30">
                  <c:v>2.2999999999999998</c:v>
                </c:pt>
                <c:pt idx="31">
                  <c:v>37.200000000000003</c:v>
                </c:pt>
                <c:pt idx="32">
                  <c:v>-36.6</c:v>
                </c:pt>
                <c:pt idx="33">
                  <c:v>8.1000000000000003E-2</c:v>
                </c:pt>
                <c:pt idx="34">
                  <c:v>56.5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40-4B11-BB70-5583DDF98DED}"/>
            </c:ext>
          </c:extLst>
        </c:ser>
        <c:ser>
          <c:idx val="3"/>
          <c:order val="3"/>
          <c:tx>
            <c:strRef>
              <c:f>'8'!$B$11</c:f>
              <c:strCache>
                <c:ptCount val="1"/>
                <c:pt idx="0">
                  <c:v>Прирост СЧА ОПИФ за квартал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'8'!$C$6:$AK$7</c:f>
              <c:multiLvlStrCache>
                <c:ptCount val="35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II кв.</c:v>
                  </c:pt>
                  <c:pt idx="17">
                    <c:v>III кв.</c:v>
                  </c:pt>
                  <c:pt idx="18">
                    <c:v>IV кв.</c:v>
                  </c:pt>
                  <c:pt idx="19">
                    <c:v>I кв.</c:v>
                  </c:pt>
                  <c:pt idx="20">
                    <c:v>II кв.</c:v>
                  </c:pt>
                  <c:pt idx="21">
                    <c:v>III кв.</c:v>
                  </c:pt>
                  <c:pt idx="22">
                    <c:v>IV кв.</c:v>
                  </c:pt>
                  <c:pt idx="23">
                    <c:v>II кв.</c:v>
                  </c:pt>
                  <c:pt idx="24">
                    <c:v>III кв.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</c:v>
                  </c:pt>
                  <c:pt idx="29">
                    <c:v>IV кв.</c:v>
                  </c:pt>
                  <c:pt idx="30">
                    <c:v>I кв.</c:v>
                  </c:pt>
                  <c:pt idx="31">
                    <c:v>II кв.</c:v>
                  </c:pt>
                  <c:pt idx="32">
                    <c:v>III кв.</c:v>
                  </c:pt>
                  <c:pt idx="33">
                    <c:v>IV кв.</c:v>
                  </c:pt>
                  <c:pt idx="34">
                    <c:v>I кв.</c:v>
                  </c:pt>
                </c:lvl>
                <c:lvl>
                  <c:pt idx="0">
                    <c:v>2016</c:v>
                  </c:pt>
                  <c:pt idx="4">
                    <c:v>2017</c:v>
                  </c:pt>
                  <c:pt idx="8">
                    <c:v>2018</c:v>
                  </c:pt>
                  <c:pt idx="12">
                    <c:v>2019</c:v>
                  </c:pt>
                  <c:pt idx="16">
                    <c:v>2020</c:v>
                  </c:pt>
                  <c:pt idx="19">
                    <c:v>2021</c:v>
                  </c:pt>
                  <c:pt idx="23">
                    <c:v>2022</c:v>
                  </c:pt>
                  <c:pt idx="26">
                    <c:v>2023</c:v>
                  </c:pt>
                  <c:pt idx="30">
                    <c:v>2024</c:v>
                  </c:pt>
                  <c:pt idx="34">
                    <c:v>2025</c:v>
                  </c:pt>
                </c:lvl>
              </c:multiLvlStrCache>
            </c:multiLvlStrRef>
          </c:cat>
          <c:val>
            <c:numRef>
              <c:f>'8'!$C$11:$AK$11</c:f>
              <c:numCache>
                <c:formatCode>0</c:formatCode>
                <c:ptCount val="35"/>
                <c:pt idx="1">
                  <c:v>3.5274475479199756</c:v>
                </c:pt>
                <c:pt idx="2">
                  <c:v>8.0032417133700218</c:v>
                </c:pt>
                <c:pt idx="3">
                  <c:v>8.1614274917300786</c:v>
                </c:pt>
                <c:pt idx="4">
                  <c:v>10.266849462549915</c:v>
                </c:pt>
                <c:pt idx="5">
                  <c:v>21.728674157009984</c:v>
                </c:pt>
                <c:pt idx="6">
                  <c:v>27.722298307140008</c:v>
                </c:pt>
                <c:pt idx="7">
                  <c:v>27.305231317680068</c:v>
                </c:pt>
                <c:pt idx="8">
                  <c:v>41.466420937270158</c:v>
                </c:pt>
                <c:pt idx="9">
                  <c:v>44.420000378961824</c:v>
                </c:pt>
                <c:pt idx="10">
                  <c:v>13.754594320002303</c:v>
                </c:pt>
                <c:pt idx="11">
                  <c:v>-2.1158047896276693</c:v>
                </c:pt>
                <c:pt idx="12">
                  <c:v>3.01154611555289</c:v>
                </c:pt>
                <c:pt idx="13">
                  <c:v>18.635207614734711</c:v>
                </c:pt>
                <c:pt idx="14">
                  <c:v>36.887925012744326</c:v>
                </c:pt>
                <c:pt idx="15">
                  <c:v>80.83138675871939</c:v>
                </c:pt>
                <c:pt idx="16">
                  <c:v>54.6</c:v>
                </c:pt>
                <c:pt idx="17">
                  <c:v>69.122826702631997</c:v>
                </c:pt>
                <c:pt idx="18">
                  <c:v>65.829490743142003</c:v>
                </c:pt>
                <c:pt idx="19">
                  <c:v>84.530721962949954</c:v>
                </c:pt>
                <c:pt idx="20">
                  <c:v>81.563860935323987</c:v>
                </c:pt>
                <c:pt idx="21">
                  <c:v>66.574747964706035</c:v>
                </c:pt>
                <c:pt idx="22">
                  <c:v>21.1</c:v>
                </c:pt>
                <c:pt idx="24">
                  <c:v>-20.795025662821079</c:v>
                </c:pt>
                <c:pt idx="25">
                  <c:v>66.160383173465675</c:v>
                </c:pt>
                <c:pt idx="26">
                  <c:v>49.157391579407268</c:v>
                </c:pt>
                <c:pt idx="27">
                  <c:v>86.80246986364817</c:v>
                </c:pt>
                <c:pt idx="28">
                  <c:v>27.86221970583906</c:v>
                </c:pt>
                <c:pt idx="29">
                  <c:v>27.922407545906143</c:v>
                </c:pt>
                <c:pt idx="30">
                  <c:v>52.7</c:v>
                </c:pt>
                <c:pt idx="31">
                  <c:v>10.8</c:v>
                </c:pt>
                <c:pt idx="32">
                  <c:v>-76.400000000000006</c:v>
                </c:pt>
                <c:pt idx="33">
                  <c:v>2</c:v>
                </c:pt>
                <c:pt idx="34">
                  <c:v>98.8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40-4B11-BB70-5583DDF98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318976"/>
        <c:axId val="162322112"/>
      </c:lineChart>
      <c:catAx>
        <c:axId val="16231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162322112"/>
        <c:crosses val="autoZero"/>
        <c:auto val="1"/>
        <c:lblAlgn val="ctr"/>
        <c:lblOffset val="100"/>
        <c:noMultiLvlLbl val="0"/>
      </c:catAx>
      <c:valAx>
        <c:axId val="162322112"/>
        <c:scaling>
          <c:orientation val="minMax"/>
          <c:min val="-8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162318976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5916736017753881"/>
          <c:w val="1"/>
          <c:h val="0.1408326398224612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2114997989545637E-2"/>
          <c:y val="4.2000763650248185E-2"/>
          <c:w val="0.96381182147165256"/>
          <c:h val="0.885929293202610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'8'!$B$41</c:f>
              <c:strCache>
                <c:ptCount val="1"/>
                <c:pt idx="0">
                  <c:v>ОПИФ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'8'!$C$40:$O$40</c:f>
              <c:strCache>
                <c:ptCount val="13"/>
                <c:pt idx="0">
                  <c:v>1кв2021</c:v>
                </c:pt>
                <c:pt idx="1">
                  <c:v>2кв2021</c:v>
                </c:pt>
                <c:pt idx="2">
                  <c:v>3кв2021</c:v>
                </c:pt>
                <c:pt idx="3">
                  <c:v>4кв2021</c:v>
                </c:pt>
                <c:pt idx="4">
                  <c:v>2кв2022</c:v>
                </c:pt>
                <c:pt idx="5">
                  <c:v>3кв2022</c:v>
                </c:pt>
                <c:pt idx="6">
                  <c:v>4кв2222</c:v>
                </c:pt>
                <c:pt idx="7">
                  <c:v>1кв2023</c:v>
                </c:pt>
                <c:pt idx="8">
                  <c:v>2кв2023</c:v>
                </c:pt>
                <c:pt idx="9">
                  <c:v>3кв2023</c:v>
                </c:pt>
                <c:pt idx="10">
                  <c:v>4кв2023</c:v>
                </c:pt>
                <c:pt idx="11">
                  <c:v>1кв2024</c:v>
                </c:pt>
                <c:pt idx="12">
                  <c:v>2кв2024</c:v>
                </c:pt>
              </c:strCache>
            </c:strRef>
          </c:cat>
          <c:val>
            <c:numRef>
              <c:f>'8'!$C$41:$O$41</c:f>
              <c:numCache>
                <c:formatCode>0</c:formatCode>
                <c:ptCount val="13"/>
                <c:pt idx="0">
                  <c:v>69.356568972016007</c:v>
                </c:pt>
                <c:pt idx="1">
                  <c:v>56.767873161143001</c:v>
                </c:pt>
                <c:pt idx="2">
                  <c:v>43.241614301090998</c:v>
                </c:pt>
                <c:pt idx="3">
                  <c:v>35.719220113207001</c:v>
                </c:pt>
                <c:pt idx="4">
                  <c:v>-18</c:v>
                </c:pt>
                <c:pt idx="5">
                  <c:v>10.946047621627002</c:v>
                </c:pt>
                <c:pt idx="6">
                  <c:v>-8.3832165154646638</c:v>
                </c:pt>
                <c:pt idx="7">
                  <c:v>1.3861598488572855</c:v>
                </c:pt>
                <c:pt idx="8">
                  <c:v>16.884255141171788</c:v>
                </c:pt>
                <c:pt idx="9">
                  <c:v>2.7877999999999883</c:v>
                </c:pt>
                <c:pt idx="10">
                  <c:v>1.1116213808091853</c:v>
                </c:pt>
                <c:pt idx="11">
                  <c:v>2.2999999999999998</c:v>
                </c:pt>
                <c:pt idx="12">
                  <c:v>37.200000000000003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8D-402E-8C50-7427AB0BEADD}"/>
            </c:ext>
          </c:extLst>
        </c:ser>
        <c:ser>
          <c:idx val="1"/>
          <c:order val="1"/>
          <c:tx>
            <c:strRef>
              <c:f>'8'!$B$42</c:f>
              <c:strCache>
                <c:ptCount val="1"/>
                <c:pt idx="0">
                  <c:v>БПИФ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'8'!$C$40:$O$40</c:f>
              <c:strCache>
                <c:ptCount val="13"/>
                <c:pt idx="0">
                  <c:v>1кв2021</c:v>
                </c:pt>
                <c:pt idx="1">
                  <c:v>2кв2021</c:v>
                </c:pt>
                <c:pt idx="2">
                  <c:v>3кв2021</c:v>
                </c:pt>
                <c:pt idx="3">
                  <c:v>4кв2021</c:v>
                </c:pt>
                <c:pt idx="4">
                  <c:v>2кв2022</c:v>
                </c:pt>
                <c:pt idx="5">
                  <c:v>3кв2022</c:v>
                </c:pt>
                <c:pt idx="6">
                  <c:v>4кв2222</c:v>
                </c:pt>
                <c:pt idx="7">
                  <c:v>1кв2023</c:v>
                </c:pt>
                <c:pt idx="8">
                  <c:v>2кв2023</c:v>
                </c:pt>
                <c:pt idx="9">
                  <c:v>3кв2023</c:v>
                </c:pt>
                <c:pt idx="10">
                  <c:v>4кв2023</c:v>
                </c:pt>
                <c:pt idx="11">
                  <c:v>1кв2024</c:v>
                </c:pt>
                <c:pt idx="12">
                  <c:v>2кв2024</c:v>
                </c:pt>
              </c:strCache>
            </c:strRef>
          </c:cat>
          <c:val>
            <c:numRef>
              <c:f>'8'!$C$42:$O$42</c:f>
              <c:numCache>
                <c:formatCode>0</c:formatCode>
                <c:ptCount val="13"/>
                <c:pt idx="0">
                  <c:v>25.505250463018999</c:v>
                </c:pt>
                <c:pt idx="1">
                  <c:v>17.846189994391999</c:v>
                </c:pt>
                <c:pt idx="2">
                  <c:v>26.926958834328001</c:v>
                </c:pt>
                <c:pt idx="3">
                  <c:v>49.6</c:v>
                </c:pt>
                <c:pt idx="4">
                  <c:v>-4.3</c:v>
                </c:pt>
                <c:pt idx="5">
                  <c:v>-2.9643999726292005</c:v>
                </c:pt>
                <c:pt idx="6">
                  <c:v>4.3712335017719672</c:v>
                </c:pt>
                <c:pt idx="7">
                  <c:v>2.4981036582496743</c:v>
                </c:pt>
                <c:pt idx="8">
                  <c:v>4.5584457616795575</c:v>
                </c:pt>
                <c:pt idx="9">
                  <c:v>42.560600000000001</c:v>
                </c:pt>
                <c:pt idx="10">
                  <c:v>143.85182298500055</c:v>
                </c:pt>
                <c:pt idx="11">
                  <c:v>29.5</c:v>
                </c:pt>
                <c:pt idx="12">
                  <c:v>51.7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8D-402E-8C50-7427AB0BE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8803152"/>
        <c:axId val="688796488"/>
      </c:barChart>
      <c:catAx>
        <c:axId val="68880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88796488"/>
        <c:crosses val="autoZero"/>
        <c:auto val="1"/>
        <c:lblAlgn val="ctr"/>
        <c:lblOffset val="100"/>
        <c:noMultiLvlLbl val="0"/>
      </c:catAx>
      <c:valAx>
        <c:axId val="688796488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688803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'9'!$B$9</c:f>
              <c:strCache>
                <c:ptCount val="1"/>
                <c:pt idx="0">
                  <c:v>Объем выдачи БПИФ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'9'!$C$6:$X$7</c:f>
              <c:multiLvlStrCache>
                <c:ptCount val="22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II кв.</c:v>
                  </c:pt>
                  <c:pt idx="4">
                    <c:v>III кв.</c:v>
                  </c:pt>
                  <c:pt idx="5">
                    <c:v>IV кв.</c:v>
                  </c:pt>
                  <c:pt idx="6">
                    <c:v>I кв.</c:v>
                  </c:pt>
                  <c:pt idx="7">
                    <c:v>II кв.</c:v>
                  </c:pt>
                  <c:pt idx="8">
                    <c:v>III кв.</c:v>
                  </c:pt>
                  <c:pt idx="9">
                    <c:v>IV кв.</c:v>
                  </c:pt>
                  <c:pt idx="10">
                    <c:v>II кв.</c:v>
                  </c:pt>
                  <c:pt idx="11">
                    <c:v>III кв.</c:v>
                  </c:pt>
                  <c:pt idx="12">
                    <c:v>IV кв.</c:v>
                  </c:pt>
                  <c:pt idx="13">
                    <c:v>I кв.</c:v>
                  </c:pt>
                  <c:pt idx="14">
                    <c:v>II кв.</c:v>
                  </c:pt>
                  <c:pt idx="15">
                    <c:v>III кв.</c:v>
                  </c:pt>
                  <c:pt idx="16">
                    <c:v>IV кв.</c:v>
                  </c:pt>
                  <c:pt idx="17">
                    <c:v>I кв.</c:v>
                  </c:pt>
                  <c:pt idx="18">
                    <c:v>II кв.</c:v>
                  </c:pt>
                  <c:pt idx="19">
                    <c:v>III кв.</c:v>
                  </c:pt>
                  <c:pt idx="20">
                    <c:v>IV кв.</c:v>
                  </c:pt>
                  <c:pt idx="21">
                    <c:v>I кв.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6">
                    <c:v>2021</c:v>
                  </c:pt>
                  <c:pt idx="10">
                    <c:v>2022</c:v>
                  </c:pt>
                  <c:pt idx="13">
                    <c:v>2023</c:v>
                  </c:pt>
                  <c:pt idx="17">
                    <c:v>2024</c:v>
                  </c:pt>
                  <c:pt idx="21">
                    <c:v>2025</c:v>
                  </c:pt>
                </c:lvl>
              </c:multiLvlStrCache>
            </c:multiLvlStrRef>
          </c:cat>
          <c:val>
            <c:numRef>
              <c:f>'9'!$C$9:$X$9</c:f>
              <c:numCache>
                <c:formatCode>0</c:formatCode>
                <c:ptCount val="22"/>
                <c:pt idx="0">
                  <c:v>2.3072072028673003</c:v>
                </c:pt>
                <c:pt idx="1">
                  <c:v>4.6381818591941002</c:v>
                </c:pt>
                <c:pt idx="2">
                  <c:v>5.3115410610299998</c:v>
                </c:pt>
                <c:pt idx="3">
                  <c:v>6.1</c:v>
                </c:pt>
                <c:pt idx="4">
                  <c:v>13.399051871774001</c:v>
                </c:pt>
                <c:pt idx="5">
                  <c:v>35.647435285744997</c:v>
                </c:pt>
                <c:pt idx="6">
                  <c:v>26.681719855669002</c:v>
                </c:pt>
                <c:pt idx="7">
                  <c:v>23.383429704786</c:v>
                </c:pt>
                <c:pt idx="8">
                  <c:v>28.92647163701</c:v>
                </c:pt>
                <c:pt idx="9">
                  <c:v>51</c:v>
                </c:pt>
                <c:pt idx="10">
                  <c:v>5.4</c:v>
                </c:pt>
                <c:pt idx="11">
                  <c:v>12.9180610006715</c:v>
                </c:pt>
                <c:pt idx="12">
                  <c:v>14.714907048908422</c:v>
                </c:pt>
                <c:pt idx="13">
                  <c:v>11.552653564501357</c:v>
                </c:pt>
                <c:pt idx="14">
                  <c:v>16.389014067533633</c:v>
                </c:pt>
                <c:pt idx="15">
                  <c:v>56.515699999999995</c:v>
                </c:pt>
                <c:pt idx="16">
                  <c:v>160.21461793220706</c:v>
                </c:pt>
                <c:pt idx="17">
                  <c:v>56.7</c:v>
                </c:pt>
                <c:pt idx="18">
                  <c:v>73.599999999999994</c:v>
                </c:pt>
                <c:pt idx="19">
                  <c:v>214.3</c:v>
                </c:pt>
                <c:pt idx="20">
                  <c:v>488</c:v>
                </c:pt>
                <c:pt idx="21">
                  <c:v>151.4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37-49CC-878E-7EF1520FCF58}"/>
            </c:ext>
          </c:extLst>
        </c:ser>
        <c:ser>
          <c:idx val="2"/>
          <c:order val="2"/>
          <c:tx>
            <c:strRef>
              <c:f>'9'!$B$10</c:f>
              <c:strCache>
                <c:ptCount val="1"/>
                <c:pt idx="0">
                  <c:v>Объем погашения БПИФ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'9'!$C$6:$X$7</c:f>
              <c:multiLvlStrCache>
                <c:ptCount val="22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II кв.</c:v>
                  </c:pt>
                  <c:pt idx="4">
                    <c:v>III кв.</c:v>
                  </c:pt>
                  <c:pt idx="5">
                    <c:v>IV кв.</c:v>
                  </c:pt>
                  <c:pt idx="6">
                    <c:v>I кв.</c:v>
                  </c:pt>
                  <c:pt idx="7">
                    <c:v>II кв.</c:v>
                  </c:pt>
                  <c:pt idx="8">
                    <c:v>III кв.</c:v>
                  </c:pt>
                  <c:pt idx="9">
                    <c:v>IV кв.</c:v>
                  </c:pt>
                  <c:pt idx="10">
                    <c:v>II кв.</c:v>
                  </c:pt>
                  <c:pt idx="11">
                    <c:v>III кв.</c:v>
                  </c:pt>
                  <c:pt idx="12">
                    <c:v>IV кв.</c:v>
                  </c:pt>
                  <c:pt idx="13">
                    <c:v>I кв.</c:v>
                  </c:pt>
                  <c:pt idx="14">
                    <c:v>II кв.</c:v>
                  </c:pt>
                  <c:pt idx="15">
                    <c:v>III кв.</c:v>
                  </c:pt>
                  <c:pt idx="16">
                    <c:v>IV кв.</c:v>
                  </c:pt>
                  <c:pt idx="17">
                    <c:v>I кв.</c:v>
                  </c:pt>
                  <c:pt idx="18">
                    <c:v>II кв.</c:v>
                  </c:pt>
                  <c:pt idx="19">
                    <c:v>III кв.</c:v>
                  </c:pt>
                  <c:pt idx="20">
                    <c:v>IV кв.</c:v>
                  </c:pt>
                  <c:pt idx="21">
                    <c:v>I кв.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6">
                    <c:v>2021</c:v>
                  </c:pt>
                  <c:pt idx="10">
                    <c:v>2022</c:v>
                  </c:pt>
                  <c:pt idx="13">
                    <c:v>2023</c:v>
                  </c:pt>
                  <c:pt idx="17">
                    <c:v>2024</c:v>
                  </c:pt>
                  <c:pt idx="21">
                    <c:v>2025</c:v>
                  </c:pt>
                </c:lvl>
              </c:multiLvlStrCache>
            </c:multiLvlStrRef>
          </c:cat>
          <c:val>
            <c:numRef>
              <c:f>'9'!$C$10:$X$10</c:f>
              <c:numCache>
                <c:formatCode>0</c:formatCode>
                <c:ptCount val="22"/>
                <c:pt idx="0">
                  <c:v>3.2426325000000001E-4</c:v>
                </c:pt>
                <c:pt idx="1">
                  <c:v>4.8338370999999991E-2</c:v>
                </c:pt>
                <c:pt idx="2">
                  <c:v>0.25146858626099999</c:v>
                </c:pt>
                <c:pt idx="3">
                  <c:v>0.1</c:v>
                </c:pt>
                <c:pt idx="4">
                  <c:v>0.11767237104</c:v>
                </c:pt>
                <c:pt idx="5">
                  <c:v>0.49626536328800003</c:v>
                </c:pt>
                <c:pt idx="6">
                  <c:v>1.1764693926500001</c:v>
                </c:pt>
                <c:pt idx="7">
                  <c:v>5.5372397103940001</c:v>
                </c:pt>
                <c:pt idx="8">
                  <c:v>1.9995128026819999</c:v>
                </c:pt>
                <c:pt idx="9">
                  <c:v>1.4</c:v>
                </c:pt>
                <c:pt idx="10">
                  <c:v>9.6999999999999993</c:v>
                </c:pt>
                <c:pt idx="11">
                  <c:v>15.882460973300701</c:v>
                </c:pt>
                <c:pt idx="12">
                  <c:v>10.3436735471365</c:v>
                </c:pt>
                <c:pt idx="13">
                  <c:v>9.0545499062516797</c:v>
                </c:pt>
                <c:pt idx="14">
                  <c:v>11.830568305854101</c:v>
                </c:pt>
                <c:pt idx="15">
                  <c:v>13.9551</c:v>
                </c:pt>
                <c:pt idx="16">
                  <c:v>16.362794947206499</c:v>
                </c:pt>
                <c:pt idx="17">
                  <c:v>27.2</c:v>
                </c:pt>
                <c:pt idx="18">
                  <c:v>21.9</c:v>
                </c:pt>
                <c:pt idx="19">
                  <c:v>24.2</c:v>
                </c:pt>
                <c:pt idx="20">
                  <c:v>31</c:v>
                </c:pt>
                <c:pt idx="21">
                  <c:v>159.5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37-49CC-878E-7EF1520FC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8798840"/>
        <c:axId val="688796880"/>
      </c:barChart>
      <c:lineChart>
        <c:grouping val="standard"/>
        <c:varyColors val="0"/>
        <c:ser>
          <c:idx val="0"/>
          <c:order val="0"/>
          <c:tx>
            <c:strRef>
              <c:f>'9'!$B$8</c:f>
              <c:strCache>
                <c:ptCount val="1"/>
                <c:pt idx="0">
                  <c:v>Нетто-приток/отток БПИФ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'9'!$C$6:$X$7</c:f>
              <c:multiLvlStrCache>
                <c:ptCount val="22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II кв.</c:v>
                  </c:pt>
                  <c:pt idx="4">
                    <c:v>III кв.</c:v>
                  </c:pt>
                  <c:pt idx="5">
                    <c:v>IV кв.</c:v>
                  </c:pt>
                  <c:pt idx="6">
                    <c:v>I кв.</c:v>
                  </c:pt>
                  <c:pt idx="7">
                    <c:v>II кв.</c:v>
                  </c:pt>
                  <c:pt idx="8">
                    <c:v>III кв.</c:v>
                  </c:pt>
                  <c:pt idx="9">
                    <c:v>IV кв.</c:v>
                  </c:pt>
                  <c:pt idx="10">
                    <c:v>II кв.</c:v>
                  </c:pt>
                  <c:pt idx="11">
                    <c:v>III кв.</c:v>
                  </c:pt>
                  <c:pt idx="12">
                    <c:v>IV кв.</c:v>
                  </c:pt>
                  <c:pt idx="13">
                    <c:v>I кв.</c:v>
                  </c:pt>
                  <c:pt idx="14">
                    <c:v>II кв.</c:v>
                  </c:pt>
                  <c:pt idx="15">
                    <c:v>III кв.</c:v>
                  </c:pt>
                  <c:pt idx="16">
                    <c:v>IV кв.</c:v>
                  </c:pt>
                  <c:pt idx="17">
                    <c:v>I кв.</c:v>
                  </c:pt>
                  <c:pt idx="18">
                    <c:v>II кв.</c:v>
                  </c:pt>
                  <c:pt idx="19">
                    <c:v>III кв.</c:v>
                  </c:pt>
                  <c:pt idx="20">
                    <c:v>IV кв.</c:v>
                  </c:pt>
                  <c:pt idx="21">
                    <c:v>I кв.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6">
                    <c:v>2021</c:v>
                  </c:pt>
                  <c:pt idx="10">
                    <c:v>2022</c:v>
                  </c:pt>
                  <c:pt idx="13">
                    <c:v>2023</c:v>
                  </c:pt>
                  <c:pt idx="17">
                    <c:v>2024</c:v>
                  </c:pt>
                  <c:pt idx="21">
                    <c:v>2025</c:v>
                  </c:pt>
                </c:lvl>
              </c:multiLvlStrCache>
            </c:multiLvlStrRef>
          </c:cat>
          <c:val>
            <c:numRef>
              <c:f>'9'!$C$8:$X$8</c:f>
              <c:numCache>
                <c:formatCode>0</c:formatCode>
                <c:ptCount val="22"/>
                <c:pt idx="0">
                  <c:v>2.3068829396173003</c:v>
                </c:pt>
                <c:pt idx="1">
                  <c:v>4.5898434881941004</c:v>
                </c:pt>
                <c:pt idx="2">
                  <c:v>5.060072474769</c:v>
                </c:pt>
                <c:pt idx="3">
                  <c:v>6.1</c:v>
                </c:pt>
                <c:pt idx="4">
                  <c:v>13.281379500733999</c:v>
                </c:pt>
                <c:pt idx="5">
                  <c:v>35.151169922457001</c:v>
                </c:pt>
                <c:pt idx="6">
                  <c:v>25.505250463018999</c:v>
                </c:pt>
                <c:pt idx="7">
                  <c:v>17.846189994391999</c:v>
                </c:pt>
                <c:pt idx="8">
                  <c:v>26.926958834328001</c:v>
                </c:pt>
                <c:pt idx="9">
                  <c:v>49.6</c:v>
                </c:pt>
                <c:pt idx="10">
                  <c:v>-4.3</c:v>
                </c:pt>
                <c:pt idx="11">
                  <c:v>-2.9643999726292005</c:v>
                </c:pt>
                <c:pt idx="12">
                  <c:v>4.3712335017719672</c:v>
                </c:pt>
                <c:pt idx="13">
                  <c:v>2.4981036582496743</c:v>
                </c:pt>
                <c:pt idx="14">
                  <c:v>4.5584457616795575</c:v>
                </c:pt>
                <c:pt idx="15">
                  <c:v>42.560600000000001</c:v>
                </c:pt>
                <c:pt idx="16">
                  <c:v>143.85182298500055</c:v>
                </c:pt>
                <c:pt idx="17">
                  <c:v>29.5</c:v>
                </c:pt>
                <c:pt idx="18">
                  <c:v>51.7</c:v>
                </c:pt>
                <c:pt idx="19">
                  <c:v>190.1</c:v>
                </c:pt>
                <c:pt idx="20">
                  <c:v>457</c:v>
                </c:pt>
                <c:pt idx="21">
                  <c:v>-8.1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37-49CC-878E-7EF1520FCF58}"/>
            </c:ext>
          </c:extLst>
        </c:ser>
        <c:ser>
          <c:idx val="3"/>
          <c:order val="3"/>
          <c:tx>
            <c:strRef>
              <c:f>'9'!$B$11</c:f>
              <c:strCache>
                <c:ptCount val="1"/>
                <c:pt idx="0">
                  <c:v>Прирост СЧА БПИФ за квартал </c:v>
                </c:pt>
              </c:strCache>
            </c:strRef>
          </c:tx>
          <c:marker>
            <c:symbol val="none"/>
          </c:marker>
          <c:cat>
            <c:multiLvlStrRef>
              <c:f>'9'!$C$6:$X$7</c:f>
              <c:multiLvlStrCache>
                <c:ptCount val="22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II кв.</c:v>
                  </c:pt>
                  <c:pt idx="4">
                    <c:v>III кв.</c:v>
                  </c:pt>
                  <c:pt idx="5">
                    <c:v>IV кв.</c:v>
                  </c:pt>
                  <c:pt idx="6">
                    <c:v>I кв.</c:v>
                  </c:pt>
                  <c:pt idx="7">
                    <c:v>II кв.</c:v>
                  </c:pt>
                  <c:pt idx="8">
                    <c:v>III кв.</c:v>
                  </c:pt>
                  <c:pt idx="9">
                    <c:v>IV кв.</c:v>
                  </c:pt>
                  <c:pt idx="10">
                    <c:v>II кв.</c:v>
                  </c:pt>
                  <c:pt idx="11">
                    <c:v>III кв.</c:v>
                  </c:pt>
                  <c:pt idx="12">
                    <c:v>IV кв.</c:v>
                  </c:pt>
                  <c:pt idx="13">
                    <c:v>I кв.</c:v>
                  </c:pt>
                  <c:pt idx="14">
                    <c:v>II кв.</c:v>
                  </c:pt>
                  <c:pt idx="15">
                    <c:v>III кв.</c:v>
                  </c:pt>
                  <c:pt idx="16">
                    <c:v>IV кв.</c:v>
                  </c:pt>
                  <c:pt idx="17">
                    <c:v>I кв.</c:v>
                  </c:pt>
                  <c:pt idx="18">
                    <c:v>II кв.</c:v>
                  </c:pt>
                  <c:pt idx="19">
                    <c:v>III кв.</c:v>
                  </c:pt>
                  <c:pt idx="20">
                    <c:v>IV кв.</c:v>
                  </c:pt>
                  <c:pt idx="21">
                    <c:v>I кв.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6">
                    <c:v>2021</c:v>
                  </c:pt>
                  <c:pt idx="10">
                    <c:v>2022</c:v>
                  </c:pt>
                  <c:pt idx="13">
                    <c:v>2023</c:v>
                  </c:pt>
                  <c:pt idx="17">
                    <c:v>2024</c:v>
                  </c:pt>
                  <c:pt idx="21">
                    <c:v>2025</c:v>
                  </c:pt>
                </c:lvl>
              </c:multiLvlStrCache>
            </c:multiLvlStrRef>
          </c:cat>
          <c:val>
            <c:numRef>
              <c:f>'9'!$C$11:$X$11</c:f>
              <c:numCache>
                <c:formatCode>0</c:formatCode>
                <c:ptCount val="22"/>
                <c:pt idx="1">
                  <c:v>4.9133132283099998</c:v>
                </c:pt>
                <c:pt idx="2">
                  <c:v>5.7609329899103976</c:v>
                </c:pt>
                <c:pt idx="3">
                  <c:v>7.9483730770387995</c:v>
                </c:pt>
                <c:pt idx="4">
                  <c:v>16.534950854170997</c:v>
                </c:pt>
                <c:pt idx="5">
                  <c:v>37.598194916516704</c:v>
                </c:pt>
                <c:pt idx="6">
                  <c:v>26.224756123082393</c:v>
                </c:pt>
                <c:pt idx="7">
                  <c:v>20.979304039260999</c:v>
                </c:pt>
                <c:pt idx="8">
                  <c:v>28.398802398583008</c:v>
                </c:pt>
                <c:pt idx="9">
                  <c:v>51.5</c:v>
                </c:pt>
                <c:pt idx="11">
                  <c:v>-4.9766592647572692</c:v>
                </c:pt>
                <c:pt idx="12">
                  <c:v>21.307842033664404</c:v>
                </c:pt>
                <c:pt idx="13">
                  <c:v>13.176474731598603</c:v>
                </c:pt>
                <c:pt idx="14">
                  <c:v>18.241276271934183</c:v>
                </c:pt>
                <c:pt idx="15">
                  <c:v>43.331225071592172</c:v>
                </c:pt>
                <c:pt idx="16">
                  <c:v>138.85243726163768</c:v>
                </c:pt>
                <c:pt idx="17">
                  <c:v>47.6</c:v>
                </c:pt>
                <c:pt idx="18">
                  <c:v>59.1</c:v>
                </c:pt>
                <c:pt idx="19">
                  <c:v>210.3</c:v>
                </c:pt>
                <c:pt idx="20">
                  <c:v>498</c:v>
                </c:pt>
                <c:pt idx="21">
                  <c:v>51.6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EF-4B39-A6DC-6BBBD0217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8798840"/>
        <c:axId val="688796880"/>
      </c:lineChart>
      <c:catAx>
        <c:axId val="688798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88796880"/>
        <c:crosses val="autoZero"/>
        <c:auto val="1"/>
        <c:lblAlgn val="ctr"/>
        <c:lblOffset val="100"/>
        <c:noMultiLvlLbl val="0"/>
      </c:catAx>
      <c:valAx>
        <c:axId val="688796880"/>
        <c:scaling>
          <c:orientation val="minMax"/>
          <c:min val="-2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noFill/>
          <a:ln w="9525">
            <a:solidFill>
              <a:srgbClr val="868686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88798840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5916736017753881"/>
          <c:w val="0.61064569375667543"/>
          <c:h val="0.11821568796033588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45770891541798E-2"/>
          <c:y val="5.1400554097404488E-2"/>
          <c:w val="0.87907614379084964"/>
          <c:h val="0.4579488888888889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'10'!$B$23</c:f>
              <c:strCache>
                <c:ptCount val="1"/>
                <c:pt idx="0">
                  <c:v>ДС в рублях</c:v>
                </c:pt>
              </c:strCache>
            </c:strRef>
          </c:tx>
          <c:invertIfNegative val="0"/>
          <c:dLbls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271-4531-8BCA-1BC41DAEAAC1}"/>
                </c:ext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1-4531-8BCA-1BC41DAEAAC1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271-4531-8BCA-1BC41DAEAAC1}"/>
                </c:ext>
              </c:extLst>
            </c:dLbl>
            <c:dLbl>
              <c:idx val="1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E0-4E1D-8122-65BF2158F34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'10'!$C$6:$O$7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'10'!$C$23:$O$23</c:f>
              <c:numCache>
                <c:formatCode>#,##0</c:formatCode>
                <c:ptCount val="13"/>
                <c:pt idx="0">
                  <c:v>1.816193968163984</c:v>
                </c:pt>
                <c:pt idx="1">
                  <c:v>1.6930842170103773</c:v>
                </c:pt>
                <c:pt idx="2">
                  <c:v>2.5300939924067332</c:v>
                </c:pt>
                <c:pt idx="3">
                  <c:v>2.1881824050570224</c:v>
                </c:pt>
                <c:pt idx="4">
                  <c:v>1.8205626779318493</c:v>
                </c:pt>
                <c:pt idx="5">
                  <c:v>2.2100154360781321</c:v>
                </c:pt>
                <c:pt idx="6">
                  <c:v>2.9739406156874675</c:v>
                </c:pt>
                <c:pt idx="7">
                  <c:v>5.4592994709553606</c:v>
                </c:pt>
                <c:pt idx="8">
                  <c:v>3.4287278836169937</c:v>
                </c:pt>
                <c:pt idx="9">
                  <c:v>4.0482066957417624</c:v>
                </c:pt>
                <c:pt idx="10">
                  <c:v>5.2930298142180652</c:v>
                </c:pt>
                <c:pt idx="11">
                  <c:v>8.6349058581282492</c:v>
                </c:pt>
                <c:pt idx="12">
                  <c:v>9.1030523930913869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1-4531-8BCA-1BC41DAEAAC1}"/>
            </c:ext>
          </c:extLst>
        </c:ser>
        <c:ser>
          <c:idx val="1"/>
          <c:order val="1"/>
          <c:tx>
            <c:strRef>
              <c:f>'10'!$B$24</c:f>
              <c:strCache>
                <c:ptCount val="1"/>
                <c:pt idx="0">
                  <c:v>ДС в иностранной валюте</c:v>
                </c:pt>
              </c:strCache>
            </c:strRef>
          </c:tx>
          <c:invertIfNegative val="0"/>
          <c:cat>
            <c:multiLvlStrRef>
              <c:f>'10'!$C$6:$O$7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'10'!$C$24:$O$24</c:f>
              <c:numCache>
                <c:formatCode>#,##0</c:formatCode>
                <c:ptCount val="13"/>
                <c:pt idx="0">
                  <c:v>3.893734389787503</c:v>
                </c:pt>
                <c:pt idx="1">
                  <c:v>4.2115456754300578</c:v>
                </c:pt>
                <c:pt idx="2">
                  <c:v>4.1311203439526167</c:v>
                </c:pt>
                <c:pt idx="3">
                  <c:v>3.478159676856841</c:v>
                </c:pt>
                <c:pt idx="4">
                  <c:v>2.4870459870522135</c:v>
                </c:pt>
                <c:pt idx="5">
                  <c:v>2.1968882864806485</c:v>
                </c:pt>
                <c:pt idx="6">
                  <c:v>2.0658352327404992</c:v>
                </c:pt>
                <c:pt idx="7">
                  <c:v>1.8535779240038357</c:v>
                </c:pt>
                <c:pt idx="8">
                  <c:v>1.3089815464721577</c:v>
                </c:pt>
                <c:pt idx="9">
                  <c:v>1.4451369465908308</c:v>
                </c:pt>
                <c:pt idx="10">
                  <c:v>1.5342506185311295</c:v>
                </c:pt>
                <c:pt idx="11">
                  <c:v>1.813661487676248</c:v>
                </c:pt>
                <c:pt idx="12">
                  <c:v>1.5255604386346575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1-4531-8BCA-1BC41DAEAAC1}"/>
            </c:ext>
          </c:extLst>
        </c:ser>
        <c:ser>
          <c:idx val="2"/>
          <c:order val="2"/>
          <c:tx>
            <c:strRef>
              <c:f>'10'!$B$25</c:f>
              <c:strCache>
                <c:ptCount val="1"/>
                <c:pt idx="0">
                  <c:v>Госуд. и муниц. облигации</c:v>
                </c:pt>
              </c:strCache>
            </c:strRef>
          </c:tx>
          <c:invertIfNegative val="0"/>
          <c:dLbls>
            <c:dLbl>
              <c:idx val="8"/>
              <c:layout>
                <c:manualLayout>
                  <c:x val="-8.0843973490926958E-17"/>
                  <c:y val="4.70370370370370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271-4531-8BCA-1BC41DAEAAC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'10'!$C$6:$O$7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'10'!$C$25:$O$25</c:f>
              <c:numCache>
                <c:formatCode>#,##0</c:formatCode>
                <c:ptCount val="13"/>
                <c:pt idx="0">
                  <c:v>2.4867700371134038</c:v>
                </c:pt>
                <c:pt idx="1">
                  <c:v>3.9460776833593565</c:v>
                </c:pt>
                <c:pt idx="2">
                  <c:v>4.7474026739376747</c:v>
                </c:pt>
                <c:pt idx="3">
                  <c:v>5.2565320231095765</c:v>
                </c:pt>
                <c:pt idx="4">
                  <c:v>5.0037860750354088</c:v>
                </c:pt>
                <c:pt idx="5">
                  <c:v>12.76155646991883</c:v>
                </c:pt>
                <c:pt idx="6">
                  <c:v>11.366570675986077</c:v>
                </c:pt>
                <c:pt idx="7">
                  <c:v>5.8276016664717449</c:v>
                </c:pt>
                <c:pt idx="8">
                  <c:v>7.7707985924265328</c:v>
                </c:pt>
                <c:pt idx="9">
                  <c:v>7.1127224645986047</c:v>
                </c:pt>
                <c:pt idx="10">
                  <c:v>6.68845526417633</c:v>
                </c:pt>
                <c:pt idx="11">
                  <c:v>8.0947507555005362</c:v>
                </c:pt>
                <c:pt idx="12">
                  <c:v>8.8405974418314806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271-4531-8BCA-1BC41DAEAAC1}"/>
            </c:ext>
          </c:extLst>
        </c:ser>
        <c:ser>
          <c:idx val="8"/>
          <c:order val="3"/>
          <c:tx>
            <c:strRef>
              <c:f>'10'!$B$26</c:f>
              <c:strCache>
                <c:ptCount val="1"/>
                <c:pt idx="0">
                  <c:v>Облигации кредитных организаций</c:v>
                </c:pt>
              </c:strCache>
            </c:strRef>
          </c:tx>
          <c:spPr>
            <a:ln w="285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'10'!$C$6:$O$7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'10'!$C$26:$O$26</c:f>
              <c:numCache>
                <c:formatCode>#,##0</c:formatCode>
                <c:ptCount val="13"/>
                <c:pt idx="0">
                  <c:v>6.7984140286828278</c:v>
                </c:pt>
                <c:pt idx="1">
                  <c:v>7.9594418189429073</c:v>
                </c:pt>
                <c:pt idx="2">
                  <c:v>7.9273045396429414</c:v>
                </c:pt>
                <c:pt idx="3">
                  <c:v>6.3075987369108271</c:v>
                </c:pt>
                <c:pt idx="4">
                  <c:v>5.8165242626812637</c:v>
                </c:pt>
                <c:pt idx="5">
                  <c:v>4.6704978944025299</c:v>
                </c:pt>
                <c:pt idx="6">
                  <c:v>3.7852511901023762</c:v>
                </c:pt>
                <c:pt idx="7">
                  <c:v>3.7509853992547963</c:v>
                </c:pt>
                <c:pt idx="8">
                  <c:v>4.3756748997007158</c:v>
                </c:pt>
                <c:pt idx="9">
                  <c:v>5.977662352618486</c:v>
                </c:pt>
                <c:pt idx="10">
                  <c:v>5.5416147610737578</c:v>
                </c:pt>
                <c:pt idx="11">
                  <c:v>5.5139915250299394</c:v>
                </c:pt>
                <c:pt idx="12">
                  <c:v>5.1838100044719422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271-4531-8BCA-1BC41DAEAAC1}"/>
            </c:ext>
          </c:extLst>
        </c:ser>
        <c:ser>
          <c:idx val="3"/>
          <c:order val="4"/>
          <c:tx>
            <c:strRef>
              <c:f>'10'!$B$27</c:f>
              <c:strCache>
                <c:ptCount val="1"/>
                <c:pt idx="0">
                  <c:v>Облигации прочих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'10'!$C$6:$O$7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'10'!$C$27:$O$27</c:f>
              <c:numCache>
                <c:formatCode>#,##0</c:formatCode>
                <c:ptCount val="13"/>
                <c:pt idx="0">
                  <c:v>4.2754568427351147</c:v>
                </c:pt>
                <c:pt idx="1">
                  <c:v>5.2086520870637578</c:v>
                </c:pt>
                <c:pt idx="2">
                  <c:v>5.4045490589736582</c:v>
                </c:pt>
                <c:pt idx="3">
                  <c:v>6.4630286523050957</c:v>
                </c:pt>
                <c:pt idx="4">
                  <c:v>7.7600359789979816</c:v>
                </c:pt>
                <c:pt idx="5">
                  <c:v>8.6221263578051097</c:v>
                </c:pt>
                <c:pt idx="6">
                  <c:v>9.0242082063814557</c:v>
                </c:pt>
                <c:pt idx="7">
                  <c:v>10.997337269713427</c:v>
                </c:pt>
                <c:pt idx="8">
                  <c:v>12.045667439327669</c:v>
                </c:pt>
                <c:pt idx="9">
                  <c:v>12.039046236600658</c:v>
                </c:pt>
                <c:pt idx="10">
                  <c:v>12.235085693044933</c:v>
                </c:pt>
                <c:pt idx="11">
                  <c:v>12.712300037813506</c:v>
                </c:pt>
                <c:pt idx="12">
                  <c:v>12.892552782657472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271-4531-8BCA-1BC41DAEAAC1}"/>
            </c:ext>
          </c:extLst>
        </c:ser>
        <c:ser>
          <c:idx val="4"/>
          <c:order val="5"/>
          <c:tx>
            <c:strRef>
              <c:f>'10'!$B$28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'10'!$C$6:$O$7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'10'!$C$28:$O$28</c:f>
              <c:numCache>
                <c:formatCode>#,##0</c:formatCode>
                <c:ptCount val="13"/>
                <c:pt idx="0">
                  <c:v>30.765471420363376</c:v>
                </c:pt>
                <c:pt idx="1">
                  <c:v>24.578752054967225</c:v>
                </c:pt>
                <c:pt idx="2">
                  <c:v>26.289870922784488</c:v>
                </c:pt>
                <c:pt idx="3">
                  <c:v>27.29507020579068</c:v>
                </c:pt>
                <c:pt idx="4">
                  <c:v>25.641933646347461</c:v>
                </c:pt>
                <c:pt idx="5">
                  <c:v>23.955539203471471</c:v>
                </c:pt>
                <c:pt idx="6">
                  <c:v>21.926484243575313</c:v>
                </c:pt>
                <c:pt idx="7">
                  <c:v>18.468122738136589</c:v>
                </c:pt>
                <c:pt idx="8">
                  <c:v>16.649652932598265</c:v>
                </c:pt>
                <c:pt idx="9">
                  <c:v>12.539727199068556</c:v>
                </c:pt>
                <c:pt idx="10">
                  <c:v>12.778152606265882</c:v>
                </c:pt>
                <c:pt idx="11">
                  <c:v>11.616526682732813</c:v>
                </c:pt>
                <c:pt idx="12">
                  <c:v>9.4587061091873643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271-4531-8BCA-1BC41DAEAAC1}"/>
            </c:ext>
          </c:extLst>
        </c:ser>
        <c:ser>
          <c:idx val="5"/>
          <c:order val="6"/>
          <c:tx>
            <c:strRef>
              <c:f>'10'!$B$29</c:f>
              <c:strCache>
                <c:ptCount val="1"/>
                <c:pt idx="0">
                  <c:v>Акции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'10'!$C$6:$O$7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'10'!$C$29:$O$29</c:f>
              <c:numCache>
                <c:formatCode>#,##0</c:formatCode>
                <c:ptCount val="13"/>
                <c:pt idx="0">
                  <c:v>5.0284676699729509</c:v>
                </c:pt>
                <c:pt idx="1">
                  <c:v>5.7175845106003464</c:v>
                </c:pt>
                <c:pt idx="2">
                  <c:v>4.9904873547066977</c:v>
                </c:pt>
                <c:pt idx="3">
                  <c:v>4.3487962811852041</c:v>
                </c:pt>
                <c:pt idx="4">
                  <c:v>4.4866954619363337</c:v>
                </c:pt>
                <c:pt idx="5">
                  <c:v>12.293595348978466</c:v>
                </c:pt>
                <c:pt idx="6">
                  <c:v>13.404745590543248</c:v>
                </c:pt>
                <c:pt idx="7">
                  <c:v>13.871757934731242</c:v>
                </c:pt>
                <c:pt idx="8">
                  <c:v>14.325185708282362</c:v>
                </c:pt>
                <c:pt idx="9">
                  <c:v>17.286624135693287</c:v>
                </c:pt>
                <c:pt idx="10">
                  <c:v>16.771625309365103</c:v>
                </c:pt>
                <c:pt idx="11">
                  <c:v>15.814600204185785</c:v>
                </c:pt>
                <c:pt idx="12">
                  <c:v>16.680977438894423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271-4531-8BCA-1BC41DAEAAC1}"/>
            </c:ext>
          </c:extLst>
        </c:ser>
        <c:ser>
          <c:idx val="6"/>
          <c:order val="7"/>
          <c:tx>
            <c:strRef>
              <c:f>'10'!$B$30</c:f>
              <c:strCache>
                <c:ptCount val="1"/>
                <c:pt idx="0">
                  <c:v>Акции, ДР и паи нерезидентов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'10'!$C$6:$O$7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'10'!$C$30:$O$30</c:f>
              <c:numCache>
                <c:formatCode>#,##0</c:formatCode>
                <c:ptCount val="13"/>
                <c:pt idx="0">
                  <c:v>13.18976995780468</c:v>
                </c:pt>
                <c:pt idx="1">
                  <c:v>13.531929072316567</c:v>
                </c:pt>
                <c:pt idx="2">
                  <c:v>12.760962325854337</c:v>
                </c:pt>
                <c:pt idx="3">
                  <c:v>12.981470884036622</c:v>
                </c:pt>
                <c:pt idx="4">
                  <c:v>13.956328475820849</c:v>
                </c:pt>
                <c:pt idx="5">
                  <c:v>12.789181056063192</c:v>
                </c:pt>
                <c:pt idx="6">
                  <c:v>11.236588378020581</c:v>
                </c:pt>
                <c:pt idx="7">
                  <c:v>11.133771598276979</c:v>
                </c:pt>
                <c:pt idx="8">
                  <c:v>12.206449134790134</c:v>
                </c:pt>
                <c:pt idx="9">
                  <c:v>11.574715380611419</c:v>
                </c:pt>
                <c:pt idx="10">
                  <c:v>11.21135198540177</c:v>
                </c:pt>
                <c:pt idx="11">
                  <c:v>10.000764718342293</c:v>
                </c:pt>
                <c:pt idx="12">
                  <c:v>8.4058582754535625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271-4531-8BCA-1BC41DAEAAC1}"/>
            </c:ext>
          </c:extLst>
        </c:ser>
        <c:ser>
          <c:idx val="7"/>
          <c:order val="8"/>
          <c:tx>
            <c:strRef>
              <c:f>'10'!$B$31</c:f>
              <c:strCache>
                <c:ptCount val="1"/>
                <c:pt idx="0">
                  <c:v>Паи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'10'!$C$6:$O$7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'10'!$C$31:$O$31</c:f>
              <c:numCache>
                <c:formatCode>#,##0</c:formatCode>
                <c:ptCount val="13"/>
                <c:pt idx="0">
                  <c:v>25.051468105766457</c:v>
                </c:pt>
                <c:pt idx="1">
                  <c:v>24.648304991364718</c:v>
                </c:pt>
                <c:pt idx="2">
                  <c:v>22.489087393044414</c:v>
                </c:pt>
                <c:pt idx="3">
                  <c:v>21.703235295100516</c:v>
                </c:pt>
                <c:pt idx="4">
                  <c:v>20.79581035025635</c:v>
                </c:pt>
                <c:pt idx="5">
                  <c:v>16.460034400521174</c:v>
                </c:pt>
                <c:pt idx="6">
                  <c:v>16.155350489871907</c:v>
                </c:pt>
                <c:pt idx="7">
                  <c:v>13.947094341963115</c:v>
                </c:pt>
                <c:pt idx="8">
                  <c:v>13.468887481102085</c:v>
                </c:pt>
                <c:pt idx="9">
                  <c:v>13.516763490442512</c:v>
                </c:pt>
                <c:pt idx="10">
                  <c:v>13.682196660368277</c:v>
                </c:pt>
                <c:pt idx="11">
                  <c:v>15.277694903835229</c:v>
                </c:pt>
                <c:pt idx="12">
                  <c:v>15.871660672463012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271-4531-8BCA-1BC41DAEAAC1}"/>
            </c:ext>
          </c:extLst>
        </c:ser>
        <c:ser>
          <c:idx val="9"/>
          <c:order val="9"/>
          <c:tx>
            <c:strRef>
              <c:f>'10'!$B$32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dLbls>
            <c:dLbl>
              <c:idx val="8"/>
              <c:layout>
                <c:manualLayout>
                  <c:x val="0"/>
                  <c:y val="4.69817899322092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271-4531-8BCA-1BC41DAEAAC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'10'!$C$6:$O$7</c:f>
              <c:multiLvlStrCache>
                <c:ptCount val="13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'10'!$C$32:$O$32</c:f>
              <c:numCache>
                <c:formatCode>#,##0</c:formatCode>
                <c:ptCount val="13"/>
                <c:pt idx="0">
                  <c:v>6.6942535796097085</c:v>
                </c:pt>
                <c:pt idx="1">
                  <c:v>8.5046278889446913</c:v>
                </c:pt>
                <c:pt idx="2">
                  <c:v>8.7291213946964241</c:v>
                </c:pt>
                <c:pt idx="3">
                  <c:v>9.9779258396476216</c:v>
                </c:pt>
                <c:pt idx="4">
                  <c:v>12.231277083940281</c:v>
                </c:pt>
                <c:pt idx="5">
                  <c:v>4.0405655462804457</c:v>
                </c:pt>
                <c:pt idx="6">
                  <c:v>8.0610253770910756</c:v>
                </c:pt>
                <c:pt idx="7">
                  <c:v>14.690451656492915</c:v>
                </c:pt>
                <c:pt idx="8">
                  <c:v>14.419974381683071</c:v>
                </c:pt>
                <c:pt idx="9">
                  <c:v>14.45939509803388</c:v>
                </c:pt>
                <c:pt idx="10">
                  <c:v>14.264237287554776</c:v>
                </c:pt>
                <c:pt idx="11">
                  <c:v>10.520803826755397</c:v>
                </c:pt>
                <c:pt idx="12">
                  <c:v>12.037224443314683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271-4531-8BCA-1BC41DAEA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8797272"/>
        <c:axId val="688797664"/>
      </c:barChart>
      <c:catAx>
        <c:axId val="68879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8797664"/>
        <c:crosses val="autoZero"/>
        <c:auto val="0"/>
        <c:lblAlgn val="ctr"/>
        <c:lblOffset val="100"/>
        <c:noMultiLvlLbl val="0"/>
      </c:catAx>
      <c:valAx>
        <c:axId val="688797664"/>
        <c:scaling>
          <c:orientation val="minMax"/>
          <c:max val="1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crossAx val="688797272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0"/>
          <c:y val="0.6732244444444444"/>
          <c:w val="1"/>
          <c:h val="0.32677555555555554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7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714379084967327E-2"/>
          <c:y val="2.6578518518518512E-2"/>
          <c:w val="0.8856676470588235"/>
          <c:h val="0.584215555555555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'11'!$B$7</c:f>
              <c:strCache>
                <c:ptCount val="1"/>
                <c:pt idx="0">
                  <c:v>пустые</c:v>
                </c:pt>
              </c:strCache>
            </c:strRef>
          </c:tx>
          <c:invertIfNegative val="0"/>
          <c:cat>
            <c:multiLvlStrRef>
              <c:f>'11'!$C$5:$L$6</c:f>
              <c:multiLvlStrCache>
                <c:ptCount val="10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2021</c:v>
                  </c:pt>
                  <c:pt idx="6">
                    <c:v>2022</c:v>
                  </c:pt>
                  <c:pt idx="7">
                    <c:v>2023</c:v>
                  </c:pt>
                  <c:pt idx="8">
                    <c:v>2024</c:v>
                  </c:pt>
                  <c:pt idx="9">
                    <c:v>I кв. 2025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'11'!$C$7:$L$7</c:f>
              <c:numCache>
                <c:formatCode>0</c:formatCode>
                <c:ptCount val="10"/>
                <c:pt idx="0">
                  <c:v>0.20566398338376382</c:v>
                </c:pt>
                <c:pt idx="1">
                  <c:v>0.29782086876954605</c:v>
                </c:pt>
                <c:pt idx="2">
                  <c:v>0.70904108495015994</c:v>
                </c:pt>
                <c:pt idx="3">
                  <c:v>0.51275462220938828</c:v>
                </c:pt>
                <c:pt idx="4">
                  <c:v>0.46312136468058063</c:v>
                </c:pt>
                <c:pt idx="5">
                  <c:v>0</c:v>
                </c:pt>
                <c:pt idx="6">
                  <c:v>-1.4506886424270938E-5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B1-478C-9503-0A1AABAB18B2}"/>
            </c:ext>
          </c:extLst>
        </c:ser>
        <c:ser>
          <c:idx val="2"/>
          <c:order val="1"/>
          <c:tx>
            <c:strRef>
              <c:f>'11'!$B$8</c:f>
              <c:strCache>
                <c:ptCount val="1"/>
                <c:pt idx="0">
                  <c:v>до 10 тыс. руб.</c:v>
                </c:pt>
              </c:strCache>
            </c:strRef>
          </c:tx>
          <c:spPr>
            <a:ln w="9525">
              <a:noFill/>
              <a:prstDash val="dash"/>
            </a:ln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8B1-478C-9503-0A1AABAB18B2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8B1-478C-9503-0A1AABAB18B2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8B1-478C-9503-0A1AABAB18B2}"/>
                </c:ext>
              </c:extLst>
            </c:dLbl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8B1-478C-9503-0A1AABAB18B2}"/>
                </c:ext>
              </c:extLst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8B1-478C-9503-0A1AABAB18B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'11'!$C$5:$L$6</c:f>
              <c:multiLvlStrCache>
                <c:ptCount val="10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2021</c:v>
                  </c:pt>
                  <c:pt idx="6">
                    <c:v>2022</c:v>
                  </c:pt>
                  <c:pt idx="7">
                    <c:v>2023</c:v>
                  </c:pt>
                  <c:pt idx="8">
                    <c:v>2024</c:v>
                  </c:pt>
                  <c:pt idx="9">
                    <c:v>I кв. 2025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'11'!$C$8:$L$8</c:f>
              <c:numCache>
                <c:formatCode>0</c:formatCode>
                <c:ptCount val="10"/>
                <c:pt idx="0">
                  <c:v>33.582631248419794</c:v>
                </c:pt>
                <c:pt idx="1">
                  <c:v>42.678632982157069</c:v>
                </c:pt>
                <c:pt idx="2">
                  <c:v>46.313410634867552</c:v>
                </c:pt>
                <c:pt idx="3">
                  <c:v>53.636570756428966</c:v>
                </c:pt>
                <c:pt idx="4">
                  <c:v>55.192227272974137</c:v>
                </c:pt>
                <c:pt idx="5">
                  <c:v>2.0181641213811143E-2</c:v>
                </c:pt>
                <c:pt idx="6">
                  <c:v>2.5621035608447609E-2</c:v>
                </c:pt>
                <c:pt idx="7">
                  <c:v>9.720010025104869E-3</c:v>
                </c:pt>
                <c:pt idx="8">
                  <c:v>1.7387939426752451E-2</c:v>
                </c:pt>
                <c:pt idx="9">
                  <c:v>1.5851518710698582E-2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8B1-478C-9503-0A1AABAB18B2}"/>
            </c:ext>
          </c:extLst>
        </c:ser>
        <c:ser>
          <c:idx val="4"/>
          <c:order val="2"/>
          <c:tx>
            <c:strRef>
              <c:f>'11'!$B$9</c:f>
              <c:strCache>
                <c:ptCount val="1"/>
                <c:pt idx="0">
                  <c:v>от 10 до 100 тыс. руб.</c:v>
                </c:pt>
              </c:strCache>
            </c:strRef>
          </c:tx>
          <c:spPr>
            <a:ln w="9525">
              <a:noFill/>
              <a:prstDash val="dash"/>
            </a:ln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8B1-478C-9503-0A1AABAB18B2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8B1-478C-9503-0A1AABAB18B2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8B1-478C-9503-0A1AABAB18B2}"/>
                </c:ext>
              </c:extLst>
            </c:dLbl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8B1-478C-9503-0A1AABAB18B2}"/>
                </c:ext>
              </c:extLst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8B1-478C-9503-0A1AABAB18B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'11'!$C$5:$L$6</c:f>
              <c:multiLvlStrCache>
                <c:ptCount val="10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2021</c:v>
                  </c:pt>
                  <c:pt idx="6">
                    <c:v>2022</c:v>
                  </c:pt>
                  <c:pt idx="7">
                    <c:v>2023</c:v>
                  </c:pt>
                  <c:pt idx="8">
                    <c:v>2024</c:v>
                  </c:pt>
                  <c:pt idx="9">
                    <c:v>I кв. 2025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'11'!$C$9:$L$9</c:f>
              <c:numCache>
                <c:formatCode>0</c:formatCode>
                <c:ptCount val="10"/>
                <c:pt idx="0">
                  <c:v>18.180125219868799</c:v>
                </c:pt>
                <c:pt idx="1">
                  <c:v>14.069654485174762</c:v>
                </c:pt>
                <c:pt idx="2">
                  <c:v>10.416864246459786</c:v>
                </c:pt>
                <c:pt idx="3">
                  <c:v>11.33239374680439</c:v>
                </c:pt>
                <c:pt idx="4">
                  <c:v>10.475150843692806</c:v>
                </c:pt>
                <c:pt idx="5">
                  <c:v>1.0692242135287851</c:v>
                </c:pt>
                <c:pt idx="6">
                  <c:v>0.84172599291821459</c:v>
                </c:pt>
                <c:pt idx="7">
                  <c:v>0.24811420005335671</c:v>
                </c:pt>
                <c:pt idx="8">
                  <c:v>0.22697312169020753</c:v>
                </c:pt>
                <c:pt idx="9">
                  <c:v>0.16750699449201586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8B1-478C-9503-0A1AABAB18B2}"/>
            </c:ext>
          </c:extLst>
        </c:ser>
        <c:ser>
          <c:idx val="3"/>
          <c:order val="3"/>
          <c:tx>
            <c:strRef>
              <c:f>'11'!$B$10</c:f>
              <c:strCache>
                <c:ptCount val="1"/>
                <c:pt idx="0">
                  <c:v>от 100 тыс. до 1 млн руб.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'11'!$C$5:$L$6</c:f>
              <c:multiLvlStrCache>
                <c:ptCount val="10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2021</c:v>
                  </c:pt>
                  <c:pt idx="6">
                    <c:v>2022</c:v>
                  </c:pt>
                  <c:pt idx="7">
                    <c:v>2023</c:v>
                  </c:pt>
                  <c:pt idx="8">
                    <c:v>2024</c:v>
                  </c:pt>
                  <c:pt idx="9">
                    <c:v>I кв. 2025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'11'!$C$10:$L$10</c:f>
              <c:numCache>
                <c:formatCode>0</c:formatCode>
                <c:ptCount val="10"/>
                <c:pt idx="0">
                  <c:v>38.732522639349924</c:v>
                </c:pt>
                <c:pt idx="1">
                  <c:v>33.84816901584994</c:v>
                </c:pt>
                <c:pt idx="2">
                  <c:v>31.601868813672692</c:v>
                </c:pt>
                <c:pt idx="3">
                  <c:v>23.77931019866427</c:v>
                </c:pt>
                <c:pt idx="4">
                  <c:v>22.900543634694863</c:v>
                </c:pt>
                <c:pt idx="5">
                  <c:v>10.508350413766818</c:v>
                </c:pt>
                <c:pt idx="6">
                  <c:v>10.460135080888183</c:v>
                </c:pt>
                <c:pt idx="7">
                  <c:v>5.2584291803386209</c:v>
                </c:pt>
                <c:pt idx="8">
                  <c:v>3.9275086970831192</c:v>
                </c:pt>
                <c:pt idx="9">
                  <c:v>3.1700530391035535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8B1-478C-9503-0A1AABAB18B2}"/>
            </c:ext>
          </c:extLst>
        </c:ser>
        <c:ser>
          <c:idx val="5"/>
          <c:order val="4"/>
          <c:tx>
            <c:strRef>
              <c:f>'11'!$B$11</c:f>
              <c:strCache>
                <c:ptCount val="1"/>
                <c:pt idx="0">
                  <c:v>от 1 до 6 млн руб.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'11'!$C$5:$L$6</c:f>
              <c:multiLvlStrCache>
                <c:ptCount val="10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2021</c:v>
                  </c:pt>
                  <c:pt idx="6">
                    <c:v>2022</c:v>
                  </c:pt>
                  <c:pt idx="7">
                    <c:v>2023</c:v>
                  </c:pt>
                  <c:pt idx="8">
                    <c:v>2024</c:v>
                  </c:pt>
                  <c:pt idx="9">
                    <c:v>I кв. 2025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'11'!$C$11:$L$11</c:f>
              <c:numCache>
                <c:formatCode>0</c:formatCode>
                <c:ptCount val="10"/>
                <c:pt idx="0">
                  <c:v>6.9305907844048793</c:v>
                </c:pt>
                <c:pt idx="1">
                  <c:v>6.9331093827361663</c:v>
                </c:pt>
                <c:pt idx="2">
                  <c:v>7.7685046994873748</c:v>
                </c:pt>
                <c:pt idx="3">
                  <c:v>6.8784092022963357</c:v>
                </c:pt>
                <c:pt idx="4">
                  <c:v>7.2366956134491209</c:v>
                </c:pt>
                <c:pt idx="5">
                  <c:v>10.894285961719282</c:v>
                </c:pt>
                <c:pt idx="6">
                  <c:v>12.18771220949143</c:v>
                </c:pt>
                <c:pt idx="7">
                  <c:v>8.0172339577950336</c:v>
                </c:pt>
                <c:pt idx="8">
                  <c:v>6.4017590888024776</c:v>
                </c:pt>
                <c:pt idx="9">
                  <c:v>6.3196577212323666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8B1-478C-9503-0A1AABAB18B2}"/>
            </c:ext>
          </c:extLst>
        </c:ser>
        <c:ser>
          <c:idx val="6"/>
          <c:order val="5"/>
          <c:tx>
            <c:strRef>
              <c:f>'11'!$B$12</c:f>
              <c:strCache>
                <c:ptCount val="1"/>
                <c:pt idx="0">
                  <c:v>от 6 до 10 млн руб.</c:v>
                </c:pt>
              </c:strCache>
            </c:strRef>
          </c:tx>
          <c:invertIfNegative val="0"/>
          <c:dLbls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58F-4000-83A3-4EAC448CF4C2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58F-4000-83A3-4EAC448CF4C2}"/>
                </c:ext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8B1-478C-9503-0A1AABAB18B2}"/>
                </c:ext>
              </c:extLst>
            </c:dLbl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8B1-478C-9503-0A1AABAB18B2}"/>
                </c:ext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8B1-478C-9503-0A1AABAB18B2}"/>
                </c:ext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8B1-478C-9503-0A1AABAB18B2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8B1-478C-9503-0A1AABAB18B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'11'!$C$5:$L$6</c:f>
              <c:multiLvlStrCache>
                <c:ptCount val="10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2021</c:v>
                  </c:pt>
                  <c:pt idx="6">
                    <c:v>2022</c:v>
                  </c:pt>
                  <c:pt idx="7">
                    <c:v>2023</c:v>
                  </c:pt>
                  <c:pt idx="8">
                    <c:v>2024</c:v>
                  </c:pt>
                  <c:pt idx="9">
                    <c:v>I кв. 2025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'11'!$C$12:$L$12</c:f>
              <c:numCache>
                <c:formatCode>0</c:formatCode>
                <c:ptCount val="10"/>
                <c:pt idx="0">
                  <c:v>0.72002783872028875</c:v>
                </c:pt>
                <c:pt idx="1">
                  <c:v>0.69065361402365266</c:v>
                </c:pt>
                <c:pt idx="2">
                  <c:v>0.86564906833848287</c:v>
                </c:pt>
                <c:pt idx="3">
                  <c:v>0.96298788516203904</c:v>
                </c:pt>
                <c:pt idx="4">
                  <c:v>1.0325529106994478</c:v>
                </c:pt>
                <c:pt idx="5">
                  <c:v>4.1582417995079561</c:v>
                </c:pt>
                <c:pt idx="6">
                  <c:v>4.4003264992034117</c:v>
                </c:pt>
                <c:pt idx="7">
                  <c:v>3.224585456371786</c:v>
                </c:pt>
                <c:pt idx="8">
                  <c:v>2.9363851332052131</c:v>
                </c:pt>
                <c:pt idx="9">
                  <c:v>3.0179619245152991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8B1-478C-9503-0A1AABAB18B2}"/>
            </c:ext>
          </c:extLst>
        </c:ser>
        <c:ser>
          <c:idx val="7"/>
          <c:order val="6"/>
          <c:tx>
            <c:strRef>
              <c:f>'11'!$B$13</c:f>
              <c:strCache>
                <c:ptCount val="1"/>
                <c:pt idx="0">
                  <c:v>от 10 до 100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8B1-478C-9503-0A1AABAB18B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8B1-478C-9503-0A1AABAB18B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8B1-478C-9503-0A1AABAB18B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8B1-478C-9503-0A1AABAB18B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8B1-478C-9503-0A1AABAB18B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'11'!$C$5:$L$6</c:f>
              <c:multiLvlStrCache>
                <c:ptCount val="10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2021</c:v>
                  </c:pt>
                  <c:pt idx="6">
                    <c:v>2022</c:v>
                  </c:pt>
                  <c:pt idx="7">
                    <c:v>2023</c:v>
                  </c:pt>
                  <c:pt idx="8">
                    <c:v>2024</c:v>
                  </c:pt>
                  <c:pt idx="9">
                    <c:v>I кв. 2025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'11'!$C$13:$L$13</c:f>
              <c:numCache>
                <c:formatCode>0</c:formatCode>
                <c:ptCount val="10"/>
                <c:pt idx="0">
                  <c:v>1.4494349337878873</c:v>
                </c:pt>
                <c:pt idx="1">
                  <c:v>1.3141220488972731</c:v>
                </c:pt>
                <c:pt idx="2">
                  <c:v>1.9898572933148981</c:v>
                </c:pt>
                <c:pt idx="3">
                  <c:v>2.275539048032829</c:v>
                </c:pt>
                <c:pt idx="4">
                  <c:v>2.3211735123363257</c:v>
                </c:pt>
                <c:pt idx="5">
                  <c:v>31.492989917828755</c:v>
                </c:pt>
                <c:pt idx="6">
                  <c:v>31.745854029323123</c:v>
                </c:pt>
                <c:pt idx="7">
                  <c:v>27.162101214737788</c:v>
                </c:pt>
                <c:pt idx="8">
                  <c:v>26.557944503730063</c:v>
                </c:pt>
                <c:pt idx="9">
                  <c:v>26.36668749615006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B8B1-478C-9503-0A1AABAB18B2}"/>
            </c:ext>
          </c:extLst>
        </c:ser>
        <c:ser>
          <c:idx val="8"/>
          <c:order val="7"/>
          <c:tx>
            <c:strRef>
              <c:f>'11'!$B$14</c:f>
              <c:strCache>
                <c:ptCount val="1"/>
                <c:pt idx="0">
                  <c:v>от 100 до 500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8B1-478C-9503-0A1AABAB18B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B8B1-478C-9503-0A1AABAB18B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8B1-478C-9503-0A1AABAB18B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8B1-478C-9503-0A1AABAB18B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8B1-478C-9503-0A1AABAB18B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'11'!$C$5:$L$6</c:f>
              <c:multiLvlStrCache>
                <c:ptCount val="10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2021</c:v>
                  </c:pt>
                  <c:pt idx="6">
                    <c:v>2022</c:v>
                  </c:pt>
                  <c:pt idx="7">
                    <c:v>2023</c:v>
                  </c:pt>
                  <c:pt idx="8">
                    <c:v>2024</c:v>
                  </c:pt>
                  <c:pt idx="9">
                    <c:v>I кв. 2025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'11'!$C$14:$L$14</c:f>
              <c:numCache>
                <c:formatCode>0</c:formatCode>
                <c:ptCount val="10"/>
                <c:pt idx="0">
                  <c:v>0.17739028309042418</c:v>
                </c:pt>
                <c:pt idx="1">
                  <c:v>0.15104130760408377</c:v>
                </c:pt>
                <c:pt idx="2">
                  <c:v>0.27902426363050997</c:v>
                </c:pt>
                <c:pt idx="3">
                  <c:v>0.34360255489825708</c:v>
                </c:pt>
                <c:pt idx="4">
                  <c:v>0.3319647424931163</c:v>
                </c:pt>
                <c:pt idx="5">
                  <c:v>25.573129628320533</c:v>
                </c:pt>
                <c:pt idx="6">
                  <c:v>24.706166112614632</c:v>
                </c:pt>
                <c:pt idx="7">
                  <c:v>24.79623251440843</c:v>
                </c:pt>
                <c:pt idx="8">
                  <c:v>25.135473791689698</c:v>
                </c:pt>
                <c:pt idx="9">
                  <c:v>24.73206693384294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B8B1-478C-9503-0A1AABAB18B2}"/>
            </c:ext>
          </c:extLst>
        </c:ser>
        <c:ser>
          <c:idx val="9"/>
          <c:order val="8"/>
          <c:tx>
            <c:strRef>
              <c:f>'11'!$B$15</c:f>
              <c:strCache>
                <c:ptCount val="1"/>
                <c:pt idx="0">
                  <c:v>от 500 млн до 1 млрд руб.</c:v>
                </c:pt>
              </c:strCache>
            </c:strRef>
          </c:tx>
          <c:invertIfNegative val="0"/>
          <c:dLbls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58F-4000-83A3-4EAC448CF4C2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58F-4000-83A3-4EAC448CF4C2}"/>
                </c:ext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8B1-478C-9503-0A1AABAB18B2}"/>
                </c:ext>
              </c:extLst>
            </c:dLbl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B8B1-478C-9503-0A1AABAB18B2}"/>
                </c:ext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8B1-478C-9503-0A1AABAB18B2}"/>
                </c:ext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B8B1-478C-9503-0A1AABAB18B2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8B1-478C-9503-0A1AABAB18B2}"/>
                </c:ext>
              </c:extLst>
            </c:dLbl>
            <c:dLbl>
              <c:idx val="1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222-4A9F-9216-8722F832CB1C}"/>
                </c:ext>
              </c:extLst>
            </c:dLbl>
            <c:dLbl>
              <c:idx val="1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222-4A9F-9216-8722F832CB1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'11'!$C$5:$L$6</c:f>
              <c:multiLvlStrCache>
                <c:ptCount val="10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2021</c:v>
                  </c:pt>
                  <c:pt idx="6">
                    <c:v>2022</c:v>
                  </c:pt>
                  <c:pt idx="7">
                    <c:v>2023</c:v>
                  </c:pt>
                  <c:pt idx="8">
                    <c:v>2024</c:v>
                  </c:pt>
                  <c:pt idx="9">
                    <c:v>I кв. 2025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'11'!$C$15:$L$15</c:f>
              <c:numCache>
                <c:formatCode>0</c:formatCode>
                <c:ptCount val="10"/>
                <c:pt idx="0">
                  <c:v>1.5088368906541826E-2</c:v>
                </c:pt>
                <c:pt idx="1">
                  <c:v>1.115574803050909E-2</c:v>
                </c:pt>
                <c:pt idx="2">
                  <c:v>2.1837766607933472E-2</c:v>
                </c:pt>
                <c:pt idx="3">
                  <c:v>2.9538693038670519E-2</c:v>
                </c:pt>
                <c:pt idx="4">
                  <c:v>2.9055400774448625E-2</c:v>
                </c:pt>
                <c:pt idx="5">
                  <c:v>7.4260764566629947</c:v>
                </c:pt>
                <c:pt idx="6">
                  <c:v>6.3275672890110251</c:v>
                </c:pt>
                <c:pt idx="7">
                  <c:v>6.9764405241002008</c:v>
                </c:pt>
                <c:pt idx="8">
                  <c:v>7.5360579601817257</c:v>
                </c:pt>
                <c:pt idx="9">
                  <c:v>7.3364921389834565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B8B1-478C-9503-0A1AABAB18B2}"/>
            </c:ext>
          </c:extLst>
        </c:ser>
        <c:ser>
          <c:idx val="10"/>
          <c:order val="9"/>
          <c:tx>
            <c:strRef>
              <c:f>'11'!$B$16</c:f>
              <c:strCache>
                <c:ptCount val="1"/>
                <c:pt idx="0">
                  <c:v>от 1 млрд руб.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B8B1-478C-9503-0A1AABAB18B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B8B1-478C-9503-0A1AABAB18B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B8B1-478C-9503-0A1AABAB18B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B8B1-478C-9503-0A1AABAB18B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8B1-478C-9503-0A1AABAB18B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'11'!$C$5:$L$6</c:f>
              <c:multiLvlStrCache>
                <c:ptCount val="10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2021</c:v>
                  </c:pt>
                  <c:pt idx="6">
                    <c:v>2022</c:v>
                  </c:pt>
                  <c:pt idx="7">
                    <c:v>2023</c:v>
                  </c:pt>
                  <c:pt idx="8">
                    <c:v>2024</c:v>
                  </c:pt>
                  <c:pt idx="9">
                    <c:v>I кв. 2025</c:v>
                  </c:pt>
                </c:lvl>
                <c:lvl>
                  <c:pt idx="0">
                    <c:v>Количество клиентов</c:v>
                  </c:pt>
                  <c:pt idx="5">
                    <c:v>Объем портфеля</c:v>
                  </c:pt>
                </c:lvl>
              </c:multiLvlStrCache>
            </c:multiLvlStrRef>
          </c:cat>
          <c:val>
            <c:numRef>
              <c:f>'11'!$C$16:$L$16</c:f>
              <c:numCache>
                <c:formatCode>0</c:formatCode>
                <c:ptCount val="10"/>
                <c:pt idx="0">
                  <c:v>6.5247000676937625E-3</c:v>
                </c:pt>
                <c:pt idx="1">
                  <c:v>5.6405467569989789E-3</c:v>
                </c:pt>
                <c:pt idx="2">
                  <c:v>3.3942128670616599E-2</c:v>
                </c:pt>
                <c:pt idx="3">
                  <c:v>1.9339234007380701E-2</c:v>
                </c:pt>
                <c:pt idx="4">
                  <c:v>1.7514704205158285E-2</c:v>
                </c:pt>
                <c:pt idx="5">
                  <c:v>8.8575199674510738</c:v>
                </c:pt>
                <c:pt idx="6">
                  <c:v>9.3049062578279571</c:v>
                </c:pt>
                <c:pt idx="7">
                  <c:v>24.30714294216968</c:v>
                </c:pt>
                <c:pt idx="8">
                  <c:v>27.263870914622242</c:v>
                </c:pt>
                <c:pt idx="9">
                  <c:v>28.873722232969605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B8B1-478C-9503-0A1AABAB1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8800800"/>
        <c:axId val="688798448"/>
      </c:barChart>
      <c:catAx>
        <c:axId val="6888008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688798448"/>
        <c:crosses val="autoZero"/>
        <c:auto val="1"/>
        <c:lblAlgn val="ctr"/>
        <c:lblOffset val="100"/>
        <c:noMultiLvlLbl val="0"/>
      </c:catAx>
      <c:valAx>
        <c:axId val="688798448"/>
        <c:scaling>
          <c:orientation val="minMax"/>
          <c:max val="1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crossAx val="688800800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0"/>
          <c:y val="0.78755703703703706"/>
          <c:w val="1"/>
          <c:h val="0.2124429629629629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7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26889292793259"/>
          <c:y val="5.6314718585248891E-2"/>
          <c:w val="0.80236184934161425"/>
          <c:h val="0.886364262104124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'П-1-1'!$B$7</c:f>
              <c:strCache>
                <c:ptCount val="1"/>
                <c:pt idx="0">
                  <c:v>СЧА/Число пайщиков, млн рублей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'П-1-1'!$A$8:$A$395</c:f>
              <c:numCache>
                <c:formatCode>#,##0</c:formatCode>
                <c:ptCount val="388"/>
                <c:pt idx="0">
                  <c:v>71763</c:v>
                </c:pt>
                <c:pt idx="1">
                  <c:v>52936</c:v>
                </c:pt>
                <c:pt idx="2">
                  <c:v>43575</c:v>
                </c:pt>
                <c:pt idx="3">
                  <c:v>31257</c:v>
                </c:pt>
                <c:pt idx="4">
                  <c:v>8998</c:v>
                </c:pt>
                <c:pt idx="5">
                  <c:v>5941</c:v>
                </c:pt>
                <c:pt idx="6">
                  <c:v>5862</c:v>
                </c:pt>
                <c:pt idx="7">
                  <c:v>5229</c:v>
                </c:pt>
                <c:pt idx="8">
                  <c:v>4622</c:v>
                </c:pt>
                <c:pt idx="9">
                  <c:v>3900</c:v>
                </c:pt>
                <c:pt idx="10">
                  <c:v>3855</c:v>
                </c:pt>
                <c:pt idx="11">
                  <c:v>3712</c:v>
                </c:pt>
                <c:pt idx="12">
                  <c:v>3175</c:v>
                </c:pt>
                <c:pt idx="13">
                  <c:v>2947</c:v>
                </c:pt>
                <c:pt idx="14">
                  <c:v>2756</c:v>
                </c:pt>
                <c:pt idx="15">
                  <c:v>2648</c:v>
                </c:pt>
                <c:pt idx="16">
                  <c:v>2505</c:v>
                </c:pt>
                <c:pt idx="17">
                  <c:v>2351</c:v>
                </c:pt>
                <c:pt idx="18">
                  <c:v>2065</c:v>
                </c:pt>
                <c:pt idx="19">
                  <c:v>1695</c:v>
                </c:pt>
                <c:pt idx="20">
                  <c:v>1659</c:v>
                </c:pt>
                <c:pt idx="21">
                  <c:v>1522</c:v>
                </c:pt>
                <c:pt idx="22">
                  <c:v>1482</c:v>
                </c:pt>
                <c:pt idx="23">
                  <c:v>1399</c:v>
                </c:pt>
                <c:pt idx="24">
                  <c:v>1276</c:v>
                </c:pt>
                <c:pt idx="25">
                  <c:v>1058</c:v>
                </c:pt>
                <c:pt idx="26">
                  <c:v>994</c:v>
                </c:pt>
                <c:pt idx="27">
                  <c:v>975</c:v>
                </c:pt>
                <c:pt idx="28">
                  <c:v>943</c:v>
                </c:pt>
                <c:pt idx="29">
                  <c:v>937</c:v>
                </c:pt>
                <c:pt idx="30">
                  <c:v>924</c:v>
                </c:pt>
                <c:pt idx="31">
                  <c:v>905</c:v>
                </c:pt>
                <c:pt idx="32">
                  <c:v>889</c:v>
                </c:pt>
                <c:pt idx="33">
                  <c:v>846</c:v>
                </c:pt>
                <c:pt idx="34">
                  <c:v>768</c:v>
                </c:pt>
                <c:pt idx="35">
                  <c:v>764</c:v>
                </c:pt>
                <c:pt idx="36">
                  <c:v>651</c:v>
                </c:pt>
                <c:pt idx="37">
                  <c:v>651</c:v>
                </c:pt>
                <c:pt idx="38">
                  <c:v>562</c:v>
                </c:pt>
                <c:pt idx="39">
                  <c:v>436</c:v>
                </c:pt>
                <c:pt idx="40">
                  <c:v>434</c:v>
                </c:pt>
                <c:pt idx="41">
                  <c:v>429</c:v>
                </c:pt>
                <c:pt idx="42">
                  <c:v>420</c:v>
                </c:pt>
                <c:pt idx="43">
                  <c:v>416</c:v>
                </c:pt>
                <c:pt idx="44">
                  <c:v>374</c:v>
                </c:pt>
                <c:pt idx="45">
                  <c:v>353</c:v>
                </c:pt>
                <c:pt idx="46">
                  <c:v>348</c:v>
                </c:pt>
                <c:pt idx="47">
                  <c:v>340</c:v>
                </c:pt>
                <c:pt idx="48">
                  <c:v>335</c:v>
                </c:pt>
                <c:pt idx="49">
                  <c:v>302</c:v>
                </c:pt>
                <c:pt idx="50">
                  <c:v>275</c:v>
                </c:pt>
                <c:pt idx="51">
                  <c:v>274</c:v>
                </c:pt>
                <c:pt idx="52">
                  <c:v>233</c:v>
                </c:pt>
                <c:pt idx="53">
                  <c:v>231</c:v>
                </c:pt>
                <c:pt idx="54">
                  <c:v>211</c:v>
                </c:pt>
                <c:pt idx="55">
                  <c:v>211</c:v>
                </c:pt>
                <c:pt idx="56">
                  <c:v>204</c:v>
                </c:pt>
                <c:pt idx="57">
                  <c:v>198</c:v>
                </c:pt>
                <c:pt idx="58">
                  <c:v>197</c:v>
                </c:pt>
                <c:pt idx="59">
                  <c:v>197</c:v>
                </c:pt>
                <c:pt idx="60">
                  <c:v>189</c:v>
                </c:pt>
                <c:pt idx="61">
                  <c:v>185</c:v>
                </c:pt>
                <c:pt idx="62">
                  <c:v>184</c:v>
                </c:pt>
                <c:pt idx="63">
                  <c:v>179</c:v>
                </c:pt>
                <c:pt idx="64">
                  <c:v>174</c:v>
                </c:pt>
                <c:pt idx="65">
                  <c:v>174</c:v>
                </c:pt>
                <c:pt idx="66">
                  <c:v>164</c:v>
                </c:pt>
                <c:pt idx="67">
                  <c:v>155</c:v>
                </c:pt>
                <c:pt idx="68">
                  <c:v>152</c:v>
                </c:pt>
                <c:pt idx="69">
                  <c:v>148</c:v>
                </c:pt>
                <c:pt idx="70">
                  <c:v>145</c:v>
                </c:pt>
                <c:pt idx="71">
                  <c:v>143</c:v>
                </c:pt>
                <c:pt idx="72">
                  <c:v>143</c:v>
                </c:pt>
                <c:pt idx="73">
                  <c:v>117</c:v>
                </c:pt>
                <c:pt idx="74">
                  <c:v>111</c:v>
                </c:pt>
                <c:pt idx="75">
                  <c:v>106</c:v>
                </c:pt>
                <c:pt idx="76">
                  <c:v>94</c:v>
                </c:pt>
                <c:pt idx="77">
                  <c:v>89</c:v>
                </c:pt>
                <c:pt idx="78">
                  <c:v>77</c:v>
                </c:pt>
                <c:pt idx="79">
                  <c:v>73</c:v>
                </c:pt>
                <c:pt idx="80">
                  <c:v>63</c:v>
                </c:pt>
                <c:pt idx="81">
                  <c:v>55</c:v>
                </c:pt>
                <c:pt idx="82">
                  <c:v>48</c:v>
                </c:pt>
                <c:pt idx="83">
                  <c:v>48</c:v>
                </c:pt>
                <c:pt idx="84">
                  <c:v>43</c:v>
                </c:pt>
                <c:pt idx="85">
                  <c:v>42</c:v>
                </c:pt>
                <c:pt idx="86">
                  <c:v>38</c:v>
                </c:pt>
                <c:pt idx="87">
                  <c:v>31</c:v>
                </c:pt>
                <c:pt idx="88">
                  <c:v>29</c:v>
                </c:pt>
                <c:pt idx="89">
                  <c:v>28</c:v>
                </c:pt>
                <c:pt idx="90">
                  <c:v>28</c:v>
                </c:pt>
                <c:pt idx="91">
                  <c:v>25</c:v>
                </c:pt>
                <c:pt idx="92">
                  <c:v>24</c:v>
                </c:pt>
                <c:pt idx="93">
                  <c:v>23</c:v>
                </c:pt>
                <c:pt idx="94">
                  <c:v>22</c:v>
                </c:pt>
                <c:pt idx="95">
                  <c:v>21</c:v>
                </c:pt>
                <c:pt idx="96">
                  <c:v>21</c:v>
                </c:pt>
                <c:pt idx="97">
                  <c:v>20</c:v>
                </c:pt>
                <c:pt idx="98">
                  <c:v>20</c:v>
                </c:pt>
                <c:pt idx="99">
                  <c:v>20</c:v>
                </c:pt>
                <c:pt idx="100">
                  <c:v>19</c:v>
                </c:pt>
                <c:pt idx="101">
                  <c:v>19</c:v>
                </c:pt>
                <c:pt idx="102">
                  <c:v>19</c:v>
                </c:pt>
                <c:pt idx="103">
                  <c:v>19</c:v>
                </c:pt>
                <c:pt idx="104">
                  <c:v>18</c:v>
                </c:pt>
                <c:pt idx="105">
                  <c:v>17</c:v>
                </c:pt>
                <c:pt idx="106">
                  <c:v>15</c:v>
                </c:pt>
                <c:pt idx="107">
                  <c:v>15</c:v>
                </c:pt>
                <c:pt idx="108">
                  <c:v>15</c:v>
                </c:pt>
                <c:pt idx="109">
                  <c:v>14</c:v>
                </c:pt>
                <c:pt idx="110">
                  <c:v>14</c:v>
                </c:pt>
                <c:pt idx="111">
                  <c:v>14</c:v>
                </c:pt>
                <c:pt idx="112">
                  <c:v>14</c:v>
                </c:pt>
                <c:pt idx="113">
                  <c:v>13</c:v>
                </c:pt>
                <c:pt idx="114">
                  <c:v>13</c:v>
                </c:pt>
                <c:pt idx="115">
                  <c:v>12</c:v>
                </c:pt>
                <c:pt idx="116">
                  <c:v>12</c:v>
                </c:pt>
                <c:pt idx="117">
                  <c:v>12</c:v>
                </c:pt>
                <c:pt idx="118">
                  <c:v>11</c:v>
                </c:pt>
                <c:pt idx="119">
                  <c:v>11</c:v>
                </c:pt>
                <c:pt idx="120">
                  <c:v>11</c:v>
                </c:pt>
                <c:pt idx="121">
                  <c:v>11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6</c:v>
                </c:pt>
                <c:pt idx="192">
                  <c:v>6</c:v>
                </c:pt>
                <c:pt idx="193">
                  <c:v>6</c:v>
                </c:pt>
                <c:pt idx="194">
                  <c:v>6</c:v>
                </c:pt>
                <c:pt idx="195">
                  <c:v>6</c:v>
                </c:pt>
                <c:pt idx="196">
                  <c:v>6</c:v>
                </c:pt>
                <c:pt idx="197">
                  <c:v>6</c:v>
                </c:pt>
                <c:pt idx="198">
                  <c:v>6</c:v>
                </c:pt>
                <c:pt idx="199">
                  <c:v>6</c:v>
                </c:pt>
                <c:pt idx="200">
                  <c:v>6</c:v>
                </c:pt>
                <c:pt idx="201">
                  <c:v>6</c:v>
                </c:pt>
                <c:pt idx="202">
                  <c:v>6</c:v>
                </c:pt>
                <c:pt idx="203">
                  <c:v>6</c:v>
                </c:pt>
                <c:pt idx="204">
                  <c:v>6</c:v>
                </c:pt>
                <c:pt idx="205">
                  <c:v>6</c:v>
                </c:pt>
                <c:pt idx="206">
                  <c:v>6</c:v>
                </c:pt>
                <c:pt idx="207">
                  <c:v>6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5</c:v>
                </c:pt>
                <c:pt idx="213">
                  <c:v>5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5</c:v>
                </c:pt>
                <c:pt idx="229">
                  <c:v>5</c:v>
                </c:pt>
                <c:pt idx="230">
                  <c:v>5</c:v>
                </c:pt>
                <c:pt idx="231">
                  <c:v>5</c:v>
                </c:pt>
                <c:pt idx="232">
                  <c:v>5</c:v>
                </c:pt>
                <c:pt idx="233">
                  <c:v>5</c:v>
                </c:pt>
                <c:pt idx="234">
                  <c:v>5</c:v>
                </c:pt>
                <c:pt idx="235">
                  <c:v>5</c:v>
                </c:pt>
                <c:pt idx="236">
                  <c:v>5</c:v>
                </c:pt>
                <c:pt idx="237">
                  <c:v>5</c:v>
                </c:pt>
                <c:pt idx="238">
                  <c:v>5</c:v>
                </c:pt>
                <c:pt idx="239">
                  <c:v>5</c:v>
                </c:pt>
                <c:pt idx="240">
                  <c:v>5</c:v>
                </c:pt>
                <c:pt idx="241">
                  <c:v>5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4</c:v>
                </c:pt>
                <c:pt idx="248">
                  <c:v>4</c:v>
                </c:pt>
                <c:pt idx="249">
                  <c:v>4</c:v>
                </c:pt>
                <c:pt idx="250">
                  <c:v>4</c:v>
                </c:pt>
                <c:pt idx="251">
                  <c:v>4</c:v>
                </c:pt>
                <c:pt idx="252">
                  <c:v>4</c:v>
                </c:pt>
                <c:pt idx="253">
                  <c:v>4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4</c:v>
                </c:pt>
                <c:pt idx="261">
                  <c:v>4</c:v>
                </c:pt>
                <c:pt idx="262">
                  <c:v>4</c:v>
                </c:pt>
                <c:pt idx="263">
                  <c:v>4</c:v>
                </c:pt>
                <c:pt idx="264">
                  <c:v>4</c:v>
                </c:pt>
                <c:pt idx="265">
                  <c:v>4</c:v>
                </c:pt>
                <c:pt idx="266">
                  <c:v>4</c:v>
                </c:pt>
                <c:pt idx="267">
                  <c:v>4</c:v>
                </c:pt>
                <c:pt idx="268">
                  <c:v>4</c:v>
                </c:pt>
                <c:pt idx="269">
                  <c:v>4</c:v>
                </c:pt>
                <c:pt idx="270">
                  <c:v>4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4</c:v>
                </c:pt>
                <c:pt idx="275">
                  <c:v>4</c:v>
                </c:pt>
                <c:pt idx="276">
                  <c:v>4</c:v>
                </c:pt>
                <c:pt idx="277">
                  <c:v>4</c:v>
                </c:pt>
                <c:pt idx="278">
                  <c:v>4</c:v>
                </c:pt>
                <c:pt idx="279">
                  <c:v>4</c:v>
                </c:pt>
                <c:pt idx="280">
                  <c:v>4</c:v>
                </c:pt>
                <c:pt idx="281">
                  <c:v>4</c:v>
                </c:pt>
                <c:pt idx="282">
                  <c:v>4</c:v>
                </c:pt>
                <c:pt idx="283">
                  <c:v>4</c:v>
                </c:pt>
                <c:pt idx="284">
                  <c:v>4</c:v>
                </c:pt>
                <c:pt idx="285">
                  <c:v>4</c:v>
                </c:pt>
                <c:pt idx="286">
                  <c:v>4</c:v>
                </c:pt>
                <c:pt idx="287">
                  <c:v>4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4</c:v>
                </c:pt>
                <c:pt idx="292">
                  <c:v>4</c:v>
                </c:pt>
                <c:pt idx="293">
                  <c:v>4</c:v>
                </c:pt>
                <c:pt idx="294">
                  <c:v>4</c:v>
                </c:pt>
                <c:pt idx="295">
                  <c:v>4</c:v>
                </c:pt>
                <c:pt idx="296">
                  <c:v>4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4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3</c:v>
                </c:pt>
                <c:pt idx="322">
                  <c:v>3</c:v>
                </c:pt>
                <c:pt idx="323">
                  <c:v>3</c:v>
                </c:pt>
                <c:pt idx="324">
                  <c:v>3</c:v>
                </c:pt>
                <c:pt idx="325">
                  <c:v>3</c:v>
                </c:pt>
                <c:pt idx="326">
                  <c:v>3</c:v>
                </c:pt>
                <c:pt idx="327">
                  <c:v>3</c:v>
                </c:pt>
                <c:pt idx="328">
                  <c:v>3</c:v>
                </c:pt>
                <c:pt idx="329">
                  <c:v>3</c:v>
                </c:pt>
                <c:pt idx="330">
                  <c:v>3</c:v>
                </c:pt>
                <c:pt idx="331">
                  <c:v>3</c:v>
                </c:pt>
                <c:pt idx="332">
                  <c:v>3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3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3</c:v>
                </c:pt>
                <c:pt idx="344">
                  <c:v>3</c:v>
                </c:pt>
                <c:pt idx="345">
                  <c:v>3</c:v>
                </c:pt>
                <c:pt idx="346">
                  <c:v>3</c:v>
                </c:pt>
                <c:pt idx="347">
                  <c:v>3</c:v>
                </c:pt>
                <c:pt idx="348">
                  <c:v>3</c:v>
                </c:pt>
                <c:pt idx="349">
                  <c:v>3</c:v>
                </c:pt>
                <c:pt idx="350">
                  <c:v>3</c:v>
                </c:pt>
                <c:pt idx="351">
                  <c:v>3</c:v>
                </c:pt>
                <c:pt idx="352">
                  <c:v>3</c:v>
                </c:pt>
                <c:pt idx="353">
                  <c:v>3</c:v>
                </c:pt>
                <c:pt idx="354">
                  <c:v>3</c:v>
                </c:pt>
                <c:pt idx="355">
                  <c:v>3</c:v>
                </c:pt>
                <c:pt idx="356">
                  <c:v>3</c:v>
                </c:pt>
                <c:pt idx="357">
                  <c:v>3</c:v>
                </c:pt>
                <c:pt idx="358">
                  <c:v>3</c:v>
                </c:pt>
                <c:pt idx="359">
                  <c:v>3</c:v>
                </c:pt>
                <c:pt idx="360">
                  <c:v>3</c:v>
                </c:pt>
                <c:pt idx="361">
                  <c:v>3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3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</c:numCache>
            </c:numRef>
          </c:xVal>
          <c:yVal>
            <c:numRef>
              <c:f>'П-1-1'!$B$8:$B$395</c:f>
              <c:numCache>
                <c:formatCode>#\ ##0.0</c:formatCode>
                <c:ptCount val="388"/>
                <c:pt idx="0">
                  <c:v>1.4783399979610661</c:v>
                </c:pt>
                <c:pt idx="1">
                  <c:v>4.8021204223968571E-2</c:v>
                </c:pt>
                <c:pt idx="2">
                  <c:v>1.039644504464027</c:v>
                </c:pt>
                <c:pt idx="3">
                  <c:v>1.280753031960841E-2</c:v>
                </c:pt>
                <c:pt idx="4">
                  <c:v>9.6902982643587467</c:v>
                </c:pt>
                <c:pt idx="5">
                  <c:v>8.5644813066335637</c:v>
                </c:pt>
                <c:pt idx="6">
                  <c:v>1.9973742203172979</c:v>
                </c:pt>
                <c:pt idx="7">
                  <c:v>0.49853663545802251</c:v>
                </c:pt>
                <c:pt idx="8">
                  <c:v>5.5766656307118136</c:v>
                </c:pt>
                <c:pt idx="9">
                  <c:v>1.224054906735897</c:v>
                </c:pt>
                <c:pt idx="10">
                  <c:v>0.16995240323735411</c:v>
                </c:pt>
                <c:pt idx="11">
                  <c:v>2.332301198262392</c:v>
                </c:pt>
                <c:pt idx="12">
                  <c:v>0.19297232791811031</c:v>
                </c:pt>
                <c:pt idx="13">
                  <c:v>0.35076772418730912</c:v>
                </c:pt>
                <c:pt idx="14">
                  <c:v>8.1900217706821479E-4</c:v>
                </c:pt>
                <c:pt idx="15">
                  <c:v>0.6381140030702418</c:v>
                </c:pt>
                <c:pt idx="16">
                  <c:v>0.10823543415568861</c:v>
                </c:pt>
                <c:pt idx="17">
                  <c:v>3.6025345302254359</c:v>
                </c:pt>
                <c:pt idx="18">
                  <c:v>0.8122942115641647</c:v>
                </c:pt>
                <c:pt idx="19">
                  <c:v>3.7996442324601771</c:v>
                </c:pt>
                <c:pt idx="20">
                  <c:v>1.063984735177818</c:v>
                </c:pt>
                <c:pt idx="21">
                  <c:v>0.9706644218068331</c:v>
                </c:pt>
                <c:pt idx="22">
                  <c:v>1.926410330789474</c:v>
                </c:pt>
                <c:pt idx="23">
                  <c:v>6.5715496283631163</c:v>
                </c:pt>
                <c:pt idx="24">
                  <c:v>-3.8674177899686519E-4</c:v>
                </c:pt>
                <c:pt idx="25">
                  <c:v>2.4248339799432901</c:v>
                </c:pt>
                <c:pt idx="26">
                  <c:v>1.769543690774648</c:v>
                </c:pt>
                <c:pt idx="27">
                  <c:v>1.415675438933333</c:v>
                </c:pt>
                <c:pt idx="28">
                  <c:v>1.6203451512195119</c:v>
                </c:pt>
                <c:pt idx="29">
                  <c:v>6.3051768769263603</c:v>
                </c:pt>
                <c:pt idx="30">
                  <c:v>2.5820820092424239</c:v>
                </c:pt>
                <c:pt idx="31">
                  <c:v>3.6444409964861881</c:v>
                </c:pt>
                <c:pt idx="32">
                  <c:v>1.3678642135658039</c:v>
                </c:pt>
                <c:pt idx="33">
                  <c:v>1.0574383087470449</c:v>
                </c:pt>
                <c:pt idx="34">
                  <c:v>1.7596731252864579</c:v>
                </c:pt>
                <c:pt idx="35">
                  <c:v>1.356757743324607</c:v>
                </c:pt>
                <c:pt idx="36">
                  <c:v>3.3428616007373271</c:v>
                </c:pt>
                <c:pt idx="37">
                  <c:v>3.7699742702918591</c:v>
                </c:pt>
                <c:pt idx="38">
                  <c:v>5.3678937350177929</c:v>
                </c:pt>
                <c:pt idx="39">
                  <c:v>0.86860269566513759</c:v>
                </c:pt>
                <c:pt idx="40">
                  <c:v>1.4588741998847921</c:v>
                </c:pt>
                <c:pt idx="41">
                  <c:v>2.43651257037296</c:v>
                </c:pt>
                <c:pt idx="42">
                  <c:v>1.585204218166667</c:v>
                </c:pt>
                <c:pt idx="43">
                  <c:v>1.586629572307692</c:v>
                </c:pt>
                <c:pt idx="44">
                  <c:v>26.760455017433159</c:v>
                </c:pt>
                <c:pt idx="45">
                  <c:v>3.803666306827195</c:v>
                </c:pt>
                <c:pt idx="46">
                  <c:v>6.9928445708908047</c:v>
                </c:pt>
                <c:pt idx="47">
                  <c:v>5.9122369857352943</c:v>
                </c:pt>
                <c:pt idx="48">
                  <c:v>26.78295212032836</c:v>
                </c:pt>
                <c:pt idx="49">
                  <c:v>320.85679454947018</c:v>
                </c:pt>
                <c:pt idx="50">
                  <c:v>0.63072158025454539</c:v>
                </c:pt>
                <c:pt idx="51">
                  <c:v>5.5814779422992702</c:v>
                </c:pt>
                <c:pt idx="52">
                  <c:v>11.620931328669529</c:v>
                </c:pt>
                <c:pt idx="53">
                  <c:v>1.6661177970562771</c:v>
                </c:pt>
                <c:pt idx="54">
                  <c:v>5.2357471312796209</c:v>
                </c:pt>
                <c:pt idx="55">
                  <c:v>7.920383966113743</c:v>
                </c:pt>
                <c:pt idx="56">
                  <c:v>3.5719209723039218</c:v>
                </c:pt>
                <c:pt idx="57">
                  <c:v>2.1882908654545461</c:v>
                </c:pt>
                <c:pt idx="58">
                  <c:v>1.84720381426396</c:v>
                </c:pt>
                <c:pt idx="59">
                  <c:v>2.9397080538071072</c:v>
                </c:pt>
                <c:pt idx="60">
                  <c:v>31.978761544444438</c:v>
                </c:pt>
                <c:pt idx="61">
                  <c:v>6.01066126</c:v>
                </c:pt>
                <c:pt idx="62">
                  <c:v>3.5997154867934791</c:v>
                </c:pt>
                <c:pt idx="63">
                  <c:v>1.4902720396648039</c:v>
                </c:pt>
                <c:pt idx="64">
                  <c:v>2.9540969748850578</c:v>
                </c:pt>
                <c:pt idx="65">
                  <c:v>1.116733952126437</c:v>
                </c:pt>
                <c:pt idx="66">
                  <c:v>9.414078326341464</c:v>
                </c:pt>
                <c:pt idx="67">
                  <c:v>3.5186224617419359</c:v>
                </c:pt>
                <c:pt idx="68">
                  <c:v>2.9692283727631579</c:v>
                </c:pt>
                <c:pt idx="69">
                  <c:v>1.9102576593918921</c:v>
                </c:pt>
                <c:pt idx="70">
                  <c:v>1.5271401108275859</c:v>
                </c:pt>
                <c:pt idx="71">
                  <c:v>1.236508848461539</c:v>
                </c:pt>
                <c:pt idx="72">
                  <c:v>11.413903738041959</c:v>
                </c:pt>
                <c:pt idx="73">
                  <c:v>4.8476915394017093</c:v>
                </c:pt>
                <c:pt idx="74">
                  <c:v>2.6031683231531528</c:v>
                </c:pt>
                <c:pt idx="75">
                  <c:v>2.988261695377358</c:v>
                </c:pt>
                <c:pt idx="76">
                  <c:v>1.0921243685106381</c:v>
                </c:pt>
                <c:pt idx="77">
                  <c:v>10.364503343146071</c:v>
                </c:pt>
                <c:pt idx="78">
                  <c:v>2.1108680235064932</c:v>
                </c:pt>
                <c:pt idx="79">
                  <c:v>3.5160484298630141</c:v>
                </c:pt>
                <c:pt idx="80">
                  <c:v>0.31158140095238102</c:v>
                </c:pt>
                <c:pt idx="81">
                  <c:v>47.891000854545453</c:v>
                </c:pt>
                <c:pt idx="82">
                  <c:v>8.4777916343750004</c:v>
                </c:pt>
                <c:pt idx="83">
                  <c:v>13.249743907499999</c:v>
                </c:pt>
                <c:pt idx="84">
                  <c:v>11.766988857441859</c:v>
                </c:pt>
                <c:pt idx="85">
                  <c:v>9.0234419047619044E-3</c:v>
                </c:pt>
                <c:pt idx="86">
                  <c:v>-42.243161249736843</c:v>
                </c:pt>
                <c:pt idx="87">
                  <c:v>1.1354130867741929</c:v>
                </c:pt>
                <c:pt idx="88">
                  <c:v>-0.1513570596551724</c:v>
                </c:pt>
                <c:pt idx="89">
                  <c:v>78.396705614642855</c:v>
                </c:pt>
                <c:pt idx="90">
                  <c:v>155.39426320107151</c:v>
                </c:pt>
                <c:pt idx="91">
                  <c:v>2036.5375208568</c:v>
                </c:pt>
                <c:pt idx="92">
                  <c:v>25.04115453666666</c:v>
                </c:pt>
                <c:pt idx="93">
                  <c:v>62.733958662173912</c:v>
                </c:pt>
                <c:pt idx="94">
                  <c:v>0.80284051545454549</c:v>
                </c:pt>
                <c:pt idx="95">
                  <c:v>94.104724811904759</c:v>
                </c:pt>
                <c:pt idx="96">
                  <c:v>13.96438388380952</c:v>
                </c:pt>
                <c:pt idx="97">
                  <c:v>8.5502650999999999E-2</c:v>
                </c:pt>
                <c:pt idx="98">
                  <c:v>0.64094701650000008</c:v>
                </c:pt>
                <c:pt idx="99">
                  <c:v>88.019528761499998</c:v>
                </c:pt>
                <c:pt idx="100">
                  <c:v>75.173078949473677</c:v>
                </c:pt>
                <c:pt idx="101">
                  <c:v>175.25110530684211</c:v>
                </c:pt>
                <c:pt idx="102">
                  <c:v>82.945698959999987</c:v>
                </c:pt>
                <c:pt idx="103">
                  <c:v>4.7231433947368426</c:v>
                </c:pt>
                <c:pt idx="104">
                  <c:v>73.245526170000005</c:v>
                </c:pt>
                <c:pt idx="105">
                  <c:v>62.202316782941168</c:v>
                </c:pt>
                <c:pt idx="106">
                  <c:v>28.96975204533333</c:v>
                </c:pt>
                <c:pt idx="107">
                  <c:v>112.0347690346667</c:v>
                </c:pt>
                <c:pt idx="108">
                  <c:v>17.625744735333331</c:v>
                </c:pt>
                <c:pt idx="109">
                  <c:v>2.9231566085714289</c:v>
                </c:pt>
                <c:pt idx="110">
                  <c:v>1.172296444285714</c:v>
                </c:pt>
                <c:pt idx="111">
                  <c:v>22.11273490571428</c:v>
                </c:pt>
                <c:pt idx="112">
                  <c:v>14.545721213571429</c:v>
                </c:pt>
                <c:pt idx="113">
                  <c:v>15.06379900615385</c:v>
                </c:pt>
                <c:pt idx="114">
                  <c:v>31.672918586923078</c:v>
                </c:pt>
                <c:pt idx="115">
                  <c:v>314.26779202833342</c:v>
                </c:pt>
                <c:pt idx="116">
                  <c:v>32.848563531666663</c:v>
                </c:pt>
                <c:pt idx="117">
                  <c:v>385.23594858833337</c:v>
                </c:pt>
                <c:pt idx="118">
                  <c:v>363.00743860181808</c:v>
                </c:pt>
                <c:pt idx="119">
                  <c:v>552.48669073181816</c:v>
                </c:pt>
                <c:pt idx="120">
                  <c:v>62.214091790909087</c:v>
                </c:pt>
                <c:pt idx="121">
                  <c:v>99.749985651818193</c:v>
                </c:pt>
                <c:pt idx="122">
                  <c:v>142.63281641899999</c:v>
                </c:pt>
                <c:pt idx="123">
                  <c:v>83.217964120000005</c:v>
                </c:pt>
                <c:pt idx="124">
                  <c:v>-291.632594767</c:v>
                </c:pt>
                <c:pt idx="125">
                  <c:v>153.73924850099999</c:v>
                </c:pt>
                <c:pt idx="126">
                  <c:v>29.632754149</c:v>
                </c:pt>
                <c:pt idx="127">
                  <c:v>77.316131895000012</c:v>
                </c:pt>
                <c:pt idx="128">
                  <c:v>2944.4232416609998</c:v>
                </c:pt>
                <c:pt idx="129">
                  <c:v>271.31517420699998</c:v>
                </c:pt>
                <c:pt idx="130">
                  <c:v>50.970598107999997</c:v>
                </c:pt>
                <c:pt idx="131">
                  <c:v>61.23564268222222</c:v>
                </c:pt>
                <c:pt idx="132">
                  <c:v>897.66340690333334</c:v>
                </c:pt>
                <c:pt idx="133">
                  <c:v>317.43835840222221</c:v>
                </c:pt>
                <c:pt idx="134">
                  <c:v>45.087362834444441</c:v>
                </c:pt>
                <c:pt idx="135">
                  <c:v>127.13444755444441</c:v>
                </c:pt>
                <c:pt idx="136">
                  <c:v>26.579396884444449</c:v>
                </c:pt>
                <c:pt idx="137">
                  <c:v>64.94214912999999</c:v>
                </c:pt>
                <c:pt idx="138">
                  <c:v>179.8465301244444</c:v>
                </c:pt>
                <c:pt idx="139">
                  <c:v>164.88093491750001</c:v>
                </c:pt>
                <c:pt idx="140">
                  <c:v>1788.7891655450001</c:v>
                </c:pt>
                <c:pt idx="141">
                  <c:v>2311.61476320375</c:v>
                </c:pt>
                <c:pt idx="142">
                  <c:v>72.134319454999996</c:v>
                </c:pt>
                <c:pt idx="143">
                  <c:v>2988.8051349000002</c:v>
                </c:pt>
                <c:pt idx="144">
                  <c:v>6.6822630324999999</c:v>
                </c:pt>
                <c:pt idx="145">
                  <c:v>1572.2552108037501</c:v>
                </c:pt>
                <c:pt idx="146">
                  <c:v>2.87817050625</c:v>
                </c:pt>
                <c:pt idx="147">
                  <c:v>235.91192126499999</c:v>
                </c:pt>
                <c:pt idx="148">
                  <c:v>3.01562947125</c:v>
                </c:pt>
                <c:pt idx="149">
                  <c:v>207.1121930775</c:v>
                </c:pt>
                <c:pt idx="150">
                  <c:v>1572.2552108037501</c:v>
                </c:pt>
                <c:pt idx="151">
                  <c:v>3.01562947125</c:v>
                </c:pt>
                <c:pt idx="152">
                  <c:v>73.012909980000003</c:v>
                </c:pt>
                <c:pt idx="153">
                  <c:v>149.34847807874999</c:v>
                </c:pt>
                <c:pt idx="154">
                  <c:v>672.54449592750007</c:v>
                </c:pt>
                <c:pt idx="155">
                  <c:v>2.87817050625</c:v>
                </c:pt>
                <c:pt idx="156">
                  <c:v>129.51595874142859</c:v>
                </c:pt>
                <c:pt idx="157">
                  <c:v>9192.1633472971444</c:v>
                </c:pt>
                <c:pt idx="158">
                  <c:v>1210.2204080157139</c:v>
                </c:pt>
                <c:pt idx="159">
                  <c:v>419.60708433857138</c:v>
                </c:pt>
                <c:pt idx="160">
                  <c:v>17.870629765714281</c:v>
                </c:pt>
                <c:pt idx="161">
                  <c:v>-58.614757891428567</c:v>
                </c:pt>
                <c:pt idx="162">
                  <c:v>312.02815432285718</c:v>
                </c:pt>
                <c:pt idx="163">
                  <c:v>37.571479288571432</c:v>
                </c:pt>
                <c:pt idx="164">
                  <c:v>36.360660637142857</c:v>
                </c:pt>
                <c:pt idx="165">
                  <c:v>290.73736136999997</c:v>
                </c:pt>
                <c:pt idx="166">
                  <c:v>1004.64256104</c:v>
                </c:pt>
                <c:pt idx="167">
                  <c:v>127.76014222000001</c:v>
                </c:pt>
                <c:pt idx="168">
                  <c:v>24.08184241428572</c:v>
                </c:pt>
                <c:pt idx="169">
                  <c:v>3.8525946614285709</c:v>
                </c:pt>
                <c:pt idx="170">
                  <c:v>109.5697368371429</c:v>
                </c:pt>
                <c:pt idx="171">
                  <c:v>244.27061543857141</c:v>
                </c:pt>
                <c:pt idx="172">
                  <c:v>1539.924205504286</c:v>
                </c:pt>
                <c:pt idx="173">
                  <c:v>913.80698318999998</c:v>
                </c:pt>
                <c:pt idx="174">
                  <c:v>2342.5382898283328</c:v>
                </c:pt>
                <c:pt idx="175">
                  <c:v>9.8712691916666664</c:v>
                </c:pt>
                <c:pt idx="176">
                  <c:v>4.0513928516666669</c:v>
                </c:pt>
                <c:pt idx="177">
                  <c:v>2315.8299835550001</c:v>
                </c:pt>
                <c:pt idx="178">
                  <c:v>107.7967421183333</c:v>
                </c:pt>
                <c:pt idx="179">
                  <c:v>34.882604153333332</c:v>
                </c:pt>
                <c:pt idx="180">
                  <c:v>547.16858958333341</c:v>
                </c:pt>
                <c:pt idx="181">
                  <c:v>1545.8913480450001</c:v>
                </c:pt>
                <c:pt idx="182">
                  <c:v>3806.0481198866669</c:v>
                </c:pt>
                <c:pt idx="183">
                  <c:v>46.991150415</c:v>
                </c:pt>
                <c:pt idx="184">
                  <c:v>45.724868424999997</c:v>
                </c:pt>
                <c:pt idx="185">
                  <c:v>124.84456163500001</c:v>
                </c:pt>
                <c:pt idx="186">
                  <c:v>3.4780368849999999</c:v>
                </c:pt>
                <c:pt idx="187">
                  <c:v>98.151749248333331</c:v>
                </c:pt>
                <c:pt idx="188">
                  <c:v>147.98623789000001</c:v>
                </c:pt>
                <c:pt idx="189">
                  <c:v>209.467346865</c:v>
                </c:pt>
                <c:pt idx="190">
                  <c:v>91.346609754999989</c:v>
                </c:pt>
                <c:pt idx="191">
                  <c:v>22.91711377333333</c:v>
                </c:pt>
                <c:pt idx="192">
                  <c:v>660.78295133833342</c:v>
                </c:pt>
                <c:pt idx="193">
                  <c:v>324.74137266000002</c:v>
                </c:pt>
                <c:pt idx="194">
                  <c:v>4.0513928516666669</c:v>
                </c:pt>
                <c:pt idx="195">
                  <c:v>1165.248771281666</c:v>
                </c:pt>
                <c:pt idx="196">
                  <c:v>1141.012431946667</c:v>
                </c:pt>
                <c:pt idx="197">
                  <c:v>122.53336263166671</c:v>
                </c:pt>
                <c:pt idx="198">
                  <c:v>6.9472637650000006</c:v>
                </c:pt>
                <c:pt idx="199">
                  <c:v>6.5191080233333336</c:v>
                </c:pt>
                <c:pt idx="200">
                  <c:v>222.48661595833329</c:v>
                </c:pt>
                <c:pt idx="201">
                  <c:v>178.1146168083333</c:v>
                </c:pt>
                <c:pt idx="202">
                  <c:v>923.88187683333342</c:v>
                </c:pt>
                <c:pt idx="203">
                  <c:v>61.893516053333343</c:v>
                </c:pt>
                <c:pt idx="204">
                  <c:v>-31.369057869999999</c:v>
                </c:pt>
                <c:pt idx="205">
                  <c:v>301.03093240999999</c:v>
                </c:pt>
                <c:pt idx="206">
                  <c:v>60.87605276</c:v>
                </c:pt>
                <c:pt idx="207">
                  <c:v>936.64801499166663</c:v>
                </c:pt>
                <c:pt idx="208">
                  <c:v>622.35971418999998</c:v>
                </c:pt>
                <c:pt idx="209">
                  <c:v>468.65337992000002</c:v>
                </c:pt>
                <c:pt idx="210">
                  <c:v>40.193008048000003</c:v>
                </c:pt>
                <c:pt idx="211">
                  <c:v>2627.2926090659998</c:v>
                </c:pt>
                <c:pt idx="212">
                  <c:v>78.488652787999996</c:v>
                </c:pt>
                <c:pt idx="213">
                  <c:v>33.851896611999997</c:v>
                </c:pt>
                <c:pt idx="214">
                  <c:v>182.71863320599999</c:v>
                </c:pt>
                <c:pt idx="215">
                  <c:v>35.842371964000002</c:v>
                </c:pt>
                <c:pt idx="216">
                  <c:v>68.318216961999994</c:v>
                </c:pt>
                <c:pt idx="217">
                  <c:v>34.341972272</c:v>
                </c:pt>
                <c:pt idx="218">
                  <c:v>45.623574689999998</c:v>
                </c:pt>
                <c:pt idx="219">
                  <c:v>16.251843615999999</c:v>
                </c:pt>
                <c:pt idx="220">
                  <c:v>23.229295755999999</c:v>
                </c:pt>
                <c:pt idx="221">
                  <c:v>736.52243140600001</c:v>
                </c:pt>
                <c:pt idx="222">
                  <c:v>1228.092411866</c:v>
                </c:pt>
                <c:pt idx="223">
                  <c:v>272.33747615200002</c:v>
                </c:pt>
                <c:pt idx="224">
                  <c:v>4.7612059779999996</c:v>
                </c:pt>
                <c:pt idx="225">
                  <c:v>20.886261506</c:v>
                </c:pt>
                <c:pt idx="226">
                  <c:v>50.39853085</c:v>
                </c:pt>
                <c:pt idx="227">
                  <c:v>2.6371646900000001</c:v>
                </c:pt>
                <c:pt idx="228">
                  <c:v>144.76515479400001</c:v>
                </c:pt>
                <c:pt idx="229">
                  <c:v>47.657868147999999</c:v>
                </c:pt>
                <c:pt idx="230">
                  <c:v>120.56914210799999</c:v>
                </c:pt>
                <c:pt idx="231">
                  <c:v>13.972453304</c:v>
                </c:pt>
                <c:pt idx="232">
                  <c:v>-0.32072376600000002</c:v>
                </c:pt>
                <c:pt idx="233">
                  <c:v>1113.841815194</c:v>
                </c:pt>
                <c:pt idx="234">
                  <c:v>122.71831958999999</c:v>
                </c:pt>
                <c:pt idx="235">
                  <c:v>82.133873301999998</c:v>
                </c:pt>
                <c:pt idx="236">
                  <c:v>165.130521872</c:v>
                </c:pt>
                <c:pt idx="237">
                  <c:v>649.37440845600008</c:v>
                </c:pt>
                <c:pt idx="238">
                  <c:v>629.42628879799997</c:v>
                </c:pt>
                <c:pt idx="239">
                  <c:v>8.1099435920000005</c:v>
                </c:pt>
                <c:pt idx="240">
                  <c:v>232.16724377599999</c:v>
                </c:pt>
                <c:pt idx="241">
                  <c:v>5.8445137259999997</c:v>
                </c:pt>
                <c:pt idx="242">
                  <c:v>2853.617953852</c:v>
                </c:pt>
                <c:pt idx="243">
                  <c:v>11.869054353999999</c:v>
                </c:pt>
                <c:pt idx="244">
                  <c:v>5.7271159700000007</c:v>
                </c:pt>
                <c:pt idx="245">
                  <c:v>89.380336908000004</c:v>
                </c:pt>
                <c:pt idx="246">
                  <c:v>647.29254543199988</c:v>
                </c:pt>
                <c:pt idx="247">
                  <c:v>19.097603637500001</c:v>
                </c:pt>
                <c:pt idx="248">
                  <c:v>942.358457155</c:v>
                </c:pt>
                <c:pt idx="249">
                  <c:v>302.53126675250002</c:v>
                </c:pt>
                <c:pt idx="250">
                  <c:v>666.55199482</c:v>
                </c:pt>
                <c:pt idx="251">
                  <c:v>55.228362472500002</c:v>
                </c:pt>
                <c:pt idx="252">
                  <c:v>158.88414918000001</c:v>
                </c:pt>
                <c:pt idx="253">
                  <c:v>6.2867215625000004</c:v>
                </c:pt>
                <c:pt idx="254">
                  <c:v>28.636464835000002</c:v>
                </c:pt>
                <c:pt idx="255">
                  <c:v>1740.6571463875</c:v>
                </c:pt>
                <c:pt idx="256">
                  <c:v>182.7479807725</c:v>
                </c:pt>
                <c:pt idx="257">
                  <c:v>295.30364540250002</c:v>
                </c:pt>
                <c:pt idx="258">
                  <c:v>1740.6571463875</c:v>
                </c:pt>
                <c:pt idx="259">
                  <c:v>42.447327942500003</c:v>
                </c:pt>
                <c:pt idx="260">
                  <c:v>64.8619726525</c:v>
                </c:pt>
                <c:pt idx="261">
                  <c:v>861.64140783749997</c:v>
                </c:pt>
                <c:pt idx="262">
                  <c:v>1678.3544107549999</c:v>
                </c:pt>
                <c:pt idx="263">
                  <c:v>6.2313790899999999</c:v>
                </c:pt>
                <c:pt idx="264">
                  <c:v>2615.5888008100001</c:v>
                </c:pt>
                <c:pt idx="265">
                  <c:v>914.78512488499996</c:v>
                </c:pt>
                <c:pt idx="266">
                  <c:v>6.6266938200000007</c:v>
                </c:pt>
                <c:pt idx="267">
                  <c:v>-1.3477396125000001</c:v>
                </c:pt>
                <c:pt idx="268">
                  <c:v>363.4849398275</c:v>
                </c:pt>
                <c:pt idx="269">
                  <c:v>688.84661652499994</c:v>
                </c:pt>
                <c:pt idx="270">
                  <c:v>61.686327192500002</c:v>
                </c:pt>
                <c:pt idx="271">
                  <c:v>1070.5682077775</c:v>
                </c:pt>
                <c:pt idx="272">
                  <c:v>236.67359719000001</c:v>
                </c:pt>
                <c:pt idx="273">
                  <c:v>125.01974351</c:v>
                </c:pt>
                <c:pt idx="274">
                  <c:v>584.77778698999998</c:v>
                </c:pt>
                <c:pt idx="275">
                  <c:v>343.37017730000002</c:v>
                </c:pt>
                <c:pt idx="276">
                  <c:v>228.65613059750001</c:v>
                </c:pt>
                <c:pt idx="277">
                  <c:v>9.8906989450000005</c:v>
                </c:pt>
                <c:pt idx="278">
                  <c:v>275.49157750749998</c:v>
                </c:pt>
                <c:pt idx="279">
                  <c:v>94.825600112499998</c:v>
                </c:pt>
                <c:pt idx="280">
                  <c:v>778.08774763250005</c:v>
                </c:pt>
                <c:pt idx="281">
                  <c:v>12.9471458275</c:v>
                </c:pt>
                <c:pt idx="282">
                  <c:v>664.13138073749997</c:v>
                </c:pt>
                <c:pt idx="283">
                  <c:v>21.1306394275</c:v>
                </c:pt>
                <c:pt idx="284">
                  <c:v>193.401171385</c:v>
                </c:pt>
                <c:pt idx="285">
                  <c:v>881.03015393249996</c:v>
                </c:pt>
                <c:pt idx="286">
                  <c:v>87.394974202499995</c:v>
                </c:pt>
                <c:pt idx="287">
                  <c:v>155.91729992750001</c:v>
                </c:pt>
                <c:pt idx="288">
                  <c:v>13.121924397500001</c:v>
                </c:pt>
                <c:pt idx="289">
                  <c:v>499.32035784499999</c:v>
                </c:pt>
                <c:pt idx="290">
                  <c:v>944.03540243750001</c:v>
                </c:pt>
                <c:pt idx="291">
                  <c:v>1847.242952655</c:v>
                </c:pt>
                <c:pt idx="292">
                  <c:v>79.96011930249999</c:v>
                </c:pt>
                <c:pt idx="293">
                  <c:v>630.13067655750001</c:v>
                </c:pt>
                <c:pt idx="294">
                  <c:v>6.3917363700000003</c:v>
                </c:pt>
                <c:pt idx="295">
                  <c:v>910.80646874499996</c:v>
                </c:pt>
                <c:pt idx="296">
                  <c:v>280.36074965</c:v>
                </c:pt>
                <c:pt idx="297">
                  <c:v>1340.6360006425</c:v>
                </c:pt>
                <c:pt idx="298">
                  <c:v>120.4232291875</c:v>
                </c:pt>
                <c:pt idx="299">
                  <c:v>135.20567715249999</c:v>
                </c:pt>
                <c:pt idx="300">
                  <c:v>5.5109809099999998</c:v>
                </c:pt>
                <c:pt idx="301">
                  <c:v>122.4789964775</c:v>
                </c:pt>
                <c:pt idx="302">
                  <c:v>4.8507275449999998</c:v>
                </c:pt>
                <c:pt idx="303">
                  <c:v>-1423.3024787249999</c:v>
                </c:pt>
                <c:pt idx="304">
                  <c:v>136.34689081249999</c:v>
                </c:pt>
                <c:pt idx="305">
                  <c:v>3888.5050125624998</c:v>
                </c:pt>
                <c:pt idx="306">
                  <c:v>233.01477754000001</c:v>
                </c:pt>
                <c:pt idx="307">
                  <c:v>4448.6851446599994</c:v>
                </c:pt>
                <c:pt idx="308">
                  <c:v>6.1181890700000006</c:v>
                </c:pt>
                <c:pt idx="309">
                  <c:v>247.0061673525</c:v>
                </c:pt>
                <c:pt idx="310">
                  <c:v>4.09567177</c:v>
                </c:pt>
                <c:pt idx="311">
                  <c:v>6.6266938200000007</c:v>
                </c:pt>
                <c:pt idx="312">
                  <c:v>1336.9423107099999</c:v>
                </c:pt>
                <c:pt idx="313">
                  <c:v>2539.4434080800002</c:v>
                </c:pt>
                <c:pt idx="314">
                  <c:v>33.877679209999997</c:v>
                </c:pt>
                <c:pt idx="315">
                  <c:v>378.74647107750002</c:v>
                </c:pt>
                <c:pt idx="316">
                  <c:v>2156.6263485333329</c:v>
                </c:pt>
                <c:pt idx="317">
                  <c:v>1725.759171696667</c:v>
                </c:pt>
                <c:pt idx="318">
                  <c:v>804.18656310000006</c:v>
                </c:pt>
                <c:pt idx="319">
                  <c:v>84.295112506666669</c:v>
                </c:pt>
                <c:pt idx="320">
                  <c:v>51.038627409999997</c:v>
                </c:pt>
                <c:pt idx="321">
                  <c:v>206.34542734333331</c:v>
                </c:pt>
                <c:pt idx="322">
                  <c:v>33.731978843333337</c:v>
                </c:pt>
                <c:pt idx="323">
                  <c:v>189.2500091933334</c:v>
                </c:pt>
                <c:pt idx="324">
                  <c:v>130.0644539066667</c:v>
                </c:pt>
                <c:pt idx="325">
                  <c:v>27.461953439999998</c:v>
                </c:pt>
                <c:pt idx="326">
                  <c:v>1100.5471870599999</c:v>
                </c:pt>
                <c:pt idx="327">
                  <c:v>23.851891543333331</c:v>
                </c:pt>
                <c:pt idx="328">
                  <c:v>1098.1083407133331</c:v>
                </c:pt>
                <c:pt idx="329">
                  <c:v>407.24274672333343</c:v>
                </c:pt>
                <c:pt idx="330">
                  <c:v>1430.8558065699999</c:v>
                </c:pt>
                <c:pt idx="331">
                  <c:v>327.60193892666672</c:v>
                </c:pt>
                <c:pt idx="332">
                  <c:v>731.98215970666661</c:v>
                </c:pt>
                <c:pt idx="333">
                  <c:v>6615.8430972066662</c:v>
                </c:pt>
                <c:pt idx="334">
                  <c:v>1618.79206133</c:v>
                </c:pt>
                <c:pt idx="335">
                  <c:v>1231.2376947433329</c:v>
                </c:pt>
                <c:pt idx="336">
                  <c:v>706.74374796666666</c:v>
                </c:pt>
                <c:pt idx="337">
                  <c:v>799.91790894333326</c:v>
                </c:pt>
                <c:pt idx="338">
                  <c:v>51.666999639999993</c:v>
                </c:pt>
                <c:pt idx="339">
                  <c:v>44.503098446666662</c:v>
                </c:pt>
                <c:pt idx="340">
                  <c:v>49.324771470000002</c:v>
                </c:pt>
                <c:pt idx="341">
                  <c:v>69.421129390000004</c:v>
                </c:pt>
                <c:pt idx="342">
                  <c:v>70.636131129999995</c:v>
                </c:pt>
                <c:pt idx="343">
                  <c:v>703.33902407666676</c:v>
                </c:pt>
                <c:pt idx="344">
                  <c:v>8.1441069666666657</c:v>
                </c:pt>
                <c:pt idx="345">
                  <c:v>392.18891015999998</c:v>
                </c:pt>
                <c:pt idx="346">
                  <c:v>327.41405558000002</c:v>
                </c:pt>
                <c:pt idx="347">
                  <c:v>128.2092261066667</c:v>
                </c:pt>
                <c:pt idx="348">
                  <c:v>1529.351648423333</c:v>
                </c:pt>
                <c:pt idx="349">
                  <c:v>408.35337069000002</c:v>
                </c:pt>
                <c:pt idx="350">
                  <c:v>740.71135257999993</c:v>
                </c:pt>
                <c:pt idx="351">
                  <c:v>2875.5121154266672</c:v>
                </c:pt>
                <c:pt idx="352">
                  <c:v>-40.278371559999997</c:v>
                </c:pt>
                <c:pt idx="353">
                  <c:v>3.73765627</c:v>
                </c:pt>
                <c:pt idx="354">
                  <c:v>200.23098566333331</c:v>
                </c:pt>
                <c:pt idx="355">
                  <c:v>2471.7632843800002</c:v>
                </c:pt>
                <c:pt idx="356">
                  <c:v>16.894045053333329</c:v>
                </c:pt>
                <c:pt idx="357">
                  <c:v>1496.58991401</c:v>
                </c:pt>
                <c:pt idx="358">
                  <c:v>152.5237456166667</c:v>
                </c:pt>
                <c:pt idx="359">
                  <c:v>1411.7876561099999</c:v>
                </c:pt>
                <c:pt idx="360">
                  <c:v>425.60696137999997</c:v>
                </c:pt>
                <c:pt idx="361">
                  <c:v>173.97203350999999</c:v>
                </c:pt>
                <c:pt idx="362">
                  <c:v>60443.001568446663</c:v>
                </c:pt>
                <c:pt idx="363">
                  <c:v>310.98264081333332</c:v>
                </c:pt>
                <c:pt idx="364">
                  <c:v>7818.4584278566663</c:v>
                </c:pt>
                <c:pt idx="365">
                  <c:v>-1.28118737</c:v>
                </c:pt>
                <c:pt idx="366">
                  <c:v>1056.8036145033329</c:v>
                </c:pt>
                <c:pt idx="367">
                  <c:v>9.0737469100000006</c:v>
                </c:pt>
                <c:pt idx="368">
                  <c:v>93093.780567306661</c:v>
                </c:pt>
                <c:pt idx="369">
                  <c:v>9.5171591300000014</c:v>
                </c:pt>
                <c:pt idx="370">
                  <c:v>2087.436710843333</c:v>
                </c:pt>
                <c:pt idx="371">
                  <c:v>435.6710592866666</c:v>
                </c:pt>
                <c:pt idx="372">
                  <c:v>1435.65305169</c:v>
                </c:pt>
                <c:pt idx="373">
                  <c:v>399.78186658999999</c:v>
                </c:pt>
                <c:pt idx="374">
                  <c:v>76.707546416666673</c:v>
                </c:pt>
                <c:pt idx="375">
                  <c:v>2710.8898018633331</c:v>
                </c:pt>
                <c:pt idx="376">
                  <c:v>82.437123549999995</c:v>
                </c:pt>
                <c:pt idx="377">
                  <c:v>59.598808043333328</c:v>
                </c:pt>
                <c:pt idx="378">
                  <c:v>97.212626160000013</c:v>
                </c:pt>
                <c:pt idx="379">
                  <c:v>236.78465965666669</c:v>
                </c:pt>
                <c:pt idx="380">
                  <c:v>1037.2033180599999</c:v>
                </c:pt>
                <c:pt idx="381">
                  <c:v>15.02598394</c:v>
                </c:pt>
                <c:pt idx="382">
                  <c:v>1233.2061482900001</c:v>
                </c:pt>
                <c:pt idx="383">
                  <c:v>321.62045507333329</c:v>
                </c:pt>
                <c:pt idx="384">
                  <c:v>40.941289413333337</c:v>
                </c:pt>
                <c:pt idx="385">
                  <c:v>22983.20246668666</c:v>
                </c:pt>
                <c:pt idx="386">
                  <c:v>1045.4030928</c:v>
                </c:pt>
                <c:pt idx="387">
                  <c:v>420.68464652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60-4E43-B96F-54E9E83C6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801192"/>
        <c:axId val="688799624"/>
      </c:scatterChart>
      <c:valAx>
        <c:axId val="688801192"/>
        <c:scaling>
          <c:logBase val="10"/>
          <c:orientation val="minMax"/>
          <c:min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/>
                  <a:t>Число пайщиков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88799624"/>
        <c:crosses val="autoZero"/>
        <c:crossBetween val="midCat"/>
      </c:valAx>
      <c:valAx>
        <c:axId val="68879962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/>
                  <a:t>СЧА/Число пайщиков, млн рублей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88801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72569444444441E-2"/>
          <c:y val="5.174074074074074E-2"/>
          <c:w val="0.92237395833333335"/>
          <c:h val="0.7847729629629629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'П-1-2'!$B$7</c:f>
              <c:strCache>
                <c:ptCount val="1"/>
                <c:pt idx="0">
                  <c:v>Массовые 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'П-1-2'!$C$6:$L$6</c:f>
              <c:strCache>
                <c:ptCount val="10"/>
                <c:pt idx="0">
                  <c:v>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'П-1-2'!$C$7:$L$7</c:f>
              <c:numCache>
                <c:formatCode>0</c:formatCode>
                <c:ptCount val="10"/>
                <c:pt idx="0">
                  <c:v>4.8356247135099224</c:v>
                </c:pt>
                <c:pt idx="1">
                  <c:v>4.8057603632939792</c:v>
                </c:pt>
                <c:pt idx="2">
                  <c:v>4.8549345705111433</c:v>
                </c:pt>
                <c:pt idx="3">
                  <c:v>4.6330315541814491</c:v>
                </c:pt>
                <c:pt idx="4">
                  <c:v>3.926469701353239</c:v>
                </c:pt>
                <c:pt idx="5">
                  <c:v>3.973045551718847</c:v>
                </c:pt>
                <c:pt idx="6">
                  <c:v>3.9383794512239749</c:v>
                </c:pt>
                <c:pt idx="7">
                  <c:v>4.1675705129233149</c:v>
                </c:pt>
                <c:pt idx="8">
                  <c:v>4.3005331805761591</c:v>
                </c:pt>
                <c:pt idx="9">
                  <c:v>4.1773140261401869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4F-4F58-B26D-1AEEADEFA0FC}"/>
            </c:ext>
          </c:extLst>
        </c:ser>
        <c:ser>
          <c:idx val="1"/>
          <c:order val="1"/>
          <c:tx>
            <c:strRef>
              <c:f>'П-1-2'!$B$8</c:f>
              <c:strCache>
                <c:ptCount val="1"/>
                <c:pt idx="0">
                  <c:v>Небольшие ЗПИФ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'П-1-2'!$C$6:$L$6</c:f>
              <c:strCache>
                <c:ptCount val="10"/>
                <c:pt idx="0">
                  <c:v>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'П-1-2'!$C$8:$L$8</c:f>
              <c:numCache>
                <c:formatCode>0</c:formatCode>
                <c:ptCount val="10"/>
                <c:pt idx="0">
                  <c:v>9.9189608715763455</c:v>
                </c:pt>
                <c:pt idx="1">
                  <c:v>9.700298434524651</c:v>
                </c:pt>
                <c:pt idx="2">
                  <c:v>9.3594193056176245</c:v>
                </c:pt>
                <c:pt idx="3">
                  <c:v>9.0809241144884361</c:v>
                </c:pt>
                <c:pt idx="4">
                  <c:v>8.7274297800058207</c:v>
                </c:pt>
                <c:pt idx="5">
                  <c:v>8.2324595826341724</c:v>
                </c:pt>
                <c:pt idx="6">
                  <c:v>8.8220797395913202</c:v>
                </c:pt>
                <c:pt idx="7">
                  <c:v>9.3723701245907076</c:v>
                </c:pt>
                <c:pt idx="8">
                  <c:v>9.1223003305885246</c:v>
                </c:pt>
                <c:pt idx="9">
                  <c:v>9.1631476354853127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4F-4F58-B26D-1AEEADEFA0FC}"/>
            </c:ext>
          </c:extLst>
        </c:ser>
        <c:ser>
          <c:idx val="2"/>
          <c:order val="2"/>
          <c:tx>
            <c:strRef>
              <c:f>'П-1-2'!$B$9</c:f>
              <c:strCache>
                <c:ptCount val="1"/>
                <c:pt idx="0">
                  <c:v>Индивидуальные ЗПИФ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'П-1-2'!$C$6:$L$6</c:f>
              <c:strCache>
                <c:ptCount val="10"/>
                <c:pt idx="0">
                  <c:v>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'П-1-2'!$C$9:$L$9</c:f>
              <c:numCache>
                <c:formatCode>0</c:formatCode>
                <c:ptCount val="10"/>
                <c:pt idx="0">
                  <c:v>28.112166949182527</c:v>
                </c:pt>
                <c:pt idx="1">
                  <c:v>29.431790274397429</c:v>
                </c:pt>
                <c:pt idx="2">
                  <c:v>30.447890649345965</c:v>
                </c:pt>
                <c:pt idx="3">
                  <c:v>28.983513275460037</c:v>
                </c:pt>
                <c:pt idx="4">
                  <c:v>37.165323620777322</c:v>
                </c:pt>
                <c:pt idx="5">
                  <c:v>37.461127203426528</c:v>
                </c:pt>
                <c:pt idx="6">
                  <c:v>34.494795777297043</c:v>
                </c:pt>
                <c:pt idx="7">
                  <c:v>37.254612763571203</c:v>
                </c:pt>
                <c:pt idx="8">
                  <c:v>40.638859572614358</c:v>
                </c:pt>
                <c:pt idx="9">
                  <c:v>40.140421364959082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4F-4F58-B26D-1AEEADEFA0FC}"/>
            </c:ext>
          </c:extLst>
        </c:ser>
        <c:ser>
          <c:idx val="3"/>
          <c:order val="3"/>
          <c:tx>
            <c:strRef>
              <c:f>'П-1-2'!$B$10</c:f>
              <c:strCache>
                <c:ptCount val="1"/>
                <c:pt idx="0">
                  <c:v>Корпоративные ЗПИФ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'П-1-2'!$C$6:$L$6</c:f>
              <c:strCache>
                <c:ptCount val="10"/>
                <c:pt idx="0">
                  <c:v>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'П-1-2'!$C$10:$L$10</c:f>
              <c:numCache>
                <c:formatCode>0</c:formatCode>
                <c:ptCount val="10"/>
                <c:pt idx="0">
                  <c:v>57.133247465731216</c:v>
                </c:pt>
                <c:pt idx="1">
                  <c:v>56.062150927783939</c:v>
                </c:pt>
                <c:pt idx="2">
                  <c:v>55.337755474525267</c:v>
                </c:pt>
                <c:pt idx="3">
                  <c:v>57.302531055870098</c:v>
                </c:pt>
                <c:pt idx="4">
                  <c:v>50.180776897863623</c:v>
                </c:pt>
                <c:pt idx="5">
                  <c:v>50.333367662220446</c:v>
                </c:pt>
                <c:pt idx="6">
                  <c:v>52.744745031887668</c:v>
                </c:pt>
                <c:pt idx="7">
                  <c:v>49.205446598914783</c:v>
                </c:pt>
                <c:pt idx="8">
                  <c:v>45.938306916220959</c:v>
                </c:pt>
                <c:pt idx="9">
                  <c:v>46.519116973415422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4F-4F58-B26D-1AEEADEFA0F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88801976"/>
        <c:axId val="688800016"/>
      </c:barChart>
      <c:catAx>
        <c:axId val="68880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88800016"/>
        <c:crosses val="autoZero"/>
        <c:auto val="1"/>
        <c:lblAlgn val="ctr"/>
        <c:lblOffset val="100"/>
        <c:noMultiLvlLbl val="0"/>
      </c:catAx>
      <c:valAx>
        <c:axId val="688800016"/>
        <c:scaling>
          <c:orientation val="minMax"/>
          <c:max val="10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88801976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777777777777779E-3"/>
          <c:y val="0.90860272674249054"/>
          <c:w val="0.99722222222222223"/>
          <c:h val="9.1397407407407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'П-1-3'!$C$6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'П-1-3'!$C$7:$C$10</c:f>
              <c:numCache>
                <c:formatCode>0.0</c:formatCode>
                <c:ptCount val="4"/>
                <c:pt idx="0" formatCode="0.000">
                  <c:v>2.3078825456783422E-3</c:v>
                </c:pt>
                <c:pt idx="1">
                  <c:v>0.55814354132451083</c:v>
                </c:pt>
                <c:pt idx="2">
                  <c:v>1.8057608733486723</c:v>
                </c:pt>
                <c:pt idx="3">
                  <c:v>4.9453927230969432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C5-40CC-BE71-A2E090E3CA82}"/>
            </c:ext>
          </c:extLst>
        </c:ser>
        <c:ser>
          <c:idx val="1"/>
          <c:order val="1"/>
          <c:tx>
            <c:strRef>
              <c:f>'П-1-3'!$D$6</c:f>
              <c:strCache>
                <c:ptCount val="1"/>
                <c:pt idx="0">
                  <c:v>1кв2023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'П-1-3'!$D$7:$D$10</c:f>
              <c:numCache>
                <c:formatCode>0.0</c:formatCode>
                <c:ptCount val="4"/>
                <c:pt idx="0" formatCode="0.000">
                  <c:v>2.2067922187205464E-3</c:v>
                </c:pt>
                <c:pt idx="1">
                  <c:v>0.57916517901244235</c:v>
                </c:pt>
                <c:pt idx="2">
                  <c:v>1.9004121070991842</c:v>
                </c:pt>
                <c:pt idx="3">
                  <c:v>5.427474167078377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C5-40CC-BE71-A2E090E3CA82}"/>
            </c:ext>
          </c:extLst>
        </c:ser>
        <c:ser>
          <c:idx val="2"/>
          <c:order val="2"/>
          <c:tx>
            <c:strRef>
              <c:f>'П-1-3'!$E$6</c:f>
              <c:strCache>
                <c:ptCount val="1"/>
                <c:pt idx="0">
                  <c:v>2кв2023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'П-1-3'!$E$7:$E$10</c:f>
              <c:numCache>
                <c:formatCode>0.0</c:formatCode>
                <c:ptCount val="4"/>
                <c:pt idx="0" formatCode="0.000">
                  <c:v>2.6608770279489447E-3</c:v>
                </c:pt>
                <c:pt idx="1">
                  <c:v>0.63664987210563673</c:v>
                </c:pt>
                <c:pt idx="2">
                  <c:v>2.058735626209836</c:v>
                </c:pt>
                <c:pt idx="3">
                  <c:v>5.6584818345128651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C5-40CC-BE71-A2E090E3CA82}"/>
            </c:ext>
          </c:extLst>
        </c:ser>
        <c:ser>
          <c:idx val="3"/>
          <c:order val="3"/>
          <c:tx>
            <c:strRef>
              <c:f>'П-1-3'!$F$6</c:f>
              <c:strCache>
                <c:ptCount val="1"/>
                <c:pt idx="0">
                  <c:v>3кв2023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'П-1-3'!$F$7:$F$10</c:f>
              <c:numCache>
                <c:formatCode>0.0</c:formatCode>
                <c:ptCount val="4"/>
                <c:pt idx="0" formatCode="0.000">
                  <c:v>2.6115230449861243E-3</c:v>
                </c:pt>
                <c:pt idx="1">
                  <c:v>0.63266982545509742</c:v>
                </c:pt>
                <c:pt idx="2">
                  <c:v>2.0319374444774043</c:v>
                </c:pt>
                <c:pt idx="3">
                  <c:v>6.5434674355739748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C5-40CC-BE71-A2E090E3CA82}"/>
            </c:ext>
          </c:extLst>
        </c:ser>
        <c:ser>
          <c:idx val="4"/>
          <c:order val="4"/>
          <c:tx>
            <c:strRef>
              <c:f>'П-1-3'!$G$6</c:f>
              <c:strCache>
                <c:ptCount val="1"/>
                <c:pt idx="0">
                  <c:v>4кв2023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'П-1-3'!$G$7:$G$10</c:f>
              <c:numCache>
                <c:formatCode>0.0</c:formatCode>
                <c:ptCount val="4"/>
                <c:pt idx="0" formatCode="0.000">
                  <c:v>1.8561857782400256E-3</c:v>
                </c:pt>
                <c:pt idx="1">
                  <c:v>0.69390940205273488</c:v>
                </c:pt>
                <c:pt idx="2">
                  <c:v>2.8241910841512778</c:v>
                </c:pt>
                <c:pt idx="3">
                  <c:v>6.6916716223180766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C5-40CC-BE71-A2E090E3CA82}"/>
            </c:ext>
          </c:extLst>
        </c:ser>
        <c:ser>
          <c:idx val="5"/>
          <c:order val="5"/>
          <c:tx>
            <c:strRef>
              <c:f>'П-1-3'!$H$6</c:f>
              <c:strCache>
                <c:ptCount val="1"/>
                <c:pt idx="0">
                  <c:v>1кв2024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'П-1-3'!$H$7:$H$10</c:f>
              <c:numCache>
                <c:formatCode>0.0</c:formatCode>
                <c:ptCount val="4"/>
                <c:pt idx="0" formatCode="0.000">
                  <c:v>1.86844612994896E-3</c:v>
                </c:pt>
                <c:pt idx="1">
                  <c:v>0.70488155798909402</c:v>
                </c:pt>
                <c:pt idx="2">
                  <c:v>2.8432063912766496</c:v>
                </c:pt>
                <c:pt idx="3">
                  <c:v>6.9922482941705297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C5-40CC-BE71-A2E090E3CA82}"/>
            </c:ext>
          </c:extLst>
        </c:ser>
        <c:ser>
          <c:idx val="6"/>
          <c:order val="6"/>
          <c:tx>
            <c:strRef>
              <c:f>'П-1-3'!$I$6</c:f>
              <c:strCache>
                <c:ptCount val="1"/>
                <c:pt idx="0">
                  <c:v>2кв2024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'П-1-3'!$I$7:$I$10</c:f>
              <c:numCache>
                <c:formatCode>0.0</c:formatCode>
                <c:ptCount val="4"/>
                <c:pt idx="0" formatCode="0.000">
                  <c:v>1.9771012284965249E-3</c:v>
                </c:pt>
                <c:pt idx="1">
                  <c:v>0.80997767525096109</c:v>
                </c:pt>
                <c:pt idx="2">
                  <c:v>2.8026161756364103</c:v>
                </c:pt>
                <c:pt idx="3">
                  <c:v>7.9126109950611525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C5-40CC-BE71-A2E090E3CA82}"/>
            </c:ext>
          </c:extLst>
        </c:ser>
        <c:ser>
          <c:idx val="7"/>
          <c:order val="7"/>
          <c:tx>
            <c:strRef>
              <c:f>'П-1-3'!$J$6</c:f>
              <c:strCache>
                <c:ptCount val="1"/>
                <c:pt idx="0">
                  <c:v>3кв2024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'П-1-3'!$J$7:$J$10</c:f>
              <c:numCache>
                <c:formatCode>0.0</c:formatCode>
                <c:ptCount val="4"/>
                <c:pt idx="0" formatCode="0.000">
                  <c:v>1.9499589069571169E-3</c:v>
                </c:pt>
                <c:pt idx="1">
                  <c:v>0.79396778822012792</c:v>
                </c:pt>
                <c:pt idx="2">
                  <c:v>2.7038188340378921</c:v>
                </c:pt>
                <c:pt idx="3">
                  <c:v>6.8533236752637192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EC5-40CC-BE71-A2E090E3CA82}"/>
            </c:ext>
          </c:extLst>
        </c:ser>
        <c:ser>
          <c:idx val="8"/>
          <c:order val="8"/>
          <c:tx>
            <c:strRef>
              <c:f>'П-1-3'!$K$6</c:f>
              <c:strCache>
                <c:ptCount val="1"/>
                <c:pt idx="0">
                  <c:v>4кв2024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'П-1-3'!$K$7:$K$10</c:f>
              <c:numCache>
                <c:formatCode>0.0</c:formatCode>
                <c:ptCount val="4"/>
                <c:pt idx="0" formatCode="0.000">
                  <c:v>2.257807013379156E-3</c:v>
                </c:pt>
                <c:pt idx="1">
                  <c:v>0.82540679024880337</c:v>
                </c:pt>
                <c:pt idx="2">
                  <c:v>3.1751385332767357</c:v>
                </c:pt>
                <c:pt idx="3">
                  <c:v>6.7860347427987824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EC5-40CC-BE71-A2E090E3CA82}"/>
            </c:ext>
          </c:extLst>
        </c:ser>
        <c:ser>
          <c:idx val="9"/>
          <c:order val="9"/>
          <c:tx>
            <c:strRef>
              <c:f>'П-1-3'!$L$6</c:f>
              <c:strCache>
                <c:ptCount val="1"/>
                <c:pt idx="0">
                  <c:v>1кв2025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'П-1-3'!$L$7:$L$10</c:f>
              <c:numCache>
                <c:formatCode>0.0</c:formatCode>
                <c:ptCount val="4"/>
                <c:pt idx="0" formatCode="0.000">
                  <c:v>2.16673117996593E-3</c:v>
                </c:pt>
                <c:pt idx="1">
                  <c:v>0.82092496679979865</c:v>
                </c:pt>
                <c:pt idx="2">
                  <c:v>3.1394282848393948</c:v>
                </c:pt>
                <c:pt idx="3">
                  <c:v>6.6650583903938783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EC5-40CC-BE71-A2E090E3CA8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88802368"/>
        <c:axId val="690644000"/>
      </c:barChart>
      <c:catAx>
        <c:axId val="688802368"/>
        <c:scaling>
          <c:orientation val="minMax"/>
        </c:scaling>
        <c:delete val="0"/>
        <c:axPos val="b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4000"/>
        <c:crosses val="autoZero"/>
        <c:auto val="1"/>
        <c:lblAlgn val="ctr"/>
        <c:lblOffset val="100"/>
        <c:noMultiLvlLbl val="0"/>
      </c:catAx>
      <c:valAx>
        <c:axId val="6906440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8880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0681777777777772"/>
          <c:w val="0.87716197916666672"/>
          <c:h val="6.46374074074074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'П-1-4'!$B$7</c:f>
              <c:strCache>
                <c:ptCount val="1"/>
                <c:pt idx="0">
                  <c:v>Массовые 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092706203135649E-2"/>
                  <c:y val="-2.62613730355665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491-4B1C-B01D-E2D4ABB90E81}"/>
                </c:ext>
              </c:extLst>
            </c:dLbl>
            <c:dLbl>
              <c:idx val="1"/>
              <c:layout>
                <c:manualLayout>
                  <c:x val="7.1421267893660448E-2"/>
                  <c:y val="-2.62613730355667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91-4B1C-B01D-E2D4ABB90E81}"/>
                </c:ext>
              </c:extLst>
            </c:dLbl>
            <c:dLbl>
              <c:idx val="2"/>
              <c:layout>
                <c:manualLayout>
                  <c:x val="0"/>
                  <c:y val="-1.63699338296112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491-4B1C-B01D-E2D4ABB90E81}"/>
                </c:ext>
              </c:extLst>
            </c:dLbl>
            <c:dLbl>
              <c:idx val="3"/>
              <c:layout>
                <c:manualLayout>
                  <c:x val="6.4928425357873049E-2"/>
                  <c:y val="-3.06382685414943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91-4B1C-B01D-E2D4ABB90E81}"/>
                </c:ext>
              </c:extLst>
            </c:dLbl>
            <c:dLbl>
              <c:idx val="4"/>
              <c:layout>
                <c:manualLayout>
                  <c:x val="7.5749829584185413E-2"/>
                  <c:y val="-3.06382685414943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491-4B1C-B01D-E2D4ABB90E81}"/>
                </c:ext>
              </c:extLst>
            </c:dLbl>
            <c:dLbl>
              <c:idx val="5"/>
              <c:layout>
                <c:manualLayout>
                  <c:x val="5.9531249999999841E-2"/>
                  <c:y val="-5.64444444444445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491-4B1C-B01D-E2D4ABB90E81}"/>
                </c:ext>
              </c:extLst>
            </c:dLbl>
            <c:dLbl>
              <c:idx val="6"/>
              <c:layout>
                <c:manualLayout>
                  <c:x val="0"/>
                  <c:y val="-4.61346821682026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491-4B1C-B01D-E2D4ABB90E81}"/>
                </c:ext>
              </c:extLst>
            </c:dLbl>
            <c:dLbl>
              <c:idx val="7"/>
              <c:layout>
                <c:manualLayout>
                  <c:x val="5.4870258194376208E-2"/>
                  <c:y val="-3.77937243818252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491-4B1C-B01D-E2D4ABB90E81}"/>
                </c:ext>
              </c:extLst>
            </c:dLbl>
            <c:dLbl>
              <c:idx val="8"/>
              <c:layout>
                <c:manualLayout>
                  <c:x val="5.0711805555555392E-2"/>
                  <c:y val="-2.82222222222222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491-4B1C-B01D-E2D4ABB90E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'П-1-4'!$C$6:$L$6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'П-1-4'!$C$7:$L$7</c:f>
              <c:numCache>
                <c:formatCode>0</c:formatCode>
                <c:ptCount val="10"/>
                <c:pt idx="0">
                  <c:v>35.405112512291311</c:v>
                </c:pt>
                <c:pt idx="1">
                  <c:v>27.578415595953697</c:v>
                </c:pt>
                <c:pt idx="2">
                  <c:v>-9.7954752902800006</c:v>
                </c:pt>
                <c:pt idx="3">
                  <c:v>28.859226604019998</c:v>
                </c:pt>
                <c:pt idx="4">
                  <c:v>24.519926414608811</c:v>
                </c:pt>
                <c:pt idx="5">
                  <c:v>20.45482869977209</c:v>
                </c:pt>
                <c:pt idx="6">
                  <c:v>44.891910446879997</c:v>
                </c:pt>
                <c:pt idx="7">
                  <c:v>26.332646314479991</c:v>
                </c:pt>
                <c:pt idx="8">
                  <c:v>17.676069754530001</c:v>
                </c:pt>
                <c:pt idx="9">
                  <c:v>26.198019154899999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491-4B1C-B01D-E2D4ABB90E81}"/>
            </c:ext>
          </c:extLst>
        </c:ser>
        <c:ser>
          <c:idx val="1"/>
          <c:order val="1"/>
          <c:tx>
            <c:strRef>
              <c:f>'П-1-4'!$B$8</c:f>
              <c:strCache>
                <c:ptCount val="1"/>
                <c:pt idx="0">
                  <c:v>Небольшие ЗПИФ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6.7418029993183373E-2"/>
                  <c:y val="-5.414254204576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491-4B1C-B01D-E2D4ABB90E81}"/>
                </c:ext>
              </c:extLst>
            </c:dLbl>
            <c:dLbl>
              <c:idx val="2"/>
              <c:layout>
                <c:manualLayout>
                  <c:x val="6.2926721199727254E-2"/>
                  <c:y val="-4.61986490212298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491-4B1C-B01D-E2D4ABB90E8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491-4B1C-B01D-E2D4ABB90E81}"/>
                </c:ext>
              </c:extLst>
            </c:dLbl>
            <c:dLbl>
              <c:idx val="6"/>
              <c:layout>
                <c:manualLayout>
                  <c:x val="5.0711805555555559E-2"/>
                  <c:y val="-1.88148148148147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491-4B1C-B01D-E2D4ABB90E81}"/>
                </c:ext>
              </c:extLst>
            </c:dLbl>
            <c:dLbl>
              <c:idx val="8"/>
              <c:layout>
                <c:manualLayout>
                  <c:x val="5.0711805555555392E-2"/>
                  <c:y val="-7.99629629629630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491-4B1C-B01D-E2D4ABB90E81}"/>
                </c:ext>
              </c:extLst>
            </c:dLbl>
            <c:dLbl>
              <c:idx val="9"/>
              <c:layout>
                <c:manualLayout>
                  <c:x val="4.8506944444444443E-2"/>
                  <c:y val="-4.703703703703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491-4B1C-B01D-E2D4ABB90E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'П-1-4'!$C$6:$L$6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'П-1-4'!$C$8:$L$8</c:f>
              <c:numCache>
                <c:formatCode>0</c:formatCode>
                <c:ptCount val="10"/>
                <c:pt idx="0">
                  <c:v>203.99089475545</c:v>
                </c:pt>
                <c:pt idx="1">
                  <c:v>5.1395320469300003</c:v>
                </c:pt>
                <c:pt idx="2">
                  <c:v>5.05574516129</c:v>
                </c:pt>
                <c:pt idx="3">
                  <c:v>43.044664040909993</c:v>
                </c:pt>
                <c:pt idx="4">
                  <c:v>89.984999448379995</c:v>
                </c:pt>
                <c:pt idx="5">
                  <c:v>6.8985255845499998</c:v>
                </c:pt>
                <c:pt idx="6">
                  <c:v>4.7350112056099984</c:v>
                </c:pt>
                <c:pt idx="7">
                  <c:v>37.665402616709997</c:v>
                </c:pt>
                <c:pt idx="8">
                  <c:v>32.32353840487</c:v>
                </c:pt>
                <c:pt idx="9">
                  <c:v>22.46381648326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491-4B1C-B01D-E2D4ABB90E81}"/>
            </c:ext>
          </c:extLst>
        </c:ser>
        <c:ser>
          <c:idx val="2"/>
          <c:order val="2"/>
          <c:tx>
            <c:strRef>
              <c:f>'П-1-4'!$B$9</c:f>
              <c:strCache>
                <c:ptCount val="1"/>
                <c:pt idx="0">
                  <c:v>Индивидуальные ЗПИФ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7.9356047598455911E-17"/>
                  <c:y val="-4.376895505927763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491-4B1C-B01D-E2D4ABB90E8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491-4B1C-B01D-E2D4ABB90E81}"/>
                </c:ext>
              </c:extLst>
            </c:dLbl>
            <c:dLbl>
              <c:idx val="6"/>
              <c:layout>
                <c:manualLayout>
                  <c:x val="0"/>
                  <c:y val="-9.407407407407494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491-4B1C-B01D-E2D4ABB90E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'П-1-4'!$C$6:$L$6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'П-1-4'!$C$9:$L$9</c:f>
              <c:numCache>
                <c:formatCode>0</c:formatCode>
                <c:ptCount val="10"/>
                <c:pt idx="0">
                  <c:v>102.80761538048881</c:v>
                </c:pt>
                <c:pt idx="1">
                  <c:v>79.925529969470006</c:v>
                </c:pt>
                <c:pt idx="2">
                  <c:v>126.45032780775297</c:v>
                </c:pt>
                <c:pt idx="3">
                  <c:v>114.92584878784</c:v>
                </c:pt>
                <c:pt idx="4">
                  <c:v>1235.3919502970305</c:v>
                </c:pt>
                <c:pt idx="5">
                  <c:v>1.4282246438299879</c:v>
                </c:pt>
                <c:pt idx="6">
                  <c:v>62.345974811509997</c:v>
                </c:pt>
                <c:pt idx="7">
                  <c:v>119.38263560468241</c:v>
                </c:pt>
                <c:pt idx="8">
                  <c:v>270.85971167972571</c:v>
                </c:pt>
                <c:pt idx="9">
                  <c:v>161.56077059248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9491-4B1C-B01D-E2D4ABB90E81}"/>
            </c:ext>
          </c:extLst>
        </c:ser>
        <c:ser>
          <c:idx val="3"/>
          <c:order val="3"/>
          <c:tx>
            <c:strRef>
              <c:f>'П-1-4'!$B$10</c:f>
              <c:strCache>
                <c:ptCount val="1"/>
                <c:pt idx="0">
                  <c:v>Корпоративные ЗПИФ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'П-1-4'!$C$6:$L$6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'П-1-4'!$C$10:$L$10</c:f>
              <c:numCache>
                <c:formatCode>0</c:formatCode>
                <c:ptCount val="10"/>
                <c:pt idx="0">
                  <c:v>422.86231322892991</c:v>
                </c:pt>
                <c:pt idx="1">
                  <c:v>66.354251946950001</c:v>
                </c:pt>
                <c:pt idx="2">
                  <c:v>72.581664469529997</c:v>
                </c:pt>
                <c:pt idx="3">
                  <c:v>469.26524965143005</c:v>
                </c:pt>
                <c:pt idx="4">
                  <c:v>179.64896634360991</c:v>
                </c:pt>
                <c:pt idx="5">
                  <c:v>215.44818326260997</c:v>
                </c:pt>
                <c:pt idx="6">
                  <c:v>267.16254656812998</c:v>
                </c:pt>
                <c:pt idx="7">
                  <c:v>163.59570214361</c:v>
                </c:pt>
                <c:pt idx="8">
                  <c:v>75.372111160899948</c:v>
                </c:pt>
                <c:pt idx="9">
                  <c:v>152.40716875677481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9491-4B1C-B01D-E2D4ABB90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0640864"/>
        <c:axId val="690642824"/>
      </c:barChart>
      <c:catAx>
        <c:axId val="69064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2824"/>
        <c:crosses val="autoZero"/>
        <c:auto val="1"/>
        <c:lblAlgn val="ctr"/>
        <c:lblOffset val="100"/>
        <c:noMultiLvlLbl val="0"/>
      </c:catAx>
      <c:valAx>
        <c:axId val="690642824"/>
        <c:scaling>
          <c:orientation val="minMax"/>
          <c:max val="1700"/>
          <c:min val="-1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" sourceLinked="1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0864"/>
        <c:crosses val="autoZero"/>
        <c:crossBetween val="between"/>
        <c:majorUnit val="3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359215605183353"/>
          <c:w val="1"/>
          <c:h val="6.01464709125999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'П-1-5'!$A$6</c:f>
              <c:strCache>
                <c:ptCount val="1"/>
                <c:pt idx="0">
                  <c:v>Массовые 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0"/>
                  <c:y val="1.25944584382871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A44-4746-804C-08C8A6219A84}"/>
                </c:ext>
              </c:extLst>
            </c:dLbl>
            <c:dLbl>
              <c:idx val="8"/>
              <c:layout>
                <c:manualLayout>
                  <c:x val="-4.409722222222222E-3"/>
                  <c:y val="-1.41111111111111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A44-4746-804C-08C8A6219A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'П-1-5'!$B$5:$K$5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'П-1-5'!$B$6:$K$6</c:f>
              <c:numCache>
                <c:formatCode>0.00</c:formatCode>
                <c:ptCount val="10"/>
                <c:pt idx="0">
                  <c:v>0.10613122906950054</c:v>
                </c:pt>
                <c:pt idx="1">
                  <c:v>7.9565156121886554E-2</c:v>
                </c:pt>
                <c:pt idx="2">
                  <c:v>-2.5526087413438404E-2</c:v>
                </c:pt>
                <c:pt idx="3">
                  <c:v>6.9577565257236365E-2</c:v>
                </c:pt>
                <c:pt idx="4">
                  <c:v>5.6831937239553119E-2</c:v>
                </c:pt>
                <c:pt idx="5">
                  <c:v>4.4277795650088651E-2</c:v>
                </c:pt>
                <c:pt idx="6">
                  <c:v>8.7719479489409752E-2</c:v>
                </c:pt>
                <c:pt idx="7">
                  <c:v>5.028300801983622E-2</c:v>
                </c:pt>
                <c:pt idx="8">
                  <c:v>2.815693389663268E-2</c:v>
                </c:pt>
                <c:pt idx="9">
                  <c:v>4.1569084874570117E-2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44-4746-804C-08C8A6219A84}"/>
            </c:ext>
          </c:extLst>
        </c:ser>
        <c:ser>
          <c:idx val="1"/>
          <c:order val="1"/>
          <c:tx>
            <c:strRef>
              <c:f>'П-1-5'!$A$7</c:f>
              <c:strCache>
                <c:ptCount val="1"/>
                <c:pt idx="0">
                  <c:v>Небольшие ЗПИФ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6"/>
              <c:layout>
                <c:manualLayout>
                  <c:x val="0"/>
                  <c:y val="2.3518518518518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44-4746-804C-08C8A6219A84}"/>
                </c:ext>
              </c:extLst>
            </c:dLbl>
            <c:dLbl>
              <c:idx val="8"/>
              <c:layout>
                <c:manualLayout>
                  <c:x val="0"/>
                  <c:y val="9.4074074074074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A44-4746-804C-08C8A6219A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'П-1-5'!$B$5:$K$5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'П-1-5'!$B$7:$K$7</c:f>
              <c:numCache>
                <c:formatCode>0.00</c:formatCode>
                <c:ptCount val="10"/>
                <c:pt idx="0">
                  <c:v>0.29810853420745298</c:v>
                </c:pt>
                <c:pt idx="1">
                  <c:v>7.3460554315483307E-3</c:v>
                </c:pt>
                <c:pt idx="2">
                  <c:v>6.8340537569662801E-3</c:v>
                </c:pt>
                <c:pt idx="3">
                  <c:v>5.2946721465417776E-2</c:v>
                </c:pt>
                <c:pt idx="4">
                  <c:v>9.3833799777697527E-2</c:v>
                </c:pt>
                <c:pt idx="5">
                  <c:v>7.2067650082709468E-3</c:v>
                </c:pt>
                <c:pt idx="6">
                  <c:v>4.1313455593357919E-3</c:v>
                </c:pt>
                <c:pt idx="7">
                  <c:v>3.198884649548954E-2</c:v>
                </c:pt>
                <c:pt idx="8">
                  <c:v>2.427820037861822E-2</c:v>
                </c:pt>
                <c:pt idx="9">
                  <c:v>1.6249424760154729E-2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44-4746-804C-08C8A6219A84}"/>
            </c:ext>
          </c:extLst>
        </c:ser>
        <c:ser>
          <c:idx val="2"/>
          <c:order val="2"/>
          <c:tx>
            <c:strRef>
              <c:f>'П-1-5'!$A$8</c:f>
              <c:strCache>
                <c:ptCount val="1"/>
                <c:pt idx="0">
                  <c:v>Индивидуальные ЗПИФ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-2.2048611111112728E-3"/>
                  <c:y val="1.4111111111111111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A44-4746-804C-08C8A6219A84}"/>
                </c:ext>
              </c:extLst>
            </c:dLbl>
            <c:dLbl>
              <c:idx val="6"/>
              <c:layout>
                <c:manualLayout>
                  <c:x val="-6.614583333333494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A44-4746-804C-08C8A6219A84}"/>
                </c:ext>
              </c:extLst>
            </c:dLbl>
            <c:dLbl>
              <c:idx val="7"/>
              <c:layout>
                <c:manualLayout>
                  <c:x val="-1.6222447062167038E-16"/>
                  <c:y val="9.5878000905932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A44-4746-804C-08C8A6219A84}"/>
                </c:ext>
              </c:extLst>
            </c:dLbl>
            <c:dLbl>
              <c:idx val="9"/>
              <c:layout>
                <c:manualLayout>
                  <c:x val="0"/>
                  <c:y val="-9.4074074074074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A44-4746-804C-08C8A6219A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'П-1-5'!$B$5:$K$5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'П-1-5'!$B$8:$K$8</c:f>
              <c:numCache>
                <c:formatCode>0.00</c:formatCode>
                <c:ptCount val="10"/>
                <c:pt idx="0">
                  <c:v>5.3010361493550075E-2</c:v>
                </c:pt>
                <c:pt idx="1">
                  <c:v>3.7651697688037764E-2</c:v>
                </c:pt>
                <c:pt idx="2">
                  <c:v>5.2541790492559019E-2</c:v>
                </c:pt>
                <c:pt idx="3">
                  <c:v>4.4291102312794352E-2</c:v>
                </c:pt>
                <c:pt idx="4">
                  <c:v>0.30251185353259785</c:v>
                </c:pt>
                <c:pt idx="5">
                  <c:v>3.2789090504319789E-4</c:v>
                </c:pt>
                <c:pt idx="6">
                  <c:v>1.391221663646292E-2</c:v>
                </c:pt>
                <c:pt idx="7">
                  <c:v>2.5507418388494071E-2</c:v>
                </c:pt>
                <c:pt idx="8">
                  <c:v>4.5667250147765542E-2</c:v>
                </c:pt>
                <c:pt idx="9">
                  <c:v>2.6677990990553568E-2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44-4746-804C-08C8A6219A84}"/>
            </c:ext>
          </c:extLst>
        </c:ser>
        <c:ser>
          <c:idx val="3"/>
          <c:order val="3"/>
          <c:tx>
            <c:strRef>
              <c:f>'П-1-5'!$A$9</c:f>
              <c:strCache>
                <c:ptCount val="1"/>
                <c:pt idx="0">
                  <c:v>Корпоративные ЗПИФ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7"/>
              <c:layout>
                <c:manualLayout>
                  <c:x val="4.4609374999999996E-3"/>
                  <c:y val="3.7810000000000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A44-4746-804C-08C8A6219A84}"/>
                </c:ext>
              </c:extLst>
            </c:dLbl>
            <c:dLbl>
              <c:idx val="9"/>
              <c:layout>
                <c:manualLayout>
                  <c:x val="0"/>
                  <c:y val="9.4074074074074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A44-4746-804C-08C8A6219A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'П-1-5'!$B$5:$K$5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'П-1-5'!$B$9:$K$9</c:f>
              <c:numCache>
                <c:formatCode>0.00</c:formatCode>
                <c:ptCount val="10"/>
                <c:pt idx="0">
                  <c:v>0.10728521463163257</c:v>
                </c:pt>
                <c:pt idx="1">
                  <c:v>1.6410231952121952E-2</c:v>
                </c:pt>
                <c:pt idx="2">
                  <c:v>1.6593863124156432E-2</c:v>
                </c:pt>
                <c:pt idx="3">
                  <c:v>9.1473308340658144E-2</c:v>
                </c:pt>
                <c:pt idx="4">
                  <c:v>3.2580885992026999E-2</c:v>
                </c:pt>
                <c:pt idx="5">
                  <c:v>3.6812942853801579E-2</c:v>
                </c:pt>
                <c:pt idx="6">
                  <c:v>3.8988620326210609E-2</c:v>
                </c:pt>
                <c:pt idx="7">
                  <c:v>2.646452533465531E-2</c:v>
                </c:pt>
                <c:pt idx="8">
                  <c:v>1.124184664464028E-2</c:v>
                </c:pt>
                <c:pt idx="9">
                  <c:v>2.1715661617324529E-2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44-4746-804C-08C8A6219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0641256"/>
        <c:axId val="690644392"/>
      </c:barChart>
      <c:catAx>
        <c:axId val="690641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4392"/>
        <c:crosses val="autoZero"/>
        <c:auto val="1"/>
        <c:lblAlgn val="ctr"/>
        <c:lblOffset val="100"/>
        <c:noMultiLvlLbl val="0"/>
      </c:catAx>
      <c:valAx>
        <c:axId val="69064439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.00" sourceLinked="1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125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993055555555557E-3"/>
          <c:y val="0.88889851851851853"/>
          <c:w val="0.99494448409402014"/>
          <c:h val="8.287913947784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72569444444441E-2"/>
          <c:y val="5.174074074074074E-2"/>
          <c:w val="0.92237395833333335"/>
          <c:h val="0.4899622222222222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'П-1-6'!$A$7</c:f>
              <c:strCache>
                <c:ptCount val="1"/>
                <c:pt idx="0">
                  <c:v>Акции российских АО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'П-1-6'!$B$6:$K$6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'П-1-6'!$B$7:$K$7</c:f>
              <c:numCache>
                <c:formatCode>0</c:formatCode>
                <c:ptCount val="10"/>
                <c:pt idx="0">
                  <c:v>1.1770625677416271</c:v>
                </c:pt>
                <c:pt idx="1">
                  <c:v>1.26190725566441</c:v>
                </c:pt>
                <c:pt idx="2">
                  <c:v>1.306952417277967</c:v>
                </c:pt>
                <c:pt idx="3">
                  <c:v>1.0906249124699809</c:v>
                </c:pt>
                <c:pt idx="4">
                  <c:v>0.78276504782866063</c:v>
                </c:pt>
                <c:pt idx="5">
                  <c:v>0.91778259214529923</c:v>
                </c:pt>
                <c:pt idx="6">
                  <c:v>0.8321000023850379</c:v>
                </c:pt>
                <c:pt idx="7">
                  <c:v>0.7263446952656688</c:v>
                </c:pt>
                <c:pt idx="8">
                  <c:v>0.76634040126896175</c:v>
                </c:pt>
                <c:pt idx="9">
                  <c:v>0.62063764939986155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0E-4245-8CD2-EBD0514230E8}"/>
            </c:ext>
          </c:extLst>
        </c:ser>
        <c:ser>
          <c:idx val="1"/>
          <c:order val="1"/>
          <c:tx>
            <c:strRef>
              <c:f>'П-1-6'!$A$8</c:f>
              <c:strCache>
                <c:ptCount val="1"/>
                <c:pt idx="0">
                  <c:v>Государственные, субфедеральные, муниципальные ценные бумаги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'П-1-6'!$B$6:$K$6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'П-1-6'!$B$8:$K$8</c:f>
              <c:numCache>
                <c:formatCode>0</c:formatCode>
                <c:ptCount val="10"/>
                <c:pt idx="0">
                  <c:v>0.39322461164202061</c:v>
                </c:pt>
                <c:pt idx="1">
                  <c:v>0.48562165748249131</c:v>
                </c:pt>
                <c:pt idx="2">
                  <c:v>0.80454464442286167</c:v>
                </c:pt>
                <c:pt idx="3">
                  <c:v>0.41405926938335991</c:v>
                </c:pt>
                <c:pt idx="4">
                  <c:v>0.63211966478972759</c:v>
                </c:pt>
                <c:pt idx="5">
                  <c:v>0.85944193693531601</c:v>
                </c:pt>
                <c:pt idx="6">
                  <c:v>0.51404560138857958</c:v>
                </c:pt>
                <c:pt idx="7">
                  <c:v>0.47963811314658428</c:v>
                </c:pt>
                <c:pt idx="8">
                  <c:v>0.73867680303474026</c:v>
                </c:pt>
                <c:pt idx="9">
                  <c:v>0.42583395191739731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0E-4245-8CD2-EBD0514230E8}"/>
            </c:ext>
          </c:extLst>
        </c:ser>
        <c:ser>
          <c:idx val="2"/>
          <c:order val="2"/>
          <c:tx>
            <c:strRef>
              <c:f>'П-1-6'!$A$9</c:f>
              <c:strCache>
                <c:ptCount val="1"/>
                <c:pt idx="0">
                  <c:v>Дебиторская задолженность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'П-1-6'!$B$6:$K$6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'П-1-6'!$B$9:$K$9</c:f>
              <c:numCache>
                <c:formatCode>0</c:formatCode>
                <c:ptCount val="10"/>
                <c:pt idx="0">
                  <c:v>3.0850700554017858</c:v>
                </c:pt>
                <c:pt idx="1">
                  <c:v>1.52305961107319</c:v>
                </c:pt>
                <c:pt idx="2">
                  <c:v>2.3298325440996259</c:v>
                </c:pt>
                <c:pt idx="3">
                  <c:v>6.3047108149431219</c:v>
                </c:pt>
                <c:pt idx="4">
                  <c:v>7.4738888227804949</c:v>
                </c:pt>
                <c:pt idx="5">
                  <c:v>7.5879675778624236</c:v>
                </c:pt>
                <c:pt idx="6">
                  <c:v>11.149037589497089</c:v>
                </c:pt>
                <c:pt idx="7">
                  <c:v>12.548096907478699</c:v>
                </c:pt>
                <c:pt idx="8">
                  <c:v>10.018055535971371</c:v>
                </c:pt>
                <c:pt idx="9">
                  <c:v>10.353657483358489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0E-4245-8CD2-EBD0514230E8}"/>
            </c:ext>
          </c:extLst>
        </c:ser>
        <c:ser>
          <c:idx val="3"/>
          <c:order val="3"/>
          <c:tx>
            <c:strRef>
              <c:f>'П-1-6'!$A$10</c:f>
              <c:strCache>
                <c:ptCount val="1"/>
                <c:pt idx="0">
                  <c:v>ДС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'П-1-6'!$B$6:$K$6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'П-1-6'!$B$10:$K$10</c:f>
              <c:numCache>
                <c:formatCode>0</c:formatCode>
                <c:ptCount val="10"/>
                <c:pt idx="0">
                  <c:v>23.164226457232921</c:v>
                </c:pt>
                <c:pt idx="1">
                  <c:v>23.90275551993933</c:v>
                </c:pt>
                <c:pt idx="2">
                  <c:v>19.460387595941469</c:v>
                </c:pt>
                <c:pt idx="3">
                  <c:v>18.06338960640937</c:v>
                </c:pt>
                <c:pt idx="4">
                  <c:v>21.79496801836159</c:v>
                </c:pt>
                <c:pt idx="5">
                  <c:v>22.824943802499661</c:v>
                </c:pt>
                <c:pt idx="6">
                  <c:v>20.028521264731548</c:v>
                </c:pt>
                <c:pt idx="7">
                  <c:v>18.211118586620231</c:v>
                </c:pt>
                <c:pt idx="8">
                  <c:v>15.836079581945111</c:v>
                </c:pt>
                <c:pt idx="9">
                  <c:v>12.912703986711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0E-4245-8CD2-EBD0514230E8}"/>
            </c:ext>
          </c:extLst>
        </c:ser>
        <c:ser>
          <c:idx val="4"/>
          <c:order val="4"/>
          <c:tx>
            <c:strRef>
              <c:f>'П-1-6'!$A$11</c:f>
              <c:strCache>
                <c:ptCount val="1"/>
                <c:pt idx="0">
                  <c:v>Денежные требования по кредитному договору (договору займа)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'П-1-6'!$B$6:$K$6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'П-1-6'!$B$11:$K$11</c:f>
              <c:numCache>
                <c:formatCode>0</c:formatCode>
                <c:ptCount val="10"/>
                <c:pt idx="0">
                  <c:v>3.8120431191905362</c:v>
                </c:pt>
                <c:pt idx="1">
                  <c:v>3.700615552423661</c:v>
                </c:pt>
                <c:pt idx="2">
                  <c:v>3.7483694929619729</c:v>
                </c:pt>
                <c:pt idx="3">
                  <c:v>3.5428713484571488</c:v>
                </c:pt>
                <c:pt idx="4">
                  <c:v>0.79188377754992934</c:v>
                </c:pt>
                <c:pt idx="5">
                  <c:v>0.75043812806872223</c:v>
                </c:pt>
                <c:pt idx="6">
                  <c:v>0.78265766361342803</c:v>
                </c:pt>
                <c:pt idx="7">
                  <c:v>0.78138080364077134</c:v>
                </c:pt>
                <c:pt idx="8">
                  <c:v>0.81642632687439665</c:v>
                </c:pt>
                <c:pt idx="9">
                  <c:v>1.0009082693108191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0E-4245-8CD2-EBD0514230E8}"/>
            </c:ext>
          </c:extLst>
        </c:ser>
        <c:ser>
          <c:idx val="5"/>
          <c:order val="5"/>
          <c:tx>
            <c:strRef>
              <c:f>'П-1-6'!$A$12</c:f>
              <c:strCache>
                <c:ptCount val="1"/>
                <c:pt idx="0">
                  <c:v>Доли в уставном капитале российских ООО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0E-4245-8CD2-EBD0514230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'П-1-6'!$B$6:$K$6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'П-1-6'!$B$12:$K$12</c:f>
              <c:numCache>
                <c:formatCode>0</c:formatCode>
                <c:ptCount val="10"/>
                <c:pt idx="0">
                  <c:v>3.80144738054415</c:v>
                </c:pt>
                <c:pt idx="1">
                  <c:v>3.8499935495276278</c:v>
                </c:pt>
                <c:pt idx="2">
                  <c:v>4.0203933067730242</c:v>
                </c:pt>
                <c:pt idx="3">
                  <c:v>3.7017920098234969</c:v>
                </c:pt>
                <c:pt idx="4">
                  <c:v>6.4188343866721551</c:v>
                </c:pt>
                <c:pt idx="5">
                  <c:v>4.4196132249798961</c:v>
                </c:pt>
                <c:pt idx="6">
                  <c:v>3.8949839685252381</c:v>
                </c:pt>
                <c:pt idx="7">
                  <c:v>4.2215476192560368</c:v>
                </c:pt>
                <c:pt idx="8">
                  <c:v>11.430350469778951</c:v>
                </c:pt>
                <c:pt idx="9">
                  <c:v>10.406948604573479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0E-4245-8CD2-EBD0514230E8}"/>
            </c:ext>
          </c:extLst>
        </c:ser>
        <c:ser>
          <c:idx val="6"/>
          <c:order val="6"/>
          <c:tx>
            <c:strRef>
              <c:f>'П-1-6'!$A$13</c:f>
              <c:strCache>
                <c:ptCount val="1"/>
                <c:pt idx="0">
                  <c:v>Инвестиционные паи ПИФ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'П-1-6'!$B$6:$K$6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'П-1-6'!$B$13:$K$13</c:f>
              <c:numCache>
                <c:formatCode>0</c:formatCode>
                <c:ptCount val="10"/>
                <c:pt idx="0">
                  <c:v>3.927796441574586E-2</c:v>
                </c:pt>
                <c:pt idx="1">
                  <c:v>3.2923713689532022E-2</c:v>
                </c:pt>
                <c:pt idx="2">
                  <c:v>3.1624561681481242E-2</c:v>
                </c:pt>
                <c:pt idx="3">
                  <c:v>1.09836319427163E-2</c:v>
                </c:pt>
                <c:pt idx="4">
                  <c:v>9.0996311970156282E-3</c:v>
                </c:pt>
                <c:pt idx="5">
                  <c:v>8.9913088508275941E-3</c:v>
                </c:pt>
                <c:pt idx="6">
                  <c:v>5.0664396470349558E-3</c:v>
                </c:pt>
                <c:pt idx="7">
                  <c:v>3.8808171516176569E-2</c:v>
                </c:pt>
                <c:pt idx="8">
                  <c:v>4.6512484129009768E-2</c:v>
                </c:pt>
                <c:pt idx="9">
                  <c:v>0.118275670396007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0E-4245-8CD2-EBD0514230E8}"/>
            </c:ext>
          </c:extLst>
        </c:ser>
        <c:ser>
          <c:idx val="7"/>
          <c:order val="7"/>
          <c:tx>
            <c:strRef>
              <c:f>'П-1-6'!$A$14</c:f>
              <c:strCache>
                <c:ptCount val="1"/>
                <c:pt idx="0">
                  <c:v>Иностранные ценные бумаги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'П-1-6'!$B$6:$K$6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'П-1-6'!$B$14:$K$14</c:f>
              <c:numCache>
                <c:formatCode>0</c:formatCode>
                <c:ptCount val="10"/>
                <c:pt idx="0">
                  <c:v>1.180940997002087</c:v>
                </c:pt>
                <c:pt idx="1">
                  <c:v>0.89398812814753126</c:v>
                </c:pt>
                <c:pt idx="2">
                  <c:v>1.743242521318193</c:v>
                </c:pt>
                <c:pt idx="3">
                  <c:v>1.7669181828010809</c:v>
                </c:pt>
                <c:pt idx="4">
                  <c:v>1.08890299683956</c:v>
                </c:pt>
                <c:pt idx="5">
                  <c:v>0.97357479218685983</c:v>
                </c:pt>
                <c:pt idx="6">
                  <c:v>0.52083354270233906</c:v>
                </c:pt>
                <c:pt idx="7">
                  <c:v>0.54100831942655647</c:v>
                </c:pt>
                <c:pt idx="8">
                  <c:v>0.51476250528378442</c:v>
                </c:pt>
                <c:pt idx="9">
                  <c:v>0.51322565734875314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0E-4245-8CD2-EBD0514230E8}"/>
            </c:ext>
          </c:extLst>
        </c:ser>
        <c:ser>
          <c:idx val="8"/>
          <c:order val="8"/>
          <c:tx>
            <c:strRef>
              <c:f>'П-1-6'!$A$15</c:f>
              <c:strCache>
                <c:ptCount val="1"/>
                <c:pt idx="0">
                  <c:v>Иные активы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'П-1-6'!$B$6:$K$6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'П-1-6'!$B$15:$K$15</c:f>
              <c:numCache>
                <c:formatCode>0</c:formatCode>
                <c:ptCount val="10"/>
                <c:pt idx="0">
                  <c:v>8.7410424544208034</c:v>
                </c:pt>
                <c:pt idx="1">
                  <c:v>8.7027205638331822</c:v>
                </c:pt>
                <c:pt idx="2">
                  <c:v>10.453834348593279</c:v>
                </c:pt>
                <c:pt idx="3">
                  <c:v>15.883629766571341</c:v>
                </c:pt>
                <c:pt idx="4">
                  <c:v>7.9983012587281754</c:v>
                </c:pt>
                <c:pt idx="5">
                  <c:v>8.0069919660448061</c:v>
                </c:pt>
                <c:pt idx="6">
                  <c:v>8.116859652254746</c:v>
                </c:pt>
                <c:pt idx="7">
                  <c:v>8.8875435663800122</c:v>
                </c:pt>
                <c:pt idx="8">
                  <c:v>7.6154787926104586</c:v>
                </c:pt>
                <c:pt idx="9">
                  <c:v>11.679432879254961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E0E-4245-8CD2-EBD0514230E8}"/>
            </c:ext>
          </c:extLst>
        </c:ser>
        <c:ser>
          <c:idx val="9"/>
          <c:order val="9"/>
          <c:tx>
            <c:strRef>
              <c:f>'П-1-6'!$A$16</c:f>
              <c:strCache>
                <c:ptCount val="1"/>
                <c:pt idx="0">
                  <c:v>Недвижимое имущество, находящееся на территории РФ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'П-1-6'!$B$6:$K$6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'П-1-6'!$B$16:$K$16</c:f>
              <c:numCache>
                <c:formatCode>0</c:formatCode>
                <c:ptCount val="10"/>
                <c:pt idx="0">
                  <c:v>39.918429840162247</c:v>
                </c:pt>
                <c:pt idx="1">
                  <c:v>44.156946976571867</c:v>
                </c:pt>
                <c:pt idx="2">
                  <c:v>44.641571352369667</c:v>
                </c:pt>
                <c:pt idx="3">
                  <c:v>39.443959947556067</c:v>
                </c:pt>
                <c:pt idx="4">
                  <c:v>43.07833258903738</c:v>
                </c:pt>
                <c:pt idx="5">
                  <c:v>44.324672225748607</c:v>
                </c:pt>
                <c:pt idx="6">
                  <c:v>46.10052781293593</c:v>
                </c:pt>
                <c:pt idx="7">
                  <c:v>45.838279537784793</c:v>
                </c:pt>
                <c:pt idx="8">
                  <c:v>44.039205627017097</c:v>
                </c:pt>
                <c:pt idx="9">
                  <c:v>44.702684573709483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0E-4245-8CD2-EBD0514230E8}"/>
            </c:ext>
          </c:extLst>
        </c:ser>
        <c:ser>
          <c:idx val="10"/>
          <c:order val="10"/>
          <c:tx>
            <c:strRef>
              <c:f>'П-1-6'!$A$17</c:f>
              <c:strCache>
                <c:ptCount val="1"/>
                <c:pt idx="0">
                  <c:v>Облигации российских ХО (за исключением облигаций с ипотечным покрытием)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'П-1-6'!$B$6:$K$6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'П-1-6'!$B$17:$K$17</c:f>
              <c:numCache>
                <c:formatCode>0</c:formatCode>
                <c:ptCount val="10"/>
                <c:pt idx="0">
                  <c:v>14.687234552246091</c:v>
                </c:pt>
                <c:pt idx="1">
                  <c:v>11.489467471647179</c:v>
                </c:pt>
                <c:pt idx="2">
                  <c:v>11.459247214560451</c:v>
                </c:pt>
                <c:pt idx="3">
                  <c:v>9.7770605096423182</c:v>
                </c:pt>
                <c:pt idx="4">
                  <c:v>9.9309038062153103</c:v>
                </c:pt>
                <c:pt idx="5">
                  <c:v>9.325582444677563</c:v>
                </c:pt>
                <c:pt idx="6">
                  <c:v>8.0553664623190144</c:v>
                </c:pt>
                <c:pt idx="7">
                  <c:v>7.7262336794844817</c:v>
                </c:pt>
                <c:pt idx="8">
                  <c:v>8.1781114720861083</c:v>
                </c:pt>
                <c:pt idx="9">
                  <c:v>7.265691274019745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E0E-4245-8CD2-EBD0514230E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90643216"/>
        <c:axId val="690646744"/>
      </c:barChart>
      <c:catAx>
        <c:axId val="69064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6744"/>
        <c:crosses val="autoZero"/>
        <c:auto val="1"/>
        <c:lblAlgn val="ctr"/>
        <c:lblOffset val="100"/>
        <c:noMultiLvlLbl val="0"/>
      </c:catAx>
      <c:valAx>
        <c:axId val="69064674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3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782986111111112E-3"/>
          <c:y val="0.61119222222222225"/>
          <c:w val="0.99503854166666672"/>
          <c:h val="0.3841040740740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72569444444441E-2"/>
          <c:y val="5.174074074074074E-2"/>
          <c:w val="0.92237395833333335"/>
          <c:h val="0.4899622222222222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'П-1-7'!$A$7</c:f>
              <c:strCache>
                <c:ptCount val="1"/>
                <c:pt idx="0">
                  <c:v>Акции российских АО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'П-1-7'!$B$6:$K$6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'П-1-7'!$B$7:$K$7</c:f>
              <c:numCache>
                <c:formatCode>0</c:formatCode>
                <c:ptCount val="10"/>
                <c:pt idx="0">
                  <c:v>32.262363722935717</c:v>
                </c:pt>
                <c:pt idx="1">
                  <c:v>31.872047211074939</c:v>
                </c:pt>
                <c:pt idx="2">
                  <c:v>31.279463267544159</c:v>
                </c:pt>
                <c:pt idx="3">
                  <c:v>31.860881714744671</c:v>
                </c:pt>
                <c:pt idx="4">
                  <c:v>36.134962797665452</c:v>
                </c:pt>
                <c:pt idx="5">
                  <c:v>37.615491270900627</c:v>
                </c:pt>
                <c:pt idx="6">
                  <c:v>34.244003299866797</c:v>
                </c:pt>
                <c:pt idx="7">
                  <c:v>31.755190787018591</c:v>
                </c:pt>
                <c:pt idx="8">
                  <c:v>34.502384841263869</c:v>
                </c:pt>
                <c:pt idx="9">
                  <c:v>33.553967528445249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D-486C-929B-EECC4524D97A}"/>
            </c:ext>
          </c:extLst>
        </c:ser>
        <c:ser>
          <c:idx val="1"/>
          <c:order val="1"/>
          <c:tx>
            <c:strRef>
              <c:f>'П-1-7'!$A$8</c:f>
              <c:strCache>
                <c:ptCount val="1"/>
                <c:pt idx="0">
                  <c:v>Государственные, субфедеральные, муниципальные ценные бумаги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'П-1-7'!$B$6:$K$6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'П-1-7'!$B$8:$K$8</c:f>
              <c:numCache>
                <c:formatCode>0</c:formatCode>
                <c:ptCount val="10"/>
                <c:pt idx="0">
                  <c:v>0.40398833006230611</c:v>
                </c:pt>
                <c:pt idx="1">
                  <c:v>0.35271852390236791</c:v>
                </c:pt>
                <c:pt idx="2">
                  <c:v>0.31923323187670938</c:v>
                </c:pt>
                <c:pt idx="3">
                  <c:v>0.19139833615765839</c:v>
                </c:pt>
                <c:pt idx="4">
                  <c:v>0.33147556150318902</c:v>
                </c:pt>
                <c:pt idx="5">
                  <c:v>0.34529101212326319</c:v>
                </c:pt>
                <c:pt idx="6">
                  <c:v>0.29253392482129381</c:v>
                </c:pt>
                <c:pt idx="7">
                  <c:v>0.2844027643623927</c:v>
                </c:pt>
                <c:pt idx="8">
                  <c:v>0.40124490679701369</c:v>
                </c:pt>
                <c:pt idx="9">
                  <c:v>0.45421471294134769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ED-486C-929B-EECC4524D97A}"/>
            </c:ext>
          </c:extLst>
        </c:ser>
        <c:ser>
          <c:idx val="2"/>
          <c:order val="2"/>
          <c:tx>
            <c:strRef>
              <c:f>'П-1-7'!$A$9</c:f>
              <c:strCache>
                <c:ptCount val="1"/>
                <c:pt idx="0">
                  <c:v>Дебиторская задолженность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'П-1-7'!$B$6:$K$6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'П-1-7'!$B$9:$K$9</c:f>
              <c:numCache>
                <c:formatCode>0</c:formatCode>
                <c:ptCount val="10"/>
                <c:pt idx="0">
                  <c:v>4.5983361492174186</c:v>
                </c:pt>
                <c:pt idx="1">
                  <c:v>5.1940081678986267</c:v>
                </c:pt>
                <c:pt idx="2">
                  <c:v>4.6553658499164259</c:v>
                </c:pt>
                <c:pt idx="3">
                  <c:v>4.5119630389207588</c:v>
                </c:pt>
                <c:pt idx="4">
                  <c:v>5.6414915993933707</c:v>
                </c:pt>
                <c:pt idx="5">
                  <c:v>4.9371229560054237</c:v>
                </c:pt>
                <c:pt idx="6">
                  <c:v>5.0697201122704936</c:v>
                </c:pt>
                <c:pt idx="7">
                  <c:v>5.8434129495830867</c:v>
                </c:pt>
                <c:pt idx="8">
                  <c:v>4.9601026976752109</c:v>
                </c:pt>
                <c:pt idx="9">
                  <c:v>4.1547650215247867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ED-486C-929B-EECC4524D97A}"/>
            </c:ext>
          </c:extLst>
        </c:ser>
        <c:ser>
          <c:idx val="3"/>
          <c:order val="3"/>
          <c:tx>
            <c:strRef>
              <c:f>'П-1-7'!$A$10</c:f>
              <c:strCache>
                <c:ptCount val="1"/>
                <c:pt idx="0">
                  <c:v>ДС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'П-1-7'!$B$6:$K$6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'П-1-7'!$B$10:$K$10</c:f>
              <c:numCache>
                <c:formatCode>0</c:formatCode>
                <c:ptCount val="10"/>
                <c:pt idx="0">
                  <c:v>7.4190391690377719</c:v>
                </c:pt>
                <c:pt idx="1">
                  <c:v>6.1880054551924593</c:v>
                </c:pt>
                <c:pt idx="2">
                  <c:v>6.6188160939457914</c:v>
                </c:pt>
                <c:pt idx="3">
                  <c:v>6.4743657755361559</c:v>
                </c:pt>
                <c:pt idx="4">
                  <c:v>6.9668199198204066</c:v>
                </c:pt>
                <c:pt idx="5">
                  <c:v>6.940571429261003</c:v>
                </c:pt>
                <c:pt idx="6">
                  <c:v>6.6682456144458433</c:v>
                </c:pt>
                <c:pt idx="7">
                  <c:v>6.0377262637935702</c:v>
                </c:pt>
                <c:pt idx="8">
                  <c:v>5.2591017396486732</c:v>
                </c:pt>
                <c:pt idx="9">
                  <c:v>5.3387142207114922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ED-486C-929B-EECC4524D97A}"/>
            </c:ext>
          </c:extLst>
        </c:ser>
        <c:ser>
          <c:idx val="4"/>
          <c:order val="4"/>
          <c:tx>
            <c:strRef>
              <c:f>'П-1-7'!$A$11</c:f>
              <c:strCache>
                <c:ptCount val="1"/>
                <c:pt idx="0">
                  <c:v>Денежные требования по кредитному договору (договору займа)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'П-1-7'!$B$6:$K$6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'П-1-7'!$B$11:$K$11</c:f>
              <c:numCache>
                <c:formatCode>0</c:formatCode>
                <c:ptCount val="10"/>
                <c:pt idx="0">
                  <c:v>6.18755008016341</c:v>
                </c:pt>
                <c:pt idx="1">
                  <c:v>5.1938945544081143</c:v>
                </c:pt>
                <c:pt idx="2">
                  <c:v>5.7742789402474157</c:v>
                </c:pt>
                <c:pt idx="3">
                  <c:v>6.1804009510573268</c:v>
                </c:pt>
                <c:pt idx="4">
                  <c:v>6.193199228772567</c:v>
                </c:pt>
                <c:pt idx="5">
                  <c:v>7.171297046364983</c:v>
                </c:pt>
                <c:pt idx="6">
                  <c:v>7.7704376279356069</c:v>
                </c:pt>
                <c:pt idx="7">
                  <c:v>7.4662223718921146</c:v>
                </c:pt>
                <c:pt idx="8">
                  <c:v>8.0775406940847727</c:v>
                </c:pt>
                <c:pt idx="9">
                  <c:v>8.7104011545463926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ED-486C-929B-EECC4524D97A}"/>
            </c:ext>
          </c:extLst>
        </c:ser>
        <c:ser>
          <c:idx val="5"/>
          <c:order val="5"/>
          <c:tx>
            <c:strRef>
              <c:f>'П-1-7'!$A$12</c:f>
              <c:strCache>
                <c:ptCount val="1"/>
                <c:pt idx="0">
                  <c:v>Доли в уставном капитале российских ООО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BED-486C-929B-EECC4524D9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'П-1-7'!$B$6:$K$6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'П-1-7'!$B$12:$K$12</c:f>
              <c:numCache>
                <c:formatCode>0</c:formatCode>
                <c:ptCount val="10"/>
                <c:pt idx="0">
                  <c:v>16.65716731982425</c:v>
                </c:pt>
                <c:pt idx="1">
                  <c:v>17.96593665760259</c:v>
                </c:pt>
                <c:pt idx="2">
                  <c:v>20.03520401453282</c:v>
                </c:pt>
                <c:pt idx="3">
                  <c:v>18.173189927117171</c:v>
                </c:pt>
                <c:pt idx="4">
                  <c:v>15.9352540818245</c:v>
                </c:pt>
                <c:pt idx="5">
                  <c:v>16.494197493427549</c:v>
                </c:pt>
                <c:pt idx="6">
                  <c:v>16.99888613162755</c:v>
                </c:pt>
                <c:pt idx="7">
                  <c:v>18.077882659524111</c:v>
                </c:pt>
                <c:pt idx="8">
                  <c:v>17.490474819470641</c:v>
                </c:pt>
                <c:pt idx="9">
                  <c:v>19.000532912883799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ED-486C-929B-EECC4524D97A}"/>
            </c:ext>
          </c:extLst>
        </c:ser>
        <c:ser>
          <c:idx val="6"/>
          <c:order val="6"/>
          <c:tx>
            <c:strRef>
              <c:f>'П-1-7'!$A$13</c:f>
              <c:strCache>
                <c:ptCount val="1"/>
                <c:pt idx="0">
                  <c:v>Инвестиционные паи ПИФ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'П-1-7'!$B$6:$K$6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'П-1-7'!$B$13:$K$13</c:f>
              <c:numCache>
                <c:formatCode>0</c:formatCode>
                <c:ptCount val="10"/>
                <c:pt idx="0">
                  <c:v>3.5289915111235102</c:v>
                </c:pt>
                <c:pt idx="1">
                  <c:v>4.674903719074587</c:v>
                </c:pt>
                <c:pt idx="2">
                  <c:v>4.2910507622214054</c:v>
                </c:pt>
                <c:pt idx="3">
                  <c:v>6.5707888926309783</c:v>
                </c:pt>
                <c:pt idx="4">
                  <c:v>6.2178388350215386</c:v>
                </c:pt>
                <c:pt idx="5">
                  <c:v>5.9497807020885656</c:v>
                </c:pt>
                <c:pt idx="6">
                  <c:v>9.5421533889761641</c:v>
                </c:pt>
                <c:pt idx="7">
                  <c:v>11.05301991194462</c:v>
                </c:pt>
                <c:pt idx="8">
                  <c:v>9.6228665842940853</c:v>
                </c:pt>
                <c:pt idx="9">
                  <c:v>9.7687661257647953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BED-486C-929B-EECC4524D97A}"/>
            </c:ext>
          </c:extLst>
        </c:ser>
        <c:ser>
          <c:idx val="7"/>
          <c:order val="7"/>
          <c:tx>
            <c:strRef>
              <c:f>'П-1-7'!$A$14</c:f>
              <c:strCache>
                <c:ptCount val="1"/>
                <c:pt idx="0">
                  <c:v>Иностранные ценные бумаги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'П-1-7'!$B$6:$K$6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'П-1-7'!$B$14:$K$14</c:f>
              <c:numCache>
                <c:formatCode>0</c:formatCode>
                <c:ptCount val="10"/>
                <c:pt idx="0">
                  <c:v>0.46669730066265303</c:v>
                </c:pt>
                <c:pt idx="1">
                  <c:v>0.1690912968706092</c:v>
                </c:pt>
                <c:pt idx="2">
                  <c:v>0.39109993413348798</c:v>
                </c:pt>
                <c:pt idx="3">
                  <c:v>0.60671672827849721</c:v>
                </c:pt>
                <c:pt idx="4">
                  <c:v>0.63195138071241541</c:v>
                </c:pt>
                <c:pt idx="5">
                  <c:v>0.69965599740380557</c:v>
                </c:pt>
                <c:pt idx="6">
                  <c:v>0.37384911055323922</c:v>
                </c:pt>
                <c:pt idx="7">
                  <c:v>0.26806254426298648</c:v>
                </c:pt>
                <c:pt idx="8">
                  <c:v>7.0521312615021856E-2</c:v>
                </c:pt>
                <c:pt idx="9">
                  <c:v>0.41564078789313652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BED-486C-929B-EECC4524D97A}"/>
            </c:ext>
          </c:extLst>
        </c:ser>
        <c:ser>
          <c:idx val="8"/>
          <c:order val="8"/>
          <c:tx>
            <c:strRef>
              <c:f>'П-1-7'!$A$15</c:f>
              <c:strCache>
                <c:ptCount val="1"/>
                <c:pt idx="0">
                  <c:v>Иные активы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'П-1-7'!$B$6:$K$6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'П-1-7'!$B$15:$K$15</c:f>
              <c:numCache>
                <c:formatCode>0</c:formatCode>
                <c:ptCount val="10"/>
                <c:pt idx="0">
                  <c:v>4.6341935018549103</c:v>
                </c:pt>
                <c:pt idx="1">
                  <c:v>4.4945105924409061</c:v>
                </c:pt>
                <c:pt idx="2">
                  <c:v>3.8101294706590778</c:v>
                </c:pt>
                <c:pt idx="3">
                  <c:v>3.4215020069657021</c:v>
                </c:pt>
                <c:pt idx="4">
                  <c:v>2.4383893639213241</c:v>
                </c:pt>
                <c:pt idx="5">
                  <c:v>2.029881943742609</c:v>
                </c:pt>
                <c:pt idx="6">
                  <c:v>2.2403399345096902</c:v>
                </c:pt>
                <c:pt idx="7">
                  <c:v>2.3104836035337462</c:v>
                </c:pt>
                <c:pt idx="8">
                  <c:v>1.9033371970481949</c:v>
                </c:pt>
                <c:pt idx="9">
                  <c:v>1.8833338176806791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ED-486C-929B-EECC4524D97A}"/>
            </c:ext>
          </c:extLst>
        </c:ser>
        <c:ser>
          <c:idx val="9"/>
          <c:order val="9"/>
          <c:tx>
            <c:strRef>
              <c:f>'П-1-7'!$A$16</c:f>
              <c:strCache>
                <c:ptCount val="1"/>
                <c:pt idx="0">
                  <c:v>Недвижимое имущество, находящееся на территории РФ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'П-1-7'!$B$6:$K$6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'П-1-7'!$B$16:$K$16</c:f>
              <c:numCache>
                <c:formatCode>0</c:formatCode>
                <c:ptCount val="10"/>
                <c:pt idx="0">
                  <c:v>23.50725669444973</c:v>
                </c:pt>
                <c:pt idx="1">
                  <c:v>23.565882188453191</c:v>
                </c:pt>
                <c:pt idx="2">
                  <c:v>22.498597016265919</c:v>
                </c:pt>
                <c:pt idx="3">
                  <c:v>21.602051369201</c:v>
                </c:pt>
                <c:pt idx="4">
                  <c:v>19.08024005466439</c:v>
                </c:pt>
                <c:pt idx="5">
                  <c:v>17.200163316581261</c:v>
                </c:pt>
                <c:pt idx="6">
                  <c:v>16.30834913001441</c:v>
                </c:pt>
                <c:pt idx="7">
                  <c:v>16.386391820821899</c:v>
                </c:pt>
                <c:pt idx="8">
                  <c:v>17.20852627049317</c:v>
                </c:pt>
                <c:pt idx="9">
                  <c:v>16.072343976802369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ED-486C-929B-EECC4524D97A}"/>
            </c:ext>
          </c:extLst>
        </c:ser>
        <c:ser>
          <c:idx val="10"/>
          <c:order val="10"/>
          <c:tx>
            <c:strRef>
              <c:f>'П-1-7'!$A$17</c:f>
              <c:strCache>
                <c:ptCount val="1"/>
                <c:pt idx="0">
                  <c:v>Облигации российских ХО (за исключением облигаций с ипотечным покрытием)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'П-1-7'!$B$6:$K$6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'П-1-7'!$B$17:$K$17</c:f>
              <c:numCache>
                <c:formatCode>0</c:formatCode>
                <c:ptCount val="10"/>
                <c:pt idx="0">
                  <c:v>0.33441622066832671</c:v>
                </c:pt>
                <c:pt idx="1">
                  <c:v>0.3290016330815918</c:v>
                </c:pt>
                <c:pt idx="2">
                  <c:v>0.32676141865678437</c:v>
                </c:pt>
                <c:pt idx="3">
                  <c:v>0.40674125939007322</c:v>
                </c:pt>
                <c:pt idx="4">
                  <c:v>0.42837717670084519</c:v>
                </c:pt>
                <c:pt idx="5">
                  <c:v>0.61654683210089745</c:v>
                </c:pt>
                <c:pt idx="6">
                  <c:v>0.49148172497888137</c:v>
                </c:pt>
                <c:pt idx="7">
                  <c:v>0.51720432326289778</c:v>
                </c:pt>
                <c:pt idx="8">
                  <c:v>0.50389893660934304</c:v>
                </c:pt>
                <c:pt idx="9">
                  <c:v>0.64731974080597732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ED-486C-929B-EECC4524D97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90647528"/>
        <c:axId val="690645960"/>
      </c:barChart>
      <c:catAx>
        <c:axId val="690647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5960"/>
        <c:crosses val="autoZero"/>
        <c:auto val="1"/>
        <c:lblAlgn val="ctr"/>
        <c:lblOffset val="100"/>
        <c:noMultiLvlLbl val="0"/>
      </c:catAx>
      <c:valAx>
        <c:axId val="6906459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7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782986111111112E-3"/>
          <c:y val="0.61119222222222225"/>
          <c:w val="0.99503854166666672"/>
          <c:h val="0.3841040740740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72569444444441E-2"/>
          <c:y val="5.174074074074074E-2"/>
          <c:w val="0.92237395833333335"/>
          <c:h val="0.4899622222222222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'П-1-8'!$A$7</c:f>
              <c:strCache>
                <c:ptCount val="1"/>
                <c:pt idx="0">
                  <c:v>Акции российских АО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'П-1-8'!$B$6:$K$6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'П-1-8'!$B$7:$K$7</c:f>
              <c:numCache>
                <c:formatCode>0</c:formatCode>
                <c:ptCount val="10"/>
                <c:pt idx="0">
                  <c:v>10.74712257650541</c:v>
                </c:pt>
                <c:pt idx="1">
                  <c:v>13.121378433392289</c:v>
                </c:pt>
                <c:pt idx="2">
                  <c:v>13.056661323651269</c:v>
                </c:pt>
                <c:pt idx="3">
                  <c:v>11.716824449734069</c:v>
                </c:pt>
                <c:pt idx="4">
                  <c:v>28.895389819750271</c:v>
                </c:pt>
                <c:pt idx="5">
                  <c:v>27.836477202878282</c:v>
                </c:pt>
                <c:pt idx="6">
                  <c:v>26.62767864077955</c:v>
                </c:pt>
                <c:pt idx="7">
                  <c:v>22.042555835521561</c:v>
                </c:pt>
                <c:pt idx="8">
                  <c:v>25.74417368946807</c:v>
                </c:pt>
                <c:pt idx="9">
                  <c:v>25.49478498316774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1C-499C-9B9B-CC49A9FDDEAC}"/>
            </c:ext>
          </c:extLst>
        </c:ser>
        <c:ser>
          <c:idx val="1"/>
          <c:order val="1"/>
          <c:tx>
            <c:strRef>
              <c:f>'П-1-8'!$A$8</c:f>
              <c:strCache>
                <c:ptCount val="1"/>
                <c:pt idx="0">
                  <c:v>Государственные, субфедеральные, муниципальные ценные бумаги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'П-1-8'!$B$6:$K$6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'П-1-8'!$B$8:$K$8</c:f>
              <c:numCache>
                <c:formatCode>0</c:formatCode>
                <c:ptCount val="10"/>
                <c:pt idx="0">
                  <c:v>0.77956629369321639</c:v>
                </c:pt>
                <c:pt idx="1">
                  <c:v>0.8524195817218031</c:v>
                </c:pt>
                <c:pt idx="2">
                  <c:v>0.91951034566437229</c:v>
                </c:pt>
                <c:pt idx="3">
                  <c:v>0.82037089223794446</c:v>
                </c:pt>
                <c:pt idx="4">
                  <c:v>0.77622042326020912</c:v>
                </c:pt>
                <c:pt idx="5">
                  <c:v>0.73877869425194664</c:v>
                </c:pt>
                <c:pt idx="6">
                  <c:v>0.82432268290398636</c:v>
                </c:pt>
                <c:pt idx="7">
                  <c:v>0.81827529280750544</c:v>
                </c:pt>
                <c:pt idx="8">
                  <c:v>0.83912292367725916</c:v>
                </c:pt>
                <c:pt idx="9">
                  <c:v>1.0134343446258991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1C-499C-9B9B-CC49A9FDDEAC}"/>
            </c:ext>
          </c:extLst>
        </c:ser>
        <c:ser>
          <c:idx val="2"/>
          <c:order val="2"/>
          <c:tx>
            <c:strRef>
              <c:f>'П-1-8'!$A$9</c:f>
              <c:strCache>
                <c:ptCount val="1"/>
                <c:pt idx="0">
                  <c:v>Дебиторская задолженность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'П-1-8'!$B$6:$K$6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'П-1-8'!$B$9:$K$9</c:f>
              <c:numCache>
                <c:formatCode>0</c:formatCode>
                <c:ptCount val="10"/>
                <c:pt idx="0">
                  <c:v>6.2586782114569166</c:v>
                </c:pt>
                <c:pt idx="1">
                  <c:v>4.9510748788219612</c:v>
                </c:pt>
                <c:pt idx="2">
                  <c:v>5.9551495093365983</c:v>
                </c:pt>
                <c:pt idx="3">
                  <c:v>6.3747965072750272</c:v>
                </c:pt>
                <c:pt idx="4">
                  <c:v>5.8606487452000549</c:v>
                </c:pt>
                <c:pt idx="5">
                  <c:v>8.9833030867793546</c:v>
                </c:pt>
                <c:pt idx="6">
                  <c:v>6.535414725584249</c:v>
                </c:pt>
                <c:pt idx="7">
                  <c:v>8.5227845981569956</c:v>
                </c:pt>
                <c:pt idx="8">
                  <c:v>7.6141621866393754</c:v>
                </c:pt>
                <c:pt idx="9">
                  <c:v>8.3518957186221154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1C-499C-9B9B-CC49A9FDDEAC}"/>
            </c:ext>
          </c:extLst>
        </c:ser>
        <c:ser>
          <c:idx val="3"/>
          <c:order val="3"/>
          <c:tx>
            <c:strRef>
              <c:f>'П-1-8'!$A$10</c:f>
              <c:strCache>
                <c:ptCount val="1"/>
                <c:pt idx="0">
                  <c:v>ДС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'П-1-8'!$B$6:$K$6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'П-1-8'!$B$10:$K$10</c:f>
              <c:numCache>
                <c:formatCode>0</c:formatCode>
                <c:ptCount val="10"/>
                <c:pt idx="0">
                  <c:v>6.0328275992619806</c:v>
                </c:pt>
                <c:pt idx="1">
                  <c:v>5.3324673593740446</c:v>
                </c:pt>
                <c:pt idx="2">
                  <c:v>5.5406921591973717</c:v>
                </c:pt>
                <c:pt idx="3">
                  <c:v>5.455979040062453</c:v>
                </c:pt>
                <c:pt idx="4">
                  <c:v>5.2344465274553293</c:v>
                </c:pt>
                <c:pt idx="5">
                  <c:v>4.9479329628834554</c:v>
                </c:pt>
                <c:pt idx="6">
                  <c:v>5.7561391839307774</c:v>
                </c:pt>
                <c:pt idx="7">
                  <c:v>5.01130676042066</c:v>
                </c:pt>
                <c:pt idx="8">
                  <c:v>4.8510782768212319</c:v>
                </c:pt>
                <c:pt idx="9">
                  <c:v>5.7687520194420232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1C-499C-9B9B-CC49A9FDDEAC}"/>
            </c:ext>
          </c:extLst>
        </c:ser>
        <c:ser>
          <c:idx val="4"/>
          <c:order val="4"/>
          <c:tx>
            <c:strRef>
              <c:f>'П-1-8'!$A$11</c:f>
              <c:strCache>
                <c:ptCount val="1"/>
                <c:pt idx="0">
                  <c:v>Денежные требования по кредитному договору (договору займа)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'П-1-8'!$B$6:$K$6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'П-1-8'!$B$11:$K$11</c:f>
              <c:numCache>
                <c:formatCode>0</c:formatCode>
                <c:ptCount val="10"/>
                <c:pt idx="0">
                  <c:v>15.75875118006905</c:v>
                </c:pt>
                <c:pt idx="1">
                  <c:v>16.27844968500164</c:v>
                </c:pt>
                <c:pt idx="2">
                  <c:v>16.12989977637281</c:v>
                </c:pt>
                <c:pt idx="3">
                  <c:v>15.557388361589981</c:v>
                </c:pt>
                <c:pt idx="4">
                  <c:v>11.515207037916189</c:v>
                </c:pt>
                <c:pt idx="5">
                  <c:v>11.717616806012639</c:v>
                </c:pt>
                <c:pt idx="6">
                  <c:v>13.050172081855701</c:v>
                </c:pt>
                <c:pt idx="7">
                  <c:v>12.89090708696191</c:v>
                </c:pt>
                <c:pt idx="8">
                  <c:v>12.185323719813089</c:v>
                </c:pt>
                <c:pt idx="9">
                  <c:v>12.88497064749518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1C-499C-9B9B-CC49A9FDDEAC}"/>
            </c:ext>
          </c:extLst>
        </c:ser>
        <c:ser>
          <c:idx val="5"/>
          <c:order val="5"/>
          <c:tx>
            <c:strRef>
              <c:f>'П-1-8'!$A$12</c:f>
              <c:strCache>
                <c:ptCount val="1"/>
                <c:pt idx="0">
                  <c:v>Доли в уставном капитале российских ООО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D1C-499C-9B9B-CC49A9FDDE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'П-1-8'!$B$6:$K$6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'П-1-8'!$B$12:$K$12</c:f>
              <c:numCache>
                <c:formatCode>0</c:formatCode>
                <c:ptCount val="10"/>
                <c:pt idx="0">
                  <c:v>17.797667055652681</c:v>
                </c:pt>
                <c:pt idx="1">
                  <c:v>20.082167341235849</c:v>
                </c:pt>
                <c:pt idx="2">
                  <c:v>22.799463856133269</c:v>
                </c:pt>
                <c:pt idx="3">
                  <c:v>23.166316664850999</c:v>
                </c:pt>
                <c:pt idx="4">
                  <c:v>19.86041480717271</c:v>
                </c:pt>
                <c:pt idx="5">
                  <c:v>19.519047339344709</c:v>
                </c:pt>
                <c:pt idx="6">
                  <c:v>21.192292932126929</c:v>
                </c:pt>
                <c:pt idx="7">
                  <c:v>24.990839645882399</c:v>
                </c:pt>
                <c:pt idx="8">
                  <c:v>24.491011625836769</c:v>
                </c:pt>
                <c:pt idx="9">
                  <c:v>22.715071435344679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D1C-499C-9B9B-CC49A9FDDEAC}"/>
            </c:ext>
          </c:extLst>
        </c:ser>
        <c:ser>
          <c:idx val="6"/>
          <c:order val="6"/>
          <c:tx>
            <c:strRef>
              <c:f>'П-1-8'!$A$13</c:f>
              <c:strCache>
                <c:ptCount val="1"/>
                <c:pt idx="0">
                  <c:v>Инвестиционные паи ПИФ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'П-1-8'!$B$6:$K$6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'П-1-8'!$B$13:$K$13</c:f>
              <c:numCache>
                <c:formatCode>0</c:formatCode>
                <c:ptCount val="10"/>
                <c:pt idx="0">
                  <c:v>9.330790021745841</c:v>
                </c:pt>
                <c:pt idx="1">
                  <c:v>8.5292827626497481</c:v>
                </c:pt>
                <c:pt idx="2">
                  <c:v>8.0389979756707675</c:v>
                </c:pt>
                <c:pt idx="3">
                  <c:v>8.8680257176597159</c:v>
                </c:pt>
                <c:pt idx="4">
                  <c:v>6.3681657923580923</c:v>
                </c:pt>
                <c:pt idx="5">
                  <c:v>6.8043424522168277</c:v>
                </c:pt>
                <c:pt idx="6">
                  <c:v>7.6516293624301124</c:v>
                </c:pt>
                <c:pt idx="7">
                  <c:v>10.00512972470878</c:v>
                </c:pt>
                <c:pt idx="8">
                  <c:v>10.15761072401531</c:v>
                </c:pt>
                <c:pt idx="9">
                  <c:v>9.372633377758401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D1C-499C-9B9B-CC49A9FDDEAC}"/>
            </c:ext>
          </c:extLst>
        </c:ser>
        <c:ser>
          <c:idx val="7"/>
          <c:order val="7"/>
          <c:tx>
            <c:strRef>
              <c:f>'П-1-8'!$A$14</c:f>
              <c:strCache>
                <c:ptCount val="1"/>
                <c:pt idx="0">
                  <c:v>Иностранные ценные бумаги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'П-1-8'!$B$6:$K$6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'П-1-8'!$B$14:$K$14</c:f>
              <c:numCache>
                <c:formatCode>0</c:formatCode>
                <c:ptCount val="10"/>
                <c:pt idx="0">
                  <c:v>4.3250349935086358</c:v>
                </c:pt>
                <c:pt idx="1">
                  <c:v>2.386560208767404</c:v>
                </c:pt>
                <c:pt idx="2">
                  <c:v>3.4238320323725029</c:v>
                </c:pt>
                <c:pt idx="3">
                  <c:v>3.2176178772961381</c:v>
                </c:pt>
                <c:pt idx="4">
                  <c:v>2.1716729762243951</c:v>
                </c:pt>
                <c:pt idx="5">
                  <c:v>1.820739842803802</c:v>
                </c:pt>
                <c:pt idx="6">
                  <c:v>0.97980423772980485</c:v>
                </c:pt>
                <c:pt idx="7">
                  <c:v>0.52162850667020877</c:v>
                </c:pt>
                <c:pt idx="8">
                  <c:v>0.406135153856304</c:v>
                </c:pt>
                <c:pt idx="9">
                  <c:v>0.36324710436711738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D1C-499C-9B9B-CC49A9FDDEAC}"/>
            </c:ext>
          </c:extLst>
        </c:ser>
        <c:ser>
          <c:idx val="8"/>
          <c:order val="8"/>
          <c:tx>
            <c:strRef>
              <c:f>'П-1-8'!$A$15</c:f>
              <c:strCache>
                <c:ptCount val="1"/>
                <c:pt idx="0">
                  <c:v>Иные активы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'П-1-8'!$B$6:$K$6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'П-1-8'!$B$15:$K$15</c:f>
              <c:numCache>
                <c:formatCode>0</c:formatCode>
                <c:ptCount val="10"/>
                <c:pt idx="0">
                  <c:v>6.3137050549107663</c:v>
                </c:pt>
                <c:pt idx="1">
                  <c:v>7.5240465343153344</c:v>
                </c:pt>
                <c:pt idx="2">
                  <c:v>5.0823223035539611</c:v>
                </c:pt>
                <c:pt idx="3">
                  <c:v>5.952561643543727</c:v>
                </c:pt>
                <c:pt idx="4">
                  <c:v>5.9094949833801644</c:v>
                </c:pt>
                <c:pt idx="5">
                  <c:v>3.6232780196969681</c:v>
                </c:pt>
                <c:pt idx="6">
                  <c:v>4.0170715679560214</c:v>
                </c:pt>
                <c:pt idx="7">
                  <c:v>3.491010402256252</c:v>
                </c:pt>
                <c:pt idx="8">
                  <c:v>2.9393534549065188</c:v>
                </c:pt>
                <c:pt idx="9">
                  <c:v>3.0085675018815858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D1C-499C-9B9B-CC49A9FDDEAC}"/>
            </c:ext>
          </c:extLst>
        </c:ser>
        <c:ser>
          <c:idx val="9"/>
          <c:order val="9"/>
          <c:tx>
            <c:strRef>
              <c:f>'П-1-8'!$A$16</c:f>
              <c:strCache>
                <c:ptCount val="1"/>
                <c:pt idx="0">
                  <c:v>Недвижимое имущество, находящееся на территории РФ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'П-1-8'!$B$6:$K$6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'П-1-8'!$B$16:$K$16</c:f>
              <c:numCache>
                <c:formatCode>0</c:formatCode>
                <c:ptCount val="10"/>
                <c:pt idx="0">
                  <c:v>19.720090003142889</c:v>
                </c:pt>
                <c:pt idx="1">
                  <c:v>18.420315235180801</c:v>
                </c:pt>
                <c:pt idx="2">
                  <c:v>16.677004452431301</c:v>
                </c:pt>
                <c:pt idx="3">
                  <c:v>16.461794308767011</c:v>
                </c:pt>
                <c:pt idx="4">
                  <c:v>11.77324795740269</c:v>
                </c:pt>
                <c:pt idx="5">
                  <c:v>12.14500436236554</c:v>
                </c:pt>
                <c:pt idx="6">
                  <c:v>11.244626208287199</c:v>
                </c:pt>
                <c:pt idx="7">
                  <c:v>9.8396942273678949</c:v>
                </c:pt>
                <c:pt idx="8">
                  <c:v>9.0541234671202879</c:v>
                </c:pt>
                <c:pt idx="9">
                  <c:v>9.1484536212034726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1C-499C-9B9B-CC49A9FDDEAC}"/>
            </c:ext>
          </c:extLst>
        </c:ser>
        <c:ser>
          <c:idx val="10"/>
          <c:order val="10"/>
          <c:tx>
            <c:strRef>
              <c:f>'П-1-8'!$A$17</c:f>
              <c:strCache>
                <c:ptCount val="1"/>
                <c:pt idx="0">
                  <c:v>Облигации российских ХО (за исключением облигаций с ипотечным покрытием)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'П-1-8'!$B$6:$K$6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'П-1-8'!$B$17:$K$17</c:f>
              <c:numCache>
                <c:formatCode>0</c:formatCode>
                <c:ptCount val="10"/>
                <c:pt idx="0">
                  <c:v>2.935767010052619</c:v>
                </c:pt>
                <c:pt idx="1">
                  <c:v>2.5218379795391468</c:v>
                </c:pt>
                <c:pt idx="2">
                  <c:v>2.3764662656157731</c:v>
                </c:pt>
                <c:pt idx="3">
                  <c:v>2.4083245369829238</c:v>
                </c:pt>
                <c:pt idx="4">
                  <c:v>1.635090929879895</c:v>
                </c:pt>
                <c:pt idx="5">
                  <c:v>1.863479230766486</c:v>
                </c:pt>
                <c:pt idx="6">
                  <c:v>2.1208483764156472</c:v>
                </c:pt>
                <c:pt idx="7">
                  <c:v>1.8658679192458261</c:v>
                </c:pt>
                <c:pt idx="8">
                  <c:v>1.717904777845781</c:v>
                </c:pt>
                <c:pt idx="9">
                  <c:v>1.8781892460917899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D1C-499C-9B9B-CC49A9FDDEA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90642432"/>
        <c:axId val="690645176"/>
      </c:barChart>
      <c:catAx>
        <c:axId val="69064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5176"/>
        <c:crosses val="autoZero"/>
        <c:auto val="1"/>
        <c:lblAlgn val="ctr"/>
        <c:lblOffset val="100"/>
        <c:noMultiLvlLbl val="0"/>
      </c:catAx>
      <c:valAx>
        <c:axId val="6906451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782986111111112E-3"/>
          <c:y val="0.61119222222222225"/>
          <c:w val="0.99503854166666672"/>
          <c:h val="0.3841040740740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72569444444441E-2"/>
          <c:y val="5.174074074074074E-2"/>
          <c:w val="0.92237395833333335"/>
          <c:h val="0.4899622222222222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'П-1-9'!$A$7</c:f>
              <c:strCache>
                <c:ptCount val="1"/>
                <c:pt idx="0">
                  <c:v>Акции российских АО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'П-1-9'!$B$6:$K$6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'П-1-9'!$B$7:$K$7</c:f>
              <c:numCache>
                <c:formatCode>0</c:formatCode>
                <c:ptCount val="10"/>
                <c:pt idx="0">
                  <c:v>25.07851140482164</c:v>
                </c:pt>
                <c:pt idx="1">
                  <c:v>27.004112410962431</c:v>
                </c:pt>
                <c:pt idx="2">
                  <c:v>29.17101312094756</c:v>
                </c:pt>
                <c:pt idx="3">
                  <c:v>32.315514189331047</c:v>
                </c:pt>
                <c:pt idx="4">
                  <c:v>29.898941737037649</c:v>
                </c:pt>
                <c:pt idx="5">
                  <c:v>31.145633504964</c:v>
                </c:pt>
                <c:pt idx="6">
                  <c:v>32.70778087948846</c:v>
                </c:pt>
                <c:pt idx="7">
                  <c:v>35.796630070126909</c:v>
                </c:pt>
                <c:pt idx="8">
                  <c:v>37.2180946516497</c:v>
                </c:pt>
                <c:pt idx="9">
                  <c:v>37.335931735343422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B7-47B1-A24D-F0A2B8289D47}"/>
            </c:ext>
          </c:extLst>
        </c:ser>
        <c:ser>
          <c:idx val="1"/>
          <c:order val="1"/>
          <c:tx>
            <c:strRef>
              <c:f>'П-1-9'!$A$8</c:f>
              <c:strCache>
                <c:ptCount val="1"/>
                <c:pt idx="0">
                  <c:v>Государственные, субфедеральные, муниципальные ценные бумаги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'П-1-9'!$B$6:$K$6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'П-1-9'!$B$8:$K$8</c:f>
              <c:numCache>
                <c:formatCode>0</c:formatCode>
                <c:ptCount val="10"/>
                <c:pt idx="0">
                  <c:v>3.8546939437700858</c:v>
                </c:pt>
                <c:pt idx="1">
                  <c:v>3.8133178626947521</c:v>
                </c:pt>
                <c:pt idx="2">
                  <c:v>3.7282396391357011</c:v>
                </c:pt>
                <c:pt idx="3">
                  <c:v>3.118140644454602</c:v>
                </c:pt>
                <c:pt idx="4">
                  <c:v>2.5139989728043601</c:v>
                </c:pt>
                <c:pt idx="5">
                  <c:v>2.633559444604646</c:v>
                </c:pt>
                <c:pt idx="6">
                  <c:v>2.0422954635377528</c:v>
                </c:pt>
                <c:pt idx="7">
                  <c:v>1.8776596071405609</c:v>
                </c:pt>
                <c:pt idx="8">
                  <c:v>1.86408304829267</c:v>
                </c:pt>
                <c:pt idx="9">
                  <c:v>1.780775289301108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B7-47B1-A24D-F0A2B8289D47}"/>
            </c:ext>
          </c:extLst>
        </c:ser>
        <c:ser>
          <c:idx val="2"/>
          <c:order val="2"/>
          <c:tx>
            <c:strRef>
              <c:f>'П-1-9'!$A$9</c:f>
              <c:strCache>
                <c:ptCount val="1"/>
                <c:pt idx="0">
                  <c:v>Дебиторская задолженность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'П-1-9'!$B$6:$K$6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'П-1-9'!$B$9:$K$9</c:f>
              <c:numCache>
                <c:formatCode>0</c:formatCode>
                <c:ptCount val="10"/>
                <c:pt idx="0">
                  <c:v>7.8060127530634222</c:v>
                </c:pt>
                <c:pt idx="1">
                  <c:v>7.5960355536419808</c:v>
                </c:pt>
                <c:pt idx="2">
                  <c:v>7.4206880240097304</c:v>
                </c:pt>
                <c:pt idx="3">
                  <c:v>6.7540605081095704</c:v>
                </c:pt>
                <c:pt idx="4">
                  <c:v>4.9367937190928659</c:v>
                </c:pt>
                <c:pt idx="5">
                  <c:v>3.7840250500097681</c:v>
                </c:pt>
                <c:pt idx="6">
                  <c:v>5.9794166473763681</c:v>
                </c:pt>
                <c:pt idx="7">
                  <c:v>5.2160179015536938</c:v>
                </c:pt>
                <c:pt idx="8">
                  <c:v>6.4437203415928819</c:v>
                </c:pt>
                <c:pt idx="9">
                  <c:v>6.5946107933606877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B7-47B1-A24D-F0A2B8289D47}"/>
            </c:ext>
          </c:extLst>
        </c:ser>
        <c:ser>
          <c:idx val="3"/>
          <c:order val="3"/>
          <c:tx>
            <c:strRef>
              <c:f>'П-1-9'!$A$10</c:f>
              <c:strCache>
                <c:ptCount val="1"/>
                <c:pt idx="0">
                  <c:v>ДС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'П-1-9'!$B$6:$K$6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'П-1-9'!$B$10:$K$10</c:f>
              <c:numCache>
                <c:formatCode>0</c:formatCode>
                <c:ptCount val="10"/>
                <c:pt idx="0">
                  <c:v>11.854997454716861</c:v>
                </c:pt>
                <c:pt idx="1">
                  <c:v>11.371936709507709</c:v>
                </c:pt>
                <c:pt idx="2">
                  <c:v>9.6753777502469518</c:v>
                </c:pt>
                <c:pt idx="3">
                  <c:v>10.34523768981215</c:v>
                </c:pt>
                <c:pt idx="4">
                  <c:v>9.5054255236385679</c:v>
                </c:pt>
                <c:pt idx="5">
                  <c:v>9.4559905688695327</c:v>
                </c:pt>
                <c:pt idx="6">
                  <c:v>8.4876603376850515</c:v>
                </c:pt>
                <c:pt idx="7">
                  <c:v>8.192845282177581</c:v>
                </c:pt>
                <c:pt idx="8">
                  <c:v>9.0973843035676243</c:v>
                </c:pt>
                <c:pt idx="9">
                  <c:v>7.8748430808937453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B7-47B1-A24D-F0A2B8289D47}"/>
            </c:ext>
          </c:extLst>
        </c:ser>
        <c:ser>
          <c:idx val="4"/>
          <c:order val="4"/>
          <c:tx>
            <c:strRef>
              <c:f>'П-1-9'!$A$11</c:f>
              <c:strCache>
                <c:ptCount val="1"/>
                <c:pt idx="0">
                  <c:v>Денежные требования по кредитному договору (договору займа)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'П-1-9'!$B$6:$K$6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'П-1-9'!$B$11:$K$11</c:f>
              <c:numCache>
                <c:formatCode>0</c:formatCode>
                <c:ptCount val="10"/>
                <c:pt idx="0">
                  <c:v>9.9035683584635699</c:v>
                </c:pt>
                <c:pt idx="1">
                  <c:v>10.069190782031271</c:v>
                </c:pt>
                <c:pt idx="2">
                  <c:v>10.09958756943724</c:v>
                </c:pt>
                <c:pt idx="3">
                  <c:v>9.9302190122835956</c:v>
                </c:pt>
                <c:pt idx="4">
                  <c:v>11.88587511021211</c:v>
                </c:pt>
                <c:pt idx="5">
                  <c:v>13.698511195370481</c:v>
                </c:pt>
                <c:pt idx="6">
                  <c:v>11.11010278468191</c:v>
                </c:pt>
                <c:pt idx="7">
                  <c:v>12.33159084336465</c:v>
                </c:pt>
                <c:pt idx="8">
                  <c:v>9.2634936039355082</c:v>
                </c:pt>
                <c:pt idx="9">
                  <c:v>9.4905082912528425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B7-47B1-A24D-F0A2B8289D47}"/>
            </c:ext>
          </c:extLst>
        </c:ser>
        <c:ser>
          <c:idx val="5"/>
          <c:order val="5"/>
          <c:tx>
            <c:strRef>
              <c:f>'П-1-9'!$A$12</c:f>
              <c:strCache>
                <c:ptCount val="1"/>
                <c:pt idx="0">
                  <c:v>Доли в уставном капитале российских ООО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9B7-47B1-A24D-F0A2B8289D4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'П-1-9'!$B$6:$K$6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'П-1-9'!$B$12:$K$12</c:f>
              <c:numCache>
                <c:formatCode>0</c:formatCode>
                <c:ptCount val="10"/>
                <c:pt idx="0">
                  <c:v>13.30625422086821</c:v>
                </c:pt>
                <c:pt idx="1">
                  <c:v>12.140382785798529</c:v>
                </c:pt>
                <c:pt idx="2">
                  <c:v>11.11612771196349</c:v>
                </c:pt>
                <c:pt idx="3">
                  <c:v>9.8021570709271373</c:v>
                </c:pt>
                <c:pt idx="4">
                  <c:v>14.972031371675</c:v>
                </c:pt>
                <c:pt idx="5">
                  <c:v>14.175629301258679</c:v>
                </c:pt>
                <c:pt idx="6">
                  <c:v>13.80628485269734</c:v>
                </c:pt>
                <c:pt idx="7">
                  <c:v>11.92437373564859</c:v>
                </c:pt>
                <c:pt idx="8">
                  <c:v>14.484684241332561</c:v>
                </c:pt>
                <c:pt idx="9">
                  <c:v>14.85030807974907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B7-47B1-A24D-F0A2B8289D47}"/>
            </c:ext>
          </c:extLst>
        </c:ser>
        <c:ser>
          <c:idx val="6"/>
          <c:order val="6"/>
          <c:tx>
            <c:strRef>
              <c:f>'П-1-9'!$A$13</c:f>
              <c:strCache>
                <c:ptCount val="1"/>
                <c:pt idx="0">
                  <c:v>Инвестиционные паи ПИФ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'П-1-9'!$B$6:$K$6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'П-1-9'!$B$13:$K$13</c:f>
              <c:numCache>
                <c:formatCode>0</c:formatCode>
                <c:ptCount val="10"/>
                <c:pt idx="0">
                  <c:v>8.3133081254467491</c:v>
                </c:pt>
                <c:pt idx="1">
                  <c:v>9.4946966317915873</c:v>
                </c:pt>
                <c:pt idx="2">
                  <c:v>9.7612750871272684</c:v>
                </c:pt>
                <c:pt idx="3">
                  <c:v>8.5687782986178398</c:v>
                </c:pt>
                <c:pt idx="4">
                  <c:v>7.5853835110583594</c:v>
                </c:pt>
                <c:pt idx="5">
                  <c:v>7.5580732693086503</c:v>
                </c:pt>
                <c:pt idx="6">
                  <c:v>7.2935718332472632</c:v>
                </c:pt>
                <c:pt idx="7">
                  <c:v>6.2956680563924667</c:v>
                </c:pt>
                <c:pt idx="8">
                  <c:v>6.1700044292706124</c:v>
                </c:pt>
                <c:pt idx="9">
                  <c:v>7.1104044621402931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B7-47B1-A24D-F0A2B8289D47}"/>
            </c:ext>
          </c:extLst>
        </c:ser>
        <c:ser>
          <c:idx val="7"/>
          <c:order val="7"/>
          <c:tx>
            <c:strRef>
              <c:f>'П-1-9'!$A$14</c:f>
              <c:strCache>
                <c:ptCount val="1"/>
                <c:pt idx="0">
                  <c:v>Иностранные ценные бумаги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'П-1-9'!$B$6:$K$6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'П-1-9'!$B$14:$K$14</c:f>
              <c:numCache>
                <c:formatCode>0</c:formatCode>
                <c:ptCount val="10"/>
                <c:pt idx="0">
                  <c:v>2.4201211216312619</c:v>
                </c:pt>
                <c:pt idx="1">
                  <c:v>1.1038536970928781</c:v>
                </c:pt>
                <c:pt idx="2">
                  <c:v>1.9988084509835691</c:v>
                </c:pt>
                <c:pt idx="3">
                  <c:v>0.9811013781629524</c:v>
                </c:pt>
                <c:pt idx="4">
                  <c:v>0.49911554980464079</c:v>
                </c:pt>
                <c:pt idx="5">
                  <c:v>0.47404912941370392</c:v>
                </c:pt>
                <c:pt idx="6">
                  <c:v>1.1762987380759651</c:v>
                </c:pt>
                <c:pt idx="7">
                  <c:v>0.10999068643454341</c:v>
                </c:pt>
                <c:pt idx="8">
                  <c:v>0.33653315159639352</c:v>
                </c:pt>
                <c:pt idx="9">
                  <c:v>0.31679689512317782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B7-47B1-A24D-F0A2B8289D47}"/>
            </c:ext>
          </c:extLst>
        </c:ser>
        <c:ser>
          <c:idx val="8"/>
          <c:order val="8"/>
          <c:tx>
            <c:strRef>
              <c:f>'П-1-9'!$A$15</c:f>
              <c:strCache>
                <c:ptCount val="1"/>
                <c:pt idx="0">
                  <c:v>Иные активы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'П-1-9'!$B$6:$K$6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'П-1-9'!$B$15:$K$15</c:f>
              <c:numCache>
                <c:formatCode>0</c:formatCode>
                <c:ptCount val="10"/>
                <c:pt idx="0">
                  <c:v>1.758638962582737</c:v>
                </c:pt>
                <c:pt idx="1">
                  <c:v>5.2658992676632241</c:v>
                </c:pt>
                <c:pt idx="2">
                  <c:v>4.7451237345146806</c:v>
                </c:pt>
                <c:pt idx="3">
                  <c:v>7.620263017505108</c:v>
                </c:pt>
                <c:pt idx="4">
                  <c:v>7.593078173086802</c:v>
                </c:pt>
                <c:pt idx="5">
                  <c:v>6.6079677462035038</c:v>
                </c:pt>
                <c:pt idx="6">
                  <c:v>6.9542525201581524</c:v>
                </c:pt>
                <c:pt idx="7">
                  <c:v>6.0640161033836169</c:v>
                </c:pt>
                <c:pt idx="8">
                  <c:v>5.2330232310502236</c:v>
                </c:pt>
                <c:pt idx="9">
                  <c:v>5.0005620334320771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9B7-47B1-A24D-F0A2B8289D47}"/>
            </c:ext>
          </c:extLst>
        </c:ser>
        <c:ser>
          <c:idx val="9"/>
          <c:order val="9"/>
          <c:tx>
            <c:strRef>
              <c:f>'П-1-9'!$A$16</c:f>
              <c:strCache>
                <c:ptCount val="1"/>
                <c:pt idx="0">
                  <c:v>Недвижимое имущество, находящееся на территории РФ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'П-1-9'!$B$6:$K$6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'П-1-9'!$B$16:$K$16</c:f>
              <c:numCache>
                <c:formatCode>0</c:formatCode>
                <c:ptCount val="10"/>
                <c:pt idx="0">
                  <c:v>9.75045434383388</c:v>
                </c:pt>
                <c:pt idx="1">
                  <c:v>9.2409689200075729</c:v>
                </c:pt>
                <c:pt idx="2">
                  <c:v>9.3946899885118818</c:v>
                </c:pt>
                <c:pt idx="3">
                  <c:v>8.0051448630170565</c:v>
                </c:pt>
                <c:pt idx="4">
                  <c:v>8.0383170499130898</c:v>
                </c:pt>
                <c:pt idx="5">
                  <c:v>7.9794639797525866</c:v>
                </c:pt>
                <c:pt idx="6">
                  <c:v>6.7483560741760193</c:v>
                </c:pt>
                <c:pt idx="7">
                  <c:v>8.3494306674191137</c:v>
                </c:pt>
                <c:pt idx="8">
                  <c:v>6.0787062816161068</c:v>
                </c:pt>
                <c:pt idx="9">
                  <c:v>6.1803445622925599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B7-47B1-A24D-F0A2B8289D47}"/>
            </c:ext>
          </c:extLst>
        </c:ser>
        <c:ser>
          <c:idx val="10"/>
          <c:order val="10"/>
          <c:tx>
            <c:strRef>
              <c:f>'П-1-9'!$A$17</c:f>
              <c:strCache>
                <c:ptCount val="1"/>
                <c:pt idx="0">
                  <c:v>Облигации российских ХО (за исключением облигаций с ипотечным покрытием)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'П-1-9'!$B$6:$K$6</c:f>
              <c:strCache>
                <c:ptCount val="10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</c:strCache>
            </c:strRef>
          </c:cat>
          <c:val>
            <c:numRef>
              <c:f>'П-1-9'!$B$17:$K$17</c:f>
              <c:numCache>
                <c:formatCode>0</c:formatCode>
                <c:ptCount val="10"/>
                <c:pt idx="0">
                  <c:v>5.9534393108015866</c:v>
                </c:pt>
                <c:pt idx="1">
                  <c:v>2.899605378808046</c:v>
                </c:pt>
                <c:pt idx="2">
                  <c:v>2.88906892312193</c:v>
                </c:pt>
                <c:pt idx="3">
                  <c:v>2.559383327778924</c:v>
                </c:pt>
                <c:pt idx="4">
                  <c:v>2.5710392816765681</c:v>
                </c:pt>
                <c:pt idx="5">
                  <c:v>2.4870968102444491</c:v>
                </c:pt>
                <c:pt idx="6">
                  <c:v>3.6939798688757128</c:v>
                </c:pt>
                <c:pt idx="7">
                  <c:v>3.841777046358275</c:v>
                </c:pt>
                <c:pt idx="8">
                  <c:v>3.8102727160957102</c:v>
                </c:pt>
                <c:pt idx="9">
                  <c:v>3.4649147771110389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B7-47B1-A24D-F0A2B8289D4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90647136"/>
        <c:axId val="690640080"/>
      </c:barChart>
      <c:catAx>
        <c:axId val="69064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0080"/>
        <c:crosses val="autoZero"/>
        <c:auto val="1"/>
        <c:lblAlgn val="ctr"/>
        <c:lblOffset val="100"/>
        <c:noMultiLvlLbl val="0"/>
      </c:catAx>
      <c:valAx>
        <c:axId val="69064008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90647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782986111111112E-3"/>
          <c:y val="0.61119222222222225"/>
          <c:w val="0.99503854166666672"/>
          <c:h val="0.3841040740740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708316919478647E-2"/>
          <c:y val="0.15619839601853647"/>
          <c:w val="0.47719373818730676"/>
          <c:h val="0.7017292389433547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177-422B-9C07-2EB0E1C0A59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177-422B-9C07-2EB0E1C0A59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177-422B-9C07-2EB0E1C0A59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177-422B-9C07-2EB0E1C0A59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177-422B-9C07-2EB0E1C0A59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177-422B-9C07-2EB0E1C0A59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177-422B-9C07-2EB0E1C0A59E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177-422B-9C07-2EB0E1C0A59E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E177-422B-9C07-2EB0E1C0A59E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E177-422B-9C07-2EB0E1C0A59E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177-422B-9C07-2EB0E1C0A5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'П-1-10'!$A$7:$A$16</c:f>
              <c:strCache>
                <c:ptCount val="10"/>
                <c:pt idx="0">
                  <c:v>Доли в уставном капитале российских ООО</c:v>
                </c:pt>
                <c:pt idx="1">
                  <c:v>Недвижимое имущество и имущественные права </c:v>
                </c:pt>
                <c:pt idx="2">
                  <c:v>ДС</c:v>
                </c:pt>
                <c:pt idx="3">
                  <c:v>ДС и российские ценные бумаги</c:v>
                </c:pt>
                <c:pt idx="4">
                  <c:v>Денежные требования по кредитному договору (договору займа) </c:v>
                </c:pt>
                <c:pt idx="5">
                  <c:v>Акции российских АО</c:v>
                </c:pt>
                <c:pt idx="6">
                  <c:v>Прочие</c:v>
                </c:pt>
                <c:pt idx="7">
                  <c:v>Дебиторская задолженность</c:v>
                </c:pt>
                <c:pt idx="8">
                  <c:v>Российские государственные, субфедеральные, муниципальные и корпоративные облигации</c:v>
                </c:pt>
                <c:pt idx="9">
                  <c:v>Иностранные ценные бумаги</c:v>
                </c:pt>
              </c:strCache>
            </c:strRef>
          </c:cat>
          <c:val>
            <c:numRef>
              <c:f>'П-1-10'!$B$7:$B$16</c:f>
              <c:numCache>
                <c:formatCode>0</c:formatCode>
                <c:ptCount val="10"/>
                <c:pt idx="0">
                  <c:v>17.857142857142861</c:v>
                </c:pt>
                <c:pt idx="1">
                  <c:v>16.690962099125361</c:v>
                </c:pt>
                <c:pt idx="2">
                  <c:v>15.233236151603499</c:v>
                </c:pt>
                <c:pt idx="3">
                  <c:v>10.49562682215744</c:v>
                </c:pt>
                <c:pt idx="4">
                  <c:v>10.49562682215744</c:v>
                </c:pt>
                <c:pt idx="5">
                  <c:v>8.6734693877551017</c:v>
                </c:pt>
                <c:pt idx="6">
                  <c:v>8.2361516034985431</c:v>
                </c:pt>
                <c:pt idx="7">
                  <c:v>5.8309037900874632</c:v>
                </c:pt>
                <c:pt idx="8">
                  <c:v>5.685131195335277</c:v>
                </c:pt>
                <c:pt idx="9">
                  <c:v>0.80174927113702621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E177-422B-9C07-2EB0E1C0A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285285925486501"/>
          <c:y val="3.9243180601376063E-2"/>
          <c:w val="0.48423234911998564"/>
          <c:h val="0.95763859355021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249957912255478E-2"/>
          <c:y val="0.14928315099993034"/>
          <c:w val="0.44118190899896376"/>
          <c:h val="0.7282729658792650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A72-4DD3-8C12-7D82474D204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A72-4DD3-8C12-7D82474D204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A72-4DD3-8C12-7D82474D204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A72-4DD3-8C12-7D82474D204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A72-4DD3-8C12-7D82474D204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A72-4DD3-8C12-7D82474D204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A72-4DD3-8C12-7D82474D204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A72-4DD3-8C12-7D82474D204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A72-4DD3-8C12-7D82474D204D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1A72-4DD3-8C12-7D82474D204D}"/>
              </c:ext>
            </c:extLst>
          </c:dPt>
          <c:dLbls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A72-4DD3-8C12-7D82474D20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'П-1-11'!$A$7:$A$16</c:f>
              <c:strCache>
                <c:ptCount val="10"/>
                <c:pt idx="0">
                  <c:v>Недвижимое имущество и имущественные права </c:v>
                </c:pt>
                <c:pt idx="1">
                  <c:v>ДС</c:v>
                </c:pt>
                <c:pt idx="2">
                  <c:v>Доли в уставном капитале российских ООО</c:v>
                </c:pt>
                <c:pt idx="3">
                  <c:v>Акции российских АО</c:v>
                </c:pt>
                <c:pt idx="4">
                  <c:v>Денежные требования по кредитному договору (договору займа) </c:v>
                </c:pt>
                <c:pt idx="5">
                  <c:v>Прочие</c:v>
                </c:pt>
                <c:pt idx="6">
                  <c:v>Дебиторская задолженность</c:v>
                </c:pt>
                <c:pt idx="7">
                  <c:v>ДС и российские ценные бумаги</c:v>
                </c:pt>
                <c:pt idx="8">
                  <c:v>Российские государственные, субфедеральные, муниципальные и корпоративные облигации</c:v>
                </c:pt>
                <c:pt idx="9">
                  <c:v>Иностранные ценные бумаги</c:v>
                </c:pt>
              </c:strCache>
            </c:strRef>
          </c:cat>
          <c:val>
            <c:numRef>
              <c:f>'П-1-11'!$B$7:$B$16</c:f>
              <c:numCache>
                <c:formatCode>0</c:formatCode>
                <c:ptCount val="10"/>
                <c:pt idx="0">
                  <c:v>21.26760563380282</c:v>
                </c:pt>
                <c:pt idx="1">
                  <c:v>14.08450704225352</c:v>
                </c:pt>
                <c:pt idx="2">
                  <c:v>12.95774647887324</c:v>
                </c:pt>
                <c:pt idx="3">
                  <c:v>11.69014084507042</c:v>
                </c:pt>
                <c:pt idx="4">
                  <c:v>10.98591549295775</c:v>
                </c:pt>
                <c:pt idx="5">
                  <c:v>10</c:v>
                </c:pt>
                <c:pt idx="6">
                  <c:v>7.042253521126761</c:v>
                </c:pt>
                <c:pt idx="7">
                  <c:v>6.9014084507042259</c:v>
                </c:pt>
                <c:pt idx="8">
                  <c:v>4.507042253521127</c:v>
                </c:pt>
                <c:pt idx="9">
                  <c:v>0.56338028169014087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A72-4DD3-8C12-7D82474D204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21241564413489"/>
          <c:y val="4.0560471976401183E-2"/>
          <c:w val="0.48508458434143503"/>
          <c:h val="0.959439528023598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Динамика активов ПИФов в России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Врезка1!$F$68:$G$68</c:f>
              <c:strCache>
                <c:ptCount val="2"/>
                <c:pt idx="0">
                  <c:v>Активы</c:v>
                </c:pt>
                <c:pt idx="1">
                  <c:v>трлн руб.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Врезка1!$H$67:$AB$67</c:f>
              <c:strCache>
                <c:ptCount val="21"/>
                <c:pt idx="0">
                  <c:v> 30.06.2014</c:v>
                </c:pt>
                <c:pt idx="1">
                  <c:v> 30.09.2014</c:v>
                </c:pt>
                <c:pt idx="2">
                  <c:v>31.12.2014</c:v>
                </c:pt>
                <c:pt idx="3">
                  <c:v> 31.03.2015</c:v>
                </c:pt>
                <c:pt idx="4">
                  <c:v> 30.06.2015 </c:v>
                </c:pt>
                <c:pt idx="5">
                  <c:v>30.09.2015</c:v>
                </c:pt>
                <c:pt idx="6">
                  <c:v>31.12.2015</c:v>
                </c:pt>
                <c:pt idx="7">
                  <c:v> 31.03.2016</c:v>
                </c:pt>
                <c:pt idx="8">
                  <c:v> 30.06.2016 </c:v>
                </c:pt>
                <c:pt idx="9">
                  <c:v>30.09.2016</c:v>
                </c:pt>
                <c:pt idx="10">
                  <c:v>31.12.2016</c:v>
                </c:pt>
                <c:pt idx="11">
                  <c:v> 31.03.2017 </c:v>
                </c:pt>
                <c:pt idx="12">
                  <c:v> 30.06.2017 </c:v>
                </c:pt>
                <c:pt idx="13">
                  <c:v>30.09.2017</c:v>
                </c:pt>
                <c:pt idx="14">
                  <c:v> 31.12.2017</c:v>
                </c:pt>
                <c:pt idx="15">
                  <c:v>31.03.2018</c:v>
                </c:pt>
                <c:pt idx="16">
                  <c:v>30.06.2018</c:v>
                </c:pt>
                <c:pt idx="17">
                  <c:v>30.09.2018</c:v>
                </c:pt>
                <c:pt idx="18">
                  <c:v>31.12.2018</c:v>
                </c:pt>
                <c:pt idx="19">
                  <c:v>31.03.2019</c:v>
                </c:pt>
                <c:pt idx="20">
                  <c:v>30.06.2019</c:v>
                </c:pt>
              </c:strCache>
            </c:strRef>
          </c:cat>
          <c:val>
            <c:numRef>
              <c:f>Врезка1!$H$68:$AB$68</c:f>
              <c:numCache>
                <c:formatCode>#,##0.00</c:formatCode>
                <c:ptCount val="21"/>
                <c:pt idx="0">
                  <c:v>2181279.9</c:v>
                </c:pt>
                <c:pt idx="1">
                  <c:v>2265093.9</c:v>
                </c:pt>
                <c:pt idx="2">
                  <c:v>2408876.1</c:v>
                </c:pt>
                <c:pt idx="3">
                  <c:v>2452972.7999999998</c:v>
                </c:pt>
                <c:pt idx="4">
                  <c:v>2538942.7999999998</c:v>
                </c:pt>
                <c:pt idx="5">
                  <c:v>2560322.5</c:v>
                </c:pt>
                <c:pt idx="6">
                  <c:v>2674997</c:v>
                </c:pt>
                <c:pt idx="7">
                  <c:v>2680200.6</c:v>
                </c:pt>
                <c:pt idx="8">
                  <c:v>2618125.1</c:v>
                </c:pt>
                <c:pt idx="9">
                  <c:v>2675068.2999999998</c:v>
                </c:pt>
                <c:pt idx="10" formatCode="#\ ##0.0">
                  <c:v>2835195.3</c:v>
                </c:pt>
                <c:pt idx="11" formatCode="#\ ##0.0">
                  <c:v>3033530</c:v>
                </c:pt>
                <c:pt idx="12" formatCode="#\ ##0.0">
                  <c:v>2955539</c:v>
                </c:pt>
                <c:pt idx="13" formatCode="#\ ##0.0">
                  <c:v>3036162.7</c:v>
                </c:pt>
                <c:pt idx="14" formatCode="#\ ##0.0">
                  <c:v>3309166.8</c:v>
                </c:pt>
                <c:pt idx="15" formatCode="#\ ##0.0">
                  <c:v>3355096.8676818702</c:v>
                </c:pt>
                <c:pt idx="16" formatCode="#\ ##0.0">
                  <c:v>3447038.845664137</c:v>
                </c:pt>
                <c:pt idx="17" formatCode="#\ ##0.0">
                  <c:v>3555383.852018855</c:v>
                </c:pt>
                <c:pt idx="18" formatCode="#\ ##0.0">
                  <c:v>3665545.9961449476</c:v>
                </c:pt>
                <c:pt idx="19" formatCode="#\ ##0.0">
                  <c:v>3746202.7885540049</c:v>
                </c:pt>
                <c:pt idx="20" formatCode="General">
                  <c:v>3946037.3963582856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11-4DA1-8804-C7D104D17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91184328"/>
        <c:axId val="691182368"/>
      </c:barChart>
      <c:lineChart>
        <c:grouping val="standard"/>
        <c:varyColors val="0"/>
        <c:ser>
          <c:idx val="1"/>
          <c:order val="1"/>
          <c:tx>
            <c:strRef>
              <c:f>Врезка1!$F$69:$G$69</c:f>
              <c:strCache>
                <c:ptCount val="2"/>
                <c:pt idx="0">
                  <c:v>Отношение активов к ВВП</c:v>
                </c:pt>
                <c:pt idx="1">
                  <c:v>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Врезка1!$H$67:$AB$67</c:f>
              <c:strCache>
                <c:ptCount val="21"/>
                <c:pt idx="0">
                  <c:v> 30.06.2014</c:v>
                </c:pt>
                <c:pt idx="1">
                  <c:v> 30.09.2014</c:v>
                </c:pt>
                <c:pt idx="2">
                  <c:v>31.12.2014</c:v>
                </c:pt>
                <c:pt idx="3">
                  <c:v> 31.03.2015</c:v>
                </c:pt>
                <c:pt idx="4">
                  <c:v> 30.06.2015 </c:v>
                </c:pt>
                <c:pt idx="5">
                  <c:v>30.09.2015</c:v>
                </c:pt>
                <c:pt idx="6">
                  <c:v>31.12.2015</c:v>
                </c:pt>
                <c:pt idx="7">
                  <c:v> 31.03.2016</c:v>
                </c:pt>
                <c:pt idx="8">
                  <c:v> 30.06.2016 </c:v>
                </c:pt>
                <c:pt idx="9">
                  <c:v>30.09.2016</c:v>
                </c:pt>
                <c:pt idx="10">
                  <c:v>31.12.2016</c:v>
                </c:pt>
                <c:pt idx="11">
                  <c:v> 31.03.2017 </c:v>
                </c:pt>
                <c:pt idx="12">
                  <c:v> 30.06.2017 </c:v>
                </c:pt>
                <c:pt idx="13">
                  <c:v>30.09.2017</c:v>
                </c:pt>
                <c:pt idx="14">
                  <c:v> 31.12.2017</c:v>
                </c:pt>
                <c:pt idx="15">
                  <c:v>31.03.2018</c:v>
                </c:pt>
                <c:pt idx="16">
                  <c:v>30.06.2018</c:v>
                </c:pt>
                <c:pt idx="17">
                  <c:v>30.09.2018</c:v>
                </c:pt>
                <c:pt idx="18">
                  <c:v>31.12.2018</c:v>
                </c:pt>
                <c:pt idx="19">
                  <c:v>31.03.2019</c:v>
                </c:pt>
                <c:pt idx="20">
                  <c:v>30.06.2019</c:v>
                </c:pt>
              </c:strCache>
            </c:strRef>
          </c:cat>
          <c:val>
            <c:numRef>
              <c:f>Врезка1!$H$69:$AB$69</c:f>
              <c:numCache>
                <c:formatCode>General</c:formatCode>
                <c:ptCount val="21"/>
                <c:pt idx="0">
                  <c:v>3.2</c:v>
                </c:pt>
                <c:pt idx="1">
                  <c:v>3.2</c:v>
                </c:pt>
                <c:pt idx="2">
                  <c:v>3.4</c:v>
                </c:pt>
                <c:pt idx="3">
                  <c:v>3.4</c:v>
                </c:pt>
                <c:pt idx="4">
                  <c:v>3.5</c:v>
                </c:pt>
                <c:pt idx="5">
                  <c:v>3.5</c:v>
                </c:pt>
                <c:pt idx="6">
                  <c:v>3.3</c:v>
                </c:pt>
                <c:pt idx="7">
                  <c:v>3.3</c:v>
                </c:pt>
                <c:pt idx="8">
                  <c:v>3.2</c:v>
                </c:pt>
                <c:pt idx="9">
                  <c:v>3.2</c:v>
                </c:pt>
                <c:pt idx="10" formatCode="#\ ##0.0">
                  <c:v>3.3</c:v>
                </c:pt>
                <c:pt idx="11" formatCode="#\ ##0.0">
                  <c:v>3.5</c:v>
                </c:pt>
                <c:pt idx="12" formatCode="#\ ##0.0">
                  <c:v>3.3</c:v>
                </c:pt>
                <c:pt idx="13" formatCode="#\ ##0.0">
                  <c:v>3.4</c:v>
                </c:pt>
                <c:pt idx="14" formatCode="#\ ##0.0">
                  <c:v>3.6</c:v>
                </c:pt>
                <c:pt idx="15" formatCode="#\ ##0.0">
                  <c:v>3.6165509311193813</c:v>
                </c:pt>
                <c:pt idx="16" formatCode="#\ ##0.0">
                  <c:v>3.5706438942244305</c:v>
                </c:pt>
                <c:pt idx="17" formatCode="#\ ##0.0">
                  <c:v>3.5697813288908051</c:v>
                </c:pt>
                <c:pt idx="18" formatCode="#\ ##0.0">
                  <c:v>3.53726482023378</c:v>
                </c:pt>
                <c:pt idx="19" formatCode="#\ ##0.0">
                  <c:v>3.5366616051778501</c:v>
                </c:pt>
                <c:pt idx="20">
                  <c:v>3.6779506074065234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11-4DA1-8804-C7D104D17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183152"/>
        <c:axId val="691186680"/>
      </c:lineChart>
      <c:catAx>
        <c:axId val="691184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1182368"/>
        <c:crosses val="autoZero"/>
        <c:auto val="1"/>
        <c:lblAlgn val="ctr"/>
        <c:lblOffset val="100"/>
        <c:noMultiLvlLbl val="0"/>
      </c:catAx>
      <c:valAx>
        <c:axId val="69118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1184328"/>
        <c:crosses val="autoZero"/>
        <c:crossBetween val="between"/>
        <c:dispUnits>
          <c:builtInUnit val="millions"/>
        </c:dispUnits>
      </c:valAx>
      <c:valAx>
        <c:axId val="691186680"/>
        <c:scaling>
          <c:orientation val="minMax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1183152"/>
        <c:crosses val="max"/>
        <c:crossBetween val="between"/>
      </c:valAx>
      <c:catAx>
        <c:axId val="691183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186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Доля активов ПИФов</a:t>
            </a:r>
            <a:r>
              <a:rPr lang="ru-RU" baseline="0"/>
              <a:t> в ВВП, %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Врезка1!$K$6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67C-4BA5-9421-20E05545BE43}"/>
              </c:ext>
            </c:extLst>
          </c:dPt>
          <c:cat>
            <c:strRef>
              <c:f>Врезка1!$I$7:$I$32</c:f>
              <c:strCache>
                <c:ptCount val="26"/>
                <c:pt idx="0">
                  <c:v>Люксембург</c:v>
                </c:pt>
                <c:pt idx="1">
                  <c:v>США</c:v>
                </c:pt>
                <c:pt idx="2">
                  <c:v>Дания</c:v>
                </c:pt>
                <c:pt idx="3">
                  <c:v>Канада</c:v>
                </c:pt>
                <c:pt idx="4">
                  <c:v>Швеция</c:v>
                </c:pt>
                <c:pt idx="5">
                  <c:v>Франция</c:v>
                </c:pt>
                <c:pt idx="6">
                  <c:v>Германия</c:v>
                </c:pt>
                <c:pt idx="7">
                  <c:v>Финляндия</c:v>
                </c:pt>
                <c:pt idx="8">
                  <c:v>Австрия</c:v>
                </c:pt>
                <c:pt idx="9">
                  <c:v>Новая Зеландия</c:v>
                </c:pt>
                <c:pt idx="10">
                  <c:v>Бельгия</c:v>
                </c:pt>
                <c:pt idx="11">
                  <c:v>Япония</c:v>
                </c:pt>
                <c:pt idx="12">
                  <c:v>Исландия</c:v>
                </c:pt>
                <c:pt idx="13">
                  <c:v>Корея</c:v>
                </c:pt>
                <c:pt idx="14">
                  <c:v>Чили</c:v>
                </c:pt>
                <c:pt idx="15">
                  <c:v>Испания</c:v>
                </c:pt>
                <c:pt idx="16">
                  <c:v>Израиль</c:v>
                </c:pt>
                <c:pt idx="17">
                  <c:v>Италия</c:v>
                </c:pt>
                <c:pt idx="18">
                  <c:v>Венгрия </c:v>
                </c:pt>
                <c:pt idx="19">
                  <c:v>Чехия</c:v>
                </c:pt>
                <c:pt idx="20">
                  <c:v>Словения</c:v>
                </c:pt>
                <c:pt idx="21">
                  <c:v>Эстония</c:v>
                </c:pt>
                <c:pt idx="22">
                  <c:v>Россия</c:v>
                </c:pt>
                <c:pt idx="23">
                  <c:v>Греция</c:v>
                </c:pt>
                <c:pt idx="24">
                  <c:v>Турция</c:v>
                </c:pt>
                <c:pt idx="25">
                  <c:v>Литва</c:v>
                </c:pt>
              </c:strCache>
            </c:strRef>
          </c:cat>
          <c:val>
            <c:numRef>
              <c:f>Врезка1!$K$7:$K$32</c:f>
              <c:numCache>
                <c:formatCode>General</c:formatCode>
                <c:ptCount val="26"/>
                <c:pt idx="0">
                  <c:v>120</c:v>
                </c:pt>
                <c:pt idx="1">
                  <c:v>118.9</c:v>
                </c:pt>
                <c:pt idx="2">
                  <c:v>110.7</c:v>
                </c:pt>
                <c:pt idx="3">
                  <c:v>102.6</c:v>
                </c:pt>
                <c:pt idx="4">
                  <c:v>87.3</c:v>
                </c:pt>
                <c:pt idx="5">
                  <c:v>77.5</c:v>
                </c:pt>
                <c:pt idx="6">
                  <c:v>61.1</c:v>
                </c:pt>
                <c:pt idx="7">
                  <c:v>59.2</c:v>
                </c:pt>
                <c:pt idx="8">
                  <c:v>48.7</c:v>
                </c:pt>
                <c:pt idx="9">
                  <c:v>48.6</c:v>
                </c:pt>
                <c:pt idx="10">
                  <c:v>41.3</c:v>
                </c:pt>
                <c:pt idx="11">
                  <c:v>38</c:v>
                </c:pt>
                <c:pt idx="12">
                  <c:v>31.5</c:v>
                </c:pt>
                <c:pt idx="13">
                  <c:v>31.4</c:v>
                </c:pt>
                <c:pt idx="14">
                  <c:v>27.1</c:v>
                </c:pt>
                <c:pt idx="15">
                  <c:v>25.9</c:v>
                </c:pt>
                <c:pt idx="16">
                  <c:v>19.100000000000001</c:v>
                </c:pt>
                <c:pt idx="17">
                  <c:v>16.399999999999999</c:v>
                </c:pt>
                <c:pt idx="18">
                  <c:v>15.2</c:v>
                </c:pt>
                <c:pt idx="19">
                  <c:v>8.1</c:v>
                </c:pt>
                <c:pt idx="20">
                  <c:v>6.2</c:v>
                </c:pt>
                <c:pt idx="21">
                  <c:v>4.7</c:v>
                </c:pt>
                <c:pt idx="22">
                  <c:v>3.6</c:v>
                </c:pt>
                <c:pt idx="23">
                  <c:v>2.4</c:v>
                </c:pt>
                <c:pt idx="24">
                  <c:v>1.8</c:v>
                </c:pt>
                <c:pt idx="25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7C-4BA5-9421-20E05545B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91180408"/>
        <c:axId val="691183936"/>
      </c:barChart>
      <c:catAx>
        <c:axId val="691180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1183936"/>
        <c:crosses val="autoZero"/>
        <c:auto val="1"/>
        <c:lblAlgn val="ctr"/>
        <c:lblOffset val="100"/>
        <c:noMultiLvlLbl val="0"/>
      </c:catAx>
      <c:valAx>
        <c:axId val="691183936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1180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Доля</a:t>
            </a:r>
            <a:r>
              <a:rPr lang="ru-RU" baseline="0"/>
              <a:t> ОПИФов, %</a:t>
            </a:r>
            <a:endParaRPr lang="ru-RU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3AC-44F3-95F8-EFB00D75C867}"/>
              </c:ext>
            </c:extLst>
          </c:dPt>
          <c:cat>
            <c:strRef>
              <c:f>Врезка1!$X$7:$X$23</c:f>
              <c:strCache>
                <c:ptCount val="17"/>
                <c:pt idx="0">
                  <c:v>Германия</c:v>
                </c:pt>
                <c:pt idx="1">
                  <c:v>Чехия</c:v>
                </c:pt>
                <c:pt idx="2">
                  <c:v>Словения</c:v>
                </c:pt>
                <c:pt idx="3">
                  <c:v>Испания</c:v>
                </c:pt>
                <c:pt idx="4">
                  <c:v>Бельгия</c:v>
                </c:pt>
                <c:pt idx="5">
                  <c:v>Италия</c:v>
                </c:pt>
                <c:pt idx="6">
                  <c:v>Люксембург</c:v>
                </c:pt>
                <c:pt idx="7">
                  <c:v>США</c:v>
                </c:pt>
                <c:pt idx="8">
                  <c:v>Франция</c:v>
                </c:pt>
                <c:pt idx="9">
                  <c:v>Греция</c:v>
                </c:pt>
                <c:pt idx="10">
                  <c:v>Турция</c:v>
                </c:pt>
                <c:pt idx="11">
                  <c:v>Польша</c:v>
                </c:pt>
                <c:pt idx="12">
                  <c:v>Чили</c:v>
                </c:pt>
                <c:pt idx="13">
                  <c:v>Исландия</c:v>
                </c:pt>
                <c:pt idx="14">
                  <c:v>Эстония</c:v>
                </c:pt>
                <c:pt idx="15">
                  <c:v>Литва</c:v>
                </c:pt>
                <c:pt idx="16">
                  <c:v>Россия</c:v>
                </c:pt>
              </c:strCache>
            </c:strRef>
          </c:cat>
          <c:val>
            <c:numRef>
              <c:f>Врезка1!$Z$7:$Z$23</c:f>
              <c:numCache>
                <c:formatCode>0%</c:formatCode>
                <c:ptCount val="17"/>
                <c:pt idx="0">
                  <c:v>0.998</c:v>
                </c:pt>
                <c:pt idx="1">
                  <c:v>0.99642625878105251</c:v>
                </c:pt>
                <c:pt idx="2">
                  <c:v>0.97900000000000009</c:v>
                </c:pt>
                <c:pt idx="3">
                  <c:v>0.97900000000000009</c:v>
                </c:pt>
                <c:pt idx="4">
                  <c:v>0.97602982954545459</c:v>
                </c:pt>
                <c:pt idx="5">
                  <c:v>0.91827873770311386</c:v>
                </c:pt>
                <c:pt idx="6">
                  <c:v>0.9175064394888609</c:v>
                </c:pt>
                <c:pt idx="7">
                  <c:v>0.83299999999999996</c:v>
                </c:pt>
                <c:pt idx="8">
                  <c:v>0.8025478244624461</c:v>
                </c:pt>
                <c:pt idx="9">
                  <c:v>0.73799999999999999</c:v>
                </c:pt>
                <c:pt idx="10">
                  <c:v>0.71700000000000008</c:v>
                </c:pt>
                <c:pt idx="11">
                  <c:v>0.504</c:v>
                </c:pt>
                <c:pt idx="12">
                  <c:v>0.41813939350880164</c:v>
                </c:pt>
                <c:pt idx="13">
                  <c:v>0.41100000000000003</c:v>
                </c:pt>
                <c:pt idx="14">
                  <c:v>0.36446056210335448</c:v>
                </c:pt>
                <c:pt idx="15">
                  <c:v>0.33100000000000002</c:v>
                </c:pt>
                <c:pt idx="16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AC-44F3-95F8-EFB00D75C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91180016"/>
        <c:axId val="691187072"/>
      </c:barChart>
      <c:catAx>
        <c:axId val="691180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1187072"/>
        <c:crosses val="autoZero"/>
        <c:auto val="1"/>
        <c:lblAlgn val="ctr"/>
        <c:lblOffset val="100"/>
        <c:noMultiLvlLbl val="0"/>
      </c:catAx>
      <c:valAx>
        <c:axId val="69118707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1180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Доля банковских депозитов в ВВП, %</a:t>
            </a:r>
          </a:p>
        </c:rich>
      </c:tx>
      <c:layout>
        <c:manualLayout>
          <c:xMode val="edge"/>
          <c:yMode val="edge"/>
          <c:x val="0.20139620398459487"/>
          <c:y val="6.3145108702813016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408309564979306"/>
          <c:y val="7.6058283432538287E-2"/>
          <c:w val="0.79299967273218275"/>
          <c:h val="0.8506988597335822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BB8-4724-9246-4DF7158512B5}"/>
              </c:ext>
            </c:extLst>
          </c:dPt>
          <c:cat>
            <c:strRef>
              <c:f>Врезка1!$M$7:$M$30</c:f>
              <c:strCache>
                <c:ptCount val="24"/>
                <c:pt idx="0">
                  <c:v>Люксембург</c:v>
                </c:pt>
                <c:pt idx="1">
                  <c:v>Япония</c:v>
                </c:pt>
                <c:pt idx="2">
                  <c:v>Корея</c:v>
                </c:pt>
                <c:pt idx="3">
                  <c:v>Бельгия</c:v>
                </c:pt>
                <c:pt idx="4">
                  <c:v>Испания</c:v>
                </c:pt>
                <c:pt idx="5">
                  <c:v>США</c:v>
                </c:pt>
                <c:pt idx="6">
                  <c:v>Германия</c:v>
                </c:pt>
                <c:pt idx="7">
                  <c:v>Австрия</c:v>
                </c:pt>
                <c:pt idx="8">
                  <c:v>Италия</c:v>
                </c:pt>
                <c:pt idx="9">
                  <c:v>Франция</c:v>
                </c:pt>
                <c:pt idx="10">
                  <c:v>Израиль</c:v>
                </c:pt>
                <c:pt idx="11">
                  <c:v>Греция</c:v>
                </c:pt>
                <c:pt idx="12">
                  <c:v>Чехия</c:v>
                </c:pt>
                <c:pt idx="13">
                  <c:v>Финляндия</c:v>
                </c:pt>
                <c:pt idx="14">
                  <c:v>Исландия</c:v>
                </c:pt>
                <c:pt idx="15">
                  <c:v>Швеция</c:v>
                </c:pt>
                <c:pt idx="16">
                  <c:v>Эстония</c:v>
                </c:pt>
                <c:pt idx="17">
                  <c:v>Дания</c:v>
                </c:pt>
                <c:pt idx="18">
                  <c:v>Словения</c:v>
                </c:pt>
                <c:pt idx="19">
                  <c:v>Чили</c:v>
                </c:pt>
                <c:pt idx="20">
                  <c:v>Россия</c:v>
                </c:pt>
                <c:pt idx="21">
                  <c:v>Турция</c:v>
                </c:pt>
                <c:pt idx="22">
                  <c:v>Венгрия </c:v>
                </c:pt>
                <c:pt idx="23">
                  <c:v>Литва</c:v>
                </c:pt>
              </c:strCache>
            </c:strRef>
          </c:cat>
          <c:val>
            <c:numRef>
              <c:f>Врезка1!$N$7:$N$30</c:f>
              <c:numCache>
                <c:formatCode>General</c:formatCode>
                <c:ptCount val="24"/>
                <c:pt idx="0" formatCode="0.0">
                  <c:v>399.887</c:v>
                </c:pt>
                <c:pt idx="1">
                  <c:v>218.22499999999999</c:v>
                </c:pt>
                <c:pt idx="2">
                  <c:v>130.28800000000001</c:v>
                </c:pt>
                <c:pt idx="3">
                  <c:v>110.648</c:v>
                </c:pt>
                <c:pt idx="4">
                  <c:v>96.845399999999998</c:v>
                </c:pt>
                <c:pt idx="5" formatCode="0.0">
                  <c:v>81.314099999999996</c:v>
                </c:pt>
                <c:pt idx="6">
                  <c:v>81.112200000000001</c:v>
                </c:pt>
                <c:pt idx="7">
                  <c:v>80.567499999999995</c:v>
                </c:pt>
                <c:pt idx="8">
                  <c:v>79.652799999999999</c:v>
                </c:pt>
                <c:pt idx="9">
                  <c:v>79.015500000000003</c:v>
                </c:pt>
                <c:pt idx="10">
                  <c:v>72.318600000000004</c:v>
                </c:pt>
                <c:pt idx="11">
                  <c:v>71.928299999999993</c:v>
                </c:pt>
                <c:pt idx="12">
                  <c:v>67.556899999999999</c:v>
                </c:pt>
                <c:pt idx="13">
                  <c:v>66.679599999999994</c:v>
                </c:pt>
                <c:pt idx="14">
                  <c:v>66.564700000000002</c:v>
                </c:pt>
                <c:pt idx="15">
                  <c:v>64.896299999999997</c:v>
                </c:pt>
                <c:pt idx="16">
                  <c:v>61.299199999999999</c:v>
                </c:pt>
                <c:pt idx="17" formatCode="0.0">
                  <c:v>55.413699999999999</c:v>
                </c:pt>
                <c:pt idx="18">
                  <c:v>54.593000000000004</c:v>
                </c:pt>
                <c:pt idx="19">
                  <c:v>54.059199999999997</c:v>
                </c:pt>
                <c:pt idx="20">
                  <c:v>48.2</c:v>
                </c:pt>
                <c:pt idx="21">
                  <c:v>46.334899999999998</c:v>
                </c:pt>
                <c:pt idx="22">
                  <c:v>45.733800000000002</c:v>
                </c:pt>
                <c:pt idx="23">
                  <c:v>43.359099999999998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B8-4724-9246-4DF715851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92633264"/>
        <c:axId val="692633656"/>
      </c:barChart>
      <c:catAx>
        <c:axId val="692633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2633656"/>
        <c:crosses val="autoZero"/>
        <c:auto val="1"/>
        <c:lblAlgn val="ctr"/>
        <c:lblOffset val="100"/>
        <c:noMultiLvlLbl val="0"/>
      </c:catAx>
      <c:valAx>
        <c:axId val="692633656"/>
        <c:scaling>
          <c:orientation val="minMax"/>
          <c:max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263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3670166229222"/>
          <c:y val="0.125"/>
          <c:w val="0.82286329833770766"/>
          <c:h val="0.59514581510644504"/>
        </c:manualLayout>
      </c:layout>
      <c:lineChart>
        <c:grouping val="standard"/>
        <c:varyColors val="0"/>
        <c:ser>
          <c:idx val="0"/>
          <c:order val="0"/>
          <c:tx>
            <c:strRef>
              <c:f>Врезка2!$K$12</c:f>
              <c:strCache>
                <c:ptCount val="1"/>
                <c:pt idx="0">
                  <c:v>Темпы прироста объемов депозитов физических лиц в рублях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Врезка2!$M$11:$P$11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Врезка2!$M$12:$P$12</c:f>
              <c:numCache>
                <c:formatCode>0.0%</c:formatCode>
                <c:ptCount val="4"/>
                <c:pt idx="0">
                  <c:v>0.37234822434332782</c:v>
                </c:pt>
                <c:pt idx="1">
                  <c:v>1.9349992436876517</c:v>
                </c:pt>
                <c:pt idx="2">
                  <c:v>0.11740979979799682</c:v>
                </c:pt>
                <c:pt idx="3">
                  <c:v>8.2728680971742019E-2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37-43DF-A515-33AABDF592CE}"/>
            </c:ext>
          </c:extLst>
        </c:ser>
        <c:ser>
          <c:idx val="1"/>
          <c:order val="1"/>
          <c:tx>
            <c:strRef>
              <c:f>Врезка2!$K$14</c:f>
              <c:strCache>
                <c:ptCount val="1"/>
                <c:pt idx="0">
                  <c:v>Темпы прироста СЧА ОПИФов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Врезка2!$M$11:$P$11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Врезка2!$M$14:$P$14</c:f>
              <c:numCache>
                <c:formatCode>0.0%</c:formatCode>
                <c:ptCount val="4"/>
                <c:pt idx="0">
                  <c:v>0.29005567901335794</c:v>
                </c:pt>
                <c:pt idx="1">
                  <c:v>0.18779165800224651</c:v>
                </c:pt>
                <c:pt idx="2">
                  <c:v>0.66528777143416318</c:v>
                </c:pt>
                <c:pt idx="3">
                  <c:v>0.44771593039104651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7-43DF-A515-33AABDF59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2631304"/>
        <c:axId val="692632088"/>
      </c:lineChart>
      <c:catAx>
        <c:axId val="692631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2632088"/>
        <c:crosses val="autoZero"/>
        <c:auto val="1"/>
        <c:lblAlgn val="ctr"/>
        <c:lblOffset val="100"/>
        <c:noMultiLvlLbl val="0"/>
      </c:catAx>
      <c:valAx>
        <c:axId val="692632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2631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Динамика</a:t>
            </a:r>
            <a:r>
              <a:rPr lang="ru-RU" baseline="0"/>
              <a:t> ставок по депозитам и доходности ОПИФов</a:t>
            </a:r>
            <a:endParaRPr lang="ru-RU"/>
          </a:p>
        </c:rich>
      </c:tx>
      <c:layout>
        <c:manualLayout>
          <c:xMode val="edge"/>
          <c:yMode val="edge"/>
          <c:x val="0.11220122484689414"/>
          <c:y val="4.166666666666666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Врезка2!$K$13</c:f>
              <c:strCache>
                <c:ptCount val="1"/>
                <c:pt idx="0">
                  <c:v>Ставки по депозитам физических лиц от 1 года до 3 лет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Врезка2!$L$11:$P$11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Врезка2!$L$13:$P$13</c:f>
              <c:numCache>
                <c:formatCode>0.00%</c:formatCode>
                <c:ptCount val="5"/>
                <c:pt idx="0">
                  <c:v>8.1000000000000003E-2</c:v>
                </c:pt>
                <c:pt idx="1">
                  <c:v>0.10199999999999999</c:v>
                </c:pt>
                <c:pt idx="2">
                  <c:v>8.4000000000000005E-2</c:v>
                </c:pt>
                <c:pt idx="3" formatCode="0%">
                  <c:v>7.0000000000000007E-2</c:v>
                </c:pt>
                <c:pt idx="4">
                  <c:v>6.2E-2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AE-454D-BD00-634A4FEAFECF}"/>
            </c:ext>
          </c:extLst>
        </c:ser>
        <c:ser>
          <c:idx val="1"/>
          <c:order val="1"/>
          <c:tx>
            <c:strRef>
              <c:f>Врезка2!$K$15</c:f>
              <c:strCache>
                <c:ptCount val="1"/>
                <c:pt idx="0">
                  <c:v>Доходность ОПИФов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Врезка2!$L$11:$P$11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Врезка2!$L$15:$P$15</c:f>
              <c:numCache>
                <c:formatCode>0.00%</c:formatCode>
                <c:ptCount val="5"/>
                <c:pt idx="0">
                  <c:v>3.9E-2</c:v>
                </c:pt>
                <c:pt idx="1">
                  <c:v>0.27300000000000002</c:v>
                </c:pt>
                <c:pt idx="2">
                  <c:v>5.5E-2</c:v>
                </c:pt>
                <c:pt idx="3">
                  <c:v>9.4E-2</c:v>
                </c:pt>
                <c:pt idx="4">
                  <c:v>7.2999999999999995E-2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AE-454D-BD00-634A4FEAFE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2632480"/>
        <c:axId val="692630912"/>
      </c:lineChart>
      <c:catAx>
        <c:axId val="69263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2630912"/>
        <c:crosses val="autoZero"/>
        <c:auto val="1"/>
        <c:lblAlgn val="ctr"/>
        <c:lblOffset val="100"/>
        <c:noMultiLvlLbl val="0"/>
      </c:catAx>
      <c:valAx>
        <c:axId val="69263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2632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Архив!$B$5</c:f>
              <c:strCache>
                <c:ptCount val="1"/>
                <c:pt idx="0">
                  <c:v>Индексный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Архив!$J$5:$P$5</c:f>
              <c:numCache>
                <c:formatCode>#\ ##0.0</c:formatCode>
                <c:ptCount val="7"/>
                <c:pt idx="0">
                  <c:v>2442.0665601199994</c:v>
                </c:pt>
                <c:pt idx="1">
                  <c:v>2323.9338963099999</c:v>
                </c:pt>
                <c:pt idx="2">
                  <c:v>1049.7456100200002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A8-4C83-8439-5487391900F7}"/>
            </c:ext>
          </c:extLst>
        </c:ser>
        <c:ser>
          <c:idx val="1"/>
          <c:order val="1"/>
          <c:tx>
            <c:strRef>
              <c:f>Архив!$B$6</c:f>
              <c:strCache>
                <c:ptCount val="1"/>
                <c:pt idx="0">
                  <c:v>Денежного рынка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Архив!$J$6:$Q$6</c:f>
              <c:numCache>
                <c:formatCode>#\ ##0.0</c:formatCode>
                <c:ptCount val="8"/>
                <c:pt idx="0">
                  <c:v>1706.14044537</c:v>
                </c:pt>
                <c:pt idx="1">
                  <c:v>1412.7973975099997</c:v>
                </c:pt>
                <c:pt idx="2">
                  <c:v>1373.2373915799999</c:v>
                </c:pt>
                <c:pt idx="3">
                  <c:v>134.28737290000001</c:v>
                </c:pt>
                <c:pt idx="4">
                  <c:v>13.20828756</c:v>
                </c:pt>
                <c:pt idx="5">
                  <c:v>13.2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A8-4C83-8439-5487391900F7}"/>
            </c:ext>
          </c:extLst>
        </c:ser>
        <c:ser>
          <c:idx val="2"/>
          <c:order val="2"/>
          <c:tx>
            <c:strRef>
              <c:f>Архив!$B$7</c:f>
              <c:strCache>
                <c:ptCount val="1"/>
                <c:pt idx="0">
                  <c:v>Смешанных инвестиций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Архив!$J$7:$Q$7</c:f>
              <c:numCache>
                <c:formatCode>#\ ##0.0</c:formatCode>
                <c:ptCount val="8"/>
                <c:pt idx="0">
                  <c:v>10246.651834190005</c:v>
                </c:pt>
                <c:pt idx="1">
                  <c:v>9561.7722548700003</c:v>
                </c:pt>
                <c:pt idx="2">
                  <c:v>4294.842016300001</c:v>
                </c:pt>
                <c:pt idx="3">
                  <c:v>21.714968719999998</c:v>
                </c:pt>
                <c:pt idx="4">
                  <c:v>21.954689740000003</c:v>
                </c:pt>
                <c:pt idx="5">
                  <c:v>21.9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A8-4C83-8439-5487391900F7}"/>
            </c:ext>
          </c:extLst>
        </c:ser>
        <c:ser>
          <c:idx val="3"/>
          <c:order val="3"/>
          <c:tx>
            <c:strRef>
              <c:f>Архив!$B$8</c:f>
              <c:strCache>
                <c:ptCount val="1"/>
                <c:pt idx="0">
                  <c:v>Фонд фондов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Архив!$J$8:$P$8</c:f>
              <c:numCache>
                <c:formatCode>#\ ##0.0</c:formatCode>
                <c:ptCount val="7"/>
                <c:pt idx="0">
                  <c:v>10905.356975049997</c:v>
                </c:pt>
                <c:pt idx="1">
                  <c:v>10728.598015409998</c:v>
                </c:pt>
                <c:pt idx="2">
                  <c:v>4754.6267788300011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A8-4C83-8439-5487391900F7}"/>
            </c:ext>
          </c:extLst>
        </c:ser>
        <c:ser>
          <c:idx val="4"/>
          <c:order val="4"/>
          <c:tx>
            <c:strRef>
              <c:f>Архив!$B$9</c:f>
              <c:strCache>
                <c:ptCount val="1"/>
                <c:pt idx="0">
                  <c:v>Акций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Архив!$J$9:$Q$9</c:f>
              <c:numCache>
                <c:formatCode>#\ ##0.0</c:formatCode>
                <c:ptCount val="8"/>
                <c:pt idx="0">
                  <c:v>35525.224648609998</c:v>
                </c:pt>
                <c:pt idx="1">
                  <c:v>33522.97242743001</c:v>
                </c:pt>
                <c:pt idx="2">
                  <c:v>28833.201838010002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A8-4C83-8439-5487391900F7}"/>
            </c:ext>
          </c:extLst>
        </c:ser>
        <c:ser>
          <c:idx val="5"/>
          <c:order val="5"/>
          <c:tx>
            <c:strRef>
              <c:f>Архив!$B$10</c:f>
              <c:strCache>
                <c:ptCount val="1"/>
                <c:pt idx="0">
                  <c:v>Рыночных фин. инструментов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Архив!$J$10:$Q$10</c:f>
              <c:numCache>
                <c:formatCode>#\ ##0.0</c:formatCode>
                <c:ptCount val="8"/>
                <c:pt idx="1">
                  <c:v>2622.96882293</c:v>
                </c:pt>
                <c:pt idx="2">
                  <c:v>73345.565746539971</c:v>
                </c:pt>
                <c:pt idx="3">
                  <c:v>217672.25804934005</c:v>
                </c:pt>
                <c:pt idx="4">
                  <c:v>259259.51835093024</c:v>
                </c:pt>
                <c:pt idx="5">
                  <c:v>303679.62362689205</c:v>
                </c:pt>
                <c:pt idx="6">
                  <c:v>317469.27602719434</c:v>
                </c:pt>
                <c:pt idx="7">
                  <c:v>315353.47123756667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A8-4C83-8439-5487391900F7}"/>
            </c:ext>
          </c:extLst>
        </c:ser>
        <c:ser>
          <c:idx val="6"/>
          <c:order val="6"/>
          <c:tx>
            <c:strRef>
              <c:f>Архив!$B$11</c:f>
              <c:strCache>
                <c:ptCount val="1"/>
                <c:pt idx="0">
                  <c:v>Облигаций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Архив!$J$11:$Q$11</c:f>
              <c:numCache>
                <c:formatCode>#\ ##0.0</c:formatCode>
                <c:ptCount val="8"/>
                <c:pt idx="0">
                  <c:v>80246.616145790002</c:v>
                </c:pt>
                <c:pt idx="1">
                  <c:v>102627.68795168</c:v>
                </c:pt>
                <c:pt idx="2">
                  <c:v>76871.80969200001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A8-4C83-8439-548739190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2632872"/>
        <c:axId val="692626600"/>
      </c:barChart>
      <c:catAx>
        <c:axId val="692632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2626600"/>
        <c:crosses val="autoZero"/>
        <c:auto val="1"/>
        <c:lblAlgn val="ctr"/>
        <c:lblOffset val="100"/>
        <c:noMultiLvlLbl val="0"/>
      </c:catAx>
      <c:valAx>
        <c:axId val="692626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2632872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Архив!$B$5</c:f>
              <c:strCache>
                <c:ptCount val="1"/>
                <c:pt idx="0">
                  <c:v>Индексный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Архив!$J$5:$R$5</c:f>
              <c:numCache>
                <c:formatCode>#\ ##0.0</c:formatCode>
                <c:ptCount val="9"/>
                <c:pt idx="0">
                  <c:v>2442.0665601199994</c:v>
                </c:pt>
                <c:pt idx="1">
                  <c:v>2323.9338963099999</c:v>
                </c:pt>
                <c:pt idx="2">
                  <c:v>1049.7456100200002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8D-471E-9DFE-58C9123F8D6E}"/>
            </c:ext>
          </c:extLst>
        </c:ser>
        <c:ser>
          <c:idx val="1"/>
          <c:order val="1"/>
          <c:tx>
            <c:strRef>
              <c:f>Архив!$B$6</c:f>
              <c:strCache>
                <c:ptCount val="1"/>
                <c:pt idx="0">
                  <c:v>Денежного рынка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Архив!$J$6:$R$6</c:f>
              <c:numCache>
                <c:formatCode>#\ ##0.0</c:formatCode>
                <c:ptCount val="9"/>
                <c:pt idx="0">
                  <c:v>1706.14044537</c:v>
                </c:pt>
                <c:pt idx="1">
                  <c:v>1412.7973975099997</c:v>
                </c:pt>
                <c:pt idx="2">
                  <c:v>1373.2373915799999</c:v>
                </c:pt>
                <c:pt idx="3">
                  <c:v>134.28737290000001</c:v>
                </c:pt>
                <c:pt idx="4">
                  <c:v>13.20828756</c:v>
                </c:pt>
                <c:pt idx="5">
                  <c:v>13.2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8D-471E-9DFE-58C9123F8D6E}"/>
            </c:ext>
          </c:extLst>
        </c:ser>
        <c:ser>
          <c:idx val="2"/>
          <c:order val="2"/>
          <c:tx>
            <c:strRef>
              <c:f>Архив!$B$7</c:f>
              <c:strCache>
                <c:ptCount val="1"/>
                <c:pt idx="0">
                  <c:v>Смешанных инвестиций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Архив!$J$7:$R$7</c:f>
              <c:numCache>
                <c:formatCode>#\ ##0.0</c:formatCode>
                <c:ptCount val="9"/>
                <c:pt idx="0">
                  <c:v>10246.651834190005</c:v>
                </c:pt>
                <c:pt idx="1">
                  <c:v>9561.7722548700003</c:v>
                </c:pt>
                <c:pt idx="2">
                  <c:v>4294.842016300001</c:v>
                </c:pt>
                <c:pt idx="3">
                  <c:v>21.714968719999998</c:v>
                </c:pt>
                <c:pt idx="4">
                  <c:v>21.954689740000003</c:v>
                </c:pt>
                <c:pt idx="5">
                  <c:v>21.9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8D-471E-9DFE-58C9123F8D6E}"/>
            </c:ext>
          </c:extLst>
        </c:ser>
        <c:ser>
          <c:idx val="3"/>
          <c:order val="3"/>
          <c:tx>
            <c:strRef>
              <c:f>Архив!$B$8</c:f>
              <c:strCache>
                <c:ptCount val="1"/>
                <c:pt idx="0">
                  <c:v>Фонд фондов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Архив!$J$8:$R$8</c:f>
              <c:numCache>
                <c:formatCode>#\ ##0.0</c:formatCode>
                <c:ptCount val="9"/>
                <c:pt idx="0">
                  <c:v>10905.356975049997</c:v>
                </c:pt>
                <c:pt idx="1">
                  <c:v>10728.598015409998</c:v>
                </c:pt>
                <c:pt idx="2">
                  <c:v>4754.6267788300011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8D-471E-9DFE-58C9123F8D6E}"/>
            </c:ext>
          </c:extLst>
        </c:ser>
        <c:ser>
          <c:idx val="4"/>
          <c:order val="4"/>
          <c:tx>
            <c:strRef>
              <c:f>Архив!$B$9</c:f>
              <c:strCache>
                <c:ptCount val="1"/>
                <c:pt idx="0">
                  <c:v>Акций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Архив!$J$9:$R$9</c:f>
              <c:numCache>
                <c:formatCode>#\ ##0.0</c:formatCode>
                <c:ptCount val="9"/>
                <c:pt idx="0">
                  <c:v>35525.224648609998</c:v>
                </c:pt>
                <c:pt idx="1">
                  <c:v>33522.97242743001</c:v>
                </c:pt>
                <c:pt idx="2">
                  <c:v>28833.201838010002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8D-471E-9DFE-58C9123F8D6E}"/>
            </c:ext>
          </c:extLst>
        </c:ser>
        <c:ser>
          <c:idx val="5"/>
          <c:order val="5"/>
          <c:tx>
            <c:strRef>
              <c:f>Архив!$B$10</c:f>
              <c:strCache>
                <c:ptCount val="1"/>
                <c:pt idx="0">
                  <c:v>Рыночных фин. инструментов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Архив!$J$10:$R$10</c:f>
              <c:numCache>
                <c:formatCode>#\ ##0.0</c:formatCode>
                <c:ptCount val="9"/>
                <c:pt idx="1">
                  <c:v>2622.96882293</c:v>
                </c:pt>
                <c:pt idx="2">
                  <c:v>73345.565746539971</c:v>
                </c:pt>
                <c:pt idx="3">
                  <c:v>217672.25804934005</c:v>
                </c:pt>
                <c:pt idx="4">
                  <c:v>259259.51835093024</c:v>
                </c:pt>
                <c:pt idx="5">
                  <c:v>303679.62362689205</c:v>
                </c:pt>
                <c:pt idx="6">
                  <c:v>317469.27602719434</c:v>
                </c:pt>
                <c:pt idx="7">
                  <c:v>315353.47123756667</c:v>
                </c:pt>
                <c:pt idx="8" formatCode="General">
                  <c:v>318365.01735311956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8D-471E-9DFE-58C9123F8D6E}"/>
            </c:ext>
          </c:extLst>
        </c:ser>
        <c:ser>
          <c:idx val="6"/>
          <c:order val="6"/>
          <c:tx>
            <c:strRef>
              <c:f>Архив!$B$11</c:f>
              <c:strCache>
                <c:ptCount val="1"/>
                <c:pt idx="0">
                  <c:v>Облигаций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Архив!$J$11:$R$11</c:f>
              <c:numCache>
                <c:formatCode>#\ ##0.0</c:formatCode>
                <c:ptCount val="9"/>
                <c:pt idx="0">
                  <c:v>80246.616145790002</c:v>
                </c:pt>
                <c:pt idx="1">
                  <c:v>102627.68795168</c:v>
                </c:pt>
                <c:pt idx="2">
                  <c:v>76871.80969200001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D8D-471E-9DFE-58C9123F8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2628168"/>
        <c:axId val="692630128"/>
      </c:barChart>
      <c:catAx>
        <c:axId val="692628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2630128"/>
        <c:crosses val="autoZero"/>
        <c:auto val="1"/>
        <c:lblAlgn val="ctr"/>
        <c:lblOffset val="100"/>
        <c:noMultiLvlLbl val="0"/>
      </c:catAx>
      <c:valAx>
        <c:axId val="69263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2628168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Архив2!$A$4</c:f>
              <c:strCache>
                <c:ptCount val="1"/>
                <c:pt idx="0">
                  <c:v>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Архив2!$R$4:$S$4</c:f>
              <c:numCache>
                <c:formatCode>General</c:formatCode>
                <c:ptCount val="2"/>
                <c:pt idx="0">
                  <c:v>11.8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96-4A92-8A55-64B7392E52F4}"/>
            </c:ext>
          </c:extLst>
        </c:ser>
        <c:ser>
          <c:idx val="1"/>
          <c:order val="1"/>
          <c:tx>
            <c:strRef>
              <c:f>Архив2!$A$5</c:f>
              <c:strCache>
                <c:ptCount val="1"/>
                <c:pt idx="0">
                  <c:v>ОПИФ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Архив2!$R$5:$S$5</c:f>
              <c:numCache>
                <c:formatCode>General</c:formatCode>
                <c:ptCount val="2"/>
                <c:pt idx="0">
                  <c:v>11.3</c:v>
                </c:pt>
                <c:pt idx="1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96-4A92-8A55-64B7392E52F4}"/>
            </c:ext>
          </c:extLst>
        </c:ser>
        <c:ser>
          <c:idx val="2"/>
          <c:order val="2"/>
          <c:tx>
            <c:strRef>
              <c:f>Архив2!$A$6</c:f>
              <c:strCache>
                <c:ptCount val="1"/>
                <c:pt idx="0">
                  <c:v>ИПИФ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Архив2!$R$6:$S$6</c:f>
              <c:numCache>
                <c:formatCode>General</c:formatCode>
                <c:ptCount val="2"/>
                <c:pt idx="0">
                  <c:v>0.4</c:v>
                </c:pt>
                <c:pt idx="1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96-4A92-8A55-64B7392E52F4}"/>
            </c:ext>
          </c:extLst>
        </c:ser>
        <c:ser>
          <c:idx val="3"/>
          <c:order val="3"/>
          <c:tx>
            <c:strRef>
              <c:f>Архив2!$A$7</c:f>
              <c:strCache>
                <c:ptCount val="1"/>
                <c:pt idx="0">
                  <c:v>БПИФ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Архив2!$R$7:$S$7</c:f>
              <c:numCache>
                <c:formatCode>General</c:formatCode>
                <c:ptCount val="2"/>
                <c:pt idx="0">
                  <c:v>32</c:v>
                </c:pt>
                <c:pt idx="1">
                  <c:v>13.1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96-4A92-8A55-64B7392E5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2627384"/>
        <c:axId val="692628952"/>
      </c:barChart>
      <c:lineChart>
        <c:grouping val="standard"/>
        <c:varyColors val="0"/>
        <c:ser>
          <c:idx val="4"/>
          <c:order val="4"/>
          <c:tx>
            <c:strRef>
              <c:f>Архив2!$A$8</c:f>
              <c:strCache>
                <c:ptCount val="1"/>
                <c:pt idx="0">
                  <c:v>Инфляция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Архив2!$R$8:$S$8</c:f>
              <c:numCache>
                <c:formatCode>General</c:formatCode>
                <c:ptCount val="2"/>
                <c:pt idx="0">
                  <c:v>7.3</c:v>
                </c:pt>
                <c:pt idx="1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96-4A92-8A55-64B7392E5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627384"/>
        <c:axId val="692628952"/>
      </c:lineChart>
      <c:catAx>
        <c:axId val="692627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2628952"/>
        <c:crosses val="autoZero"/>
        <c:auto val="1"/>
        <c:lblAlgn val="ctr"/>
        <c:lblOffset val="100"/>
        <c:noMultiLvlLbl val="0"/>
      </c:catAx>
      <c:valAx>
        <c:axId val="692628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92627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37129342701937951"/>
          <c:y val="9.6212121212121207E-2"/>
          <c:w val="0.54436801511928079"/>
          <c:h val="0.77305487474923662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'Рис 10 архив'!$B$71:$B$84</c:f>
              <c:strCache>
                <c:ptCount val="14"/>
                <c:pt idx="0">
                  <c:v>               комбинированный</c:v>
                </c:pt>
                <c:pt idx="1">
                  <c:v>               недвижимости</c:v>
                </c:pt>
                <c:pt idx="2">
                  <c:v>               долгосрочных прямых инвестиций</c:v>
                </c:pt>
                <c:pt idx="3">
                  <c:v>               рентный</c:v>
                </c:pt>
                <c:pt idx="4">
                  <c:v>               смешанных инвестиций</c:v>
                </c:pt>
                <c:pt idx="5">
                  <c:v>               прямых инвестиций</c:v>
                </c:pt>
                <c:pt idx="6">
                  <c:v>               акций</c:v>
                </c:pt>
                <c:pt idx="7">
                  <c:v>               кредитный</c:v>
                </c:pt>
                <c:pt idx="8">
                  <c:v>              особо рисковых (венчурных) инвестиций</c:v>
                </c:pt>
                <c:pt idx="9">
                  <c:v>               хедж-фонд</c:v>
                </c:pt>
                <c:pt idx="10">
                  <c:v>               финансовых инструментов</c:v>
                </c:pt>
                <c:pt idx="11">
                  <c:v>               денежного рынка</c:v>
                </c:pt>
                <c:pt idx="12">
                  <c:v>               товарного рынка</c:v>
                </c:pt>
                <c:pt idx="13">
                  <c:v>               ипотечный</c:v>
                </c:pt>
              </c:strCache>
            </c:strRef>
          </c:cat>
          <c:val>
            <c:numRef>
              <c:f>'Рис 10 архив'!$G$71:$G$84</c:f>
              <c:numCache>
                <c:formatCode>0.0</c:formatCode>
                <c:ptCount val="14"/>
                <c:pt idx="0">
                  <c:v>44.918575299490939</c:v>
                </c:pt>
                <c:pt idx="1">
                  <c:v>-9.1847910620302429</c:v>
                </c:pt>
                <c:pt idx="2">
                  <c:v>6.2538169756899586</c:v>
                </c:pt>
                <c:pt idx="3">
                  <c:v>-1.0471606135200999</c:v>
                </c:pt>
                <c:pt idx="4">
                  <c:v>-1.6423235088800139</c:v>
                </c:pt>
                <c:pt idx="5">
                  <c:v>0.12251831097999093</c:v>
                </c:pt>
                <c:pt idx="6">
                  <c:v>-0.27462093243000707</c:v>
                </c:pt>
                <c:pt idx="7">
                  <c:v>-3.3523150403600046</c:v>
                </c:pt>
                <c:pt idx="8">
                  <c:v>-0.58475611887999912</c:v>
                </c:pt>
                <c:pt idx="9">
                  <c:v>0.81207951531000067</c:v>
                </c:pt>
                <c:pt idx="10">
                  <c:v>-2.5827464900000222E-2</c:v>
                </c:pt>
                <c:pt idx="11">
                  <c:v>-0.16294680099000003</c:v>
                </c:pt>
                <c:pt idx="12">
                  <c:v>1.1126588499999954E-3</c:v>
                </c:pt>
                <c:pt idx="13">
                  <c:v>6.34693690000006E-4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61-43B4-8CD5-CB95C5FC8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692629736"/>
        <c:axId val="690646352"/>
      </c:barChart>
      <c:catAx>
        <c:axId val="69262973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spPr>
          <a:ln>
            <a:solidFill>
              <a:schemeClr val="accent6"/>
            </a:solidFill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690646352"/>
        <c:crosses val="autoZero"/>
        <c:auto val="1"/>
        <c:lblAlgn val="ctr"/>
        <c:lblOffset val="100"/>
        <c:noMultiLvlLbl val="0"/>
      </c:catAx>
      <c:valAx>
        <c:axId val="690646352"/>
        <c:scaling>
          <c:orientation val="minMax"/>
          <c:max val="50"/>
          <c:min val="-50"/>
        </c:scaling>
        <c:delete val="0"/>
        <c:axPos val="b"/>
        <c:majorGridlines>
          <c:spPr>
            <a:ln>
              <a:solidFill>
                <a:schemeClr val="accent6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chemeClr val="accent6"/>
            </a:solidFill>
          </a:ln>
        </c:spPr>
        <c:crossAx val="692629736"/>
        <c:crosses val="autoZero"/>
        <c:crossBetween val="between"/>
        <c:majorUnit val="500"/>
        <c:minorUnit val="10"/>
      </c:valAx>
      <c:spPr>
        <a:noFill/>
        <a:ln w="6350" cmpd="sng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'Рис14 архив'!$B$39:$B$41</c:f>
              <c:strCache>
                <c:ptCount val="3"/>
                <c:pt idx="0">
                  <c:v>               денежного рынка</c:v>
                </c:pt>
                <c:pt idx="1">
                  <c:v>               смешанных инвестиций</c:v>
                </c:pt>
                <c:pt idx="2">
                  <c:v>               рыночных финансовых инструментов</c:v>
                </c:pt>
              </c:strCache>
            </c:strRef>
          </c:cat>
          <c:val>
            <c:numRef>
              <c:f>'Рис14 архив'!$G$39:$G$41</c:f>
              <c:numCache>
                <c:formatCode>General</c:formatCode>
                <c:ptCount val="3"/>
                <c:pt idx="0">
                  <c:v>-0.12107908534</c:v>
                </c:pt>
                <c:pt idx="1">
                  <c:v>2.3972102000000461E-4</c:v>
                </c:pt>
                <c:pt idx="2">
                  <c:v>41.587260301590199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73-4A7F-9982-CB6742616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690329520"/>
        <c:axId val="690330696"/>
      </c:barChart>
      <c:catAx>
        <c:axId val="69032952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spPr>
          <a:ln>
            <a:solidFill>
              <a:schemeClr val="accent6"/>
            </a:solidFill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690330696"/>
        <c:crosses val="autoZero"/>
        <c:auto val="1"/>
        <c:lblAlgn val="ctr"/>
        <c:lblOffset val="100"/>
        <c:noMultiLvlLbl val="0"/>
      </c:catAx>
      <c:valAx>
        <c:axId val="690330696"/>
        <c:scaling>
          <c:orientation val="minMax"/>
        </c:scaling>
        <c:delete val="0"/>
        <c:axPos val="b"/>
        <c:majorGridlines>
          <c:spPr>
            <a:ln>
              <a:solidFill>
                <a:schemeClr val="accent6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chemeClr val="accent6"/>
            </a:solidFill>
          </a:ln>
        </c:spPr>
        <c:crossAx val="690329520"/>
        <c:crosses val="autoZero"/>
        <c:crossBetween val="between"/>
      </c:valAx>
      <c:spPr>
        <a:noFill/>
        <a:ln w="6350" cmpd="sng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'Рис2.1'!$B$5</c:f>
              <c:strCache>
                <c:ptCount val="1"/>
                <c:pt idx="0">
                  <c:v>СЧА АИФ</c:v>
                </c:pt>
              </c:strCache>
            </c:strRef>
          </c:tx>
          <c:invertIfNegative val="0"/>
          <c:cat>
            <c:strRef>
              <c:f>'Рис2.1'!$H$4:$L$4</c:f>
              <c:strCache>
                <c:ptCount val="5"/>
                <c:pt idx="0">
                  <c:v>IV кв. 2016</c:v>
                </c:pt>
                <c:pt idx="1">
                  <c:v>I кв. 2017</c:v>
                </c:pt>
                <c:pt idx="2">
                  <c:v>II кв. 2017</c:v>
                </c:pt>
                <c:pt idx="3">
                  <c:v>III кв. 2017</c:v>
                </c:pt>
                <c:pt idx="4">
                  <c:v>IV кв. 2017</c:v>
                </c:pt>
              </c:strCache>
            </c:strRef>
          </c:cat>
          <c:val>
            <c:numRef>
              <c:f>'Рис2.1'!$H$5:$L$5</c:f>
              <c:numCache>
                <c:formatCode>General</c:formatCode>
                <c:ptCount val="5"/>
                <c:pt idx="0">
                  <c:v>4477.2350053700002</c:v>
                </c:pt>
                <c:pt idx="1">
                  <c:v>4372.5216751199996</c:v>
                </c:pt>
                <c:pt idx="2">
                  <c:v>4245.1853964900001</c:v>
                </c:pt>
                <c:pt idx="3">
                  <c:v>4334.9742609300001</c:v>
                </c:pt>
                <c:pt idx="4">
                  <c:v>3478.6143729999999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7-4D8B-B3E0-CE12A311B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overlap val="100"/>
        <c:axId val="690325208"/>
        <c:axId val="690325600"/>
      </c:barChart>
      <c:catAx>
        <c:axId val="6903252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rgbClr val="AB5253"/>
            </a:solidFill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690325600"/>
        <c:crosses val="autoZero"/>
        <c:auto val="1"/>
        <c:lblAlgn val="ctr"/>
        <c:lblOffset val="100"/>
        <c:noMultiLvlLbl val="0"/>
      </c:catAx>
      <c:valAx>
        <c:axId val="690325600"/>
        <c:scaling>
          <c:orientation val="minMax"/>
          <c:max val="5000"/>
          <c:min val="0"/>
        </c:scaling>
        <c:delete val="0"/>
        <c:axPos val="l"/>
        <c:majorGridlines>
          <c:spPr>
            <a:ln>
              <a:solidFill>
                <a:srgbClr val="AB5253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rgbClr val="AB5253"/>
            </a:solidFill>
          </a:ln>
        </c:spPr>
        <c:crossAx val="690325208"/>
        <c:crosses val="autoZero"/>
        <c:crossBetween val="between"/>
        <c:minorUnit val="1000"/>
        <c:dispUnits>
          <c:builtInUnit val="thousands"/>
        </c:dispUnits>
      </c:valAx>
      <c:spPr>
        <a:noFill/>
        <a:ln w="6350" cmpd="sng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'Page1_1 (8)'!$A$56</c:f>
              <c:strCache>
                <c:ptCount val="1"/>
                <c:pt idx="0">
                  <c:v>Количество владельцев акций (паев) (согласно сданной отчетности)</c:v>
                </c:pt>
              </c:strCache>
            </c:strRef>
          </c:tx>
          <c:cat>
            <c:strRef>
              <c:f>'Page1_1 (8)'!$A$57:$A$59</c:f>
              <c:strCache>
                <c:ptCount val="3"/>
                <c:pt idx="0">
                  <c:v>     Закрытые ПИФ</c:v>
                </c:pt>
                <c:pt idx="1">
                  <c:v>     Открытые ПИФ</c:v>
                </c:pt>
                <c:pt idx="2">
                  <c:v>     Интервальные ПИФ</c:v>
                </c:pt>
              </c:strCache>
            </c:strRef>
          </c:cat>
          <c:val>
            <c:numRef>
              <c:f>'Page1_1 (8)'!$B$57:$B$59</c:f>
              <c:numCache>
                <c:formatCode>General</c:formatCode>
                <c:ptCount val="3"/>
                <c:pt idx="0">
                  <c:v>10.925000000000001</c:v>
                </c:pt>
                <c:pt idx="1">
                  <c:v>397.64100000000002</c:v>
                </c:pt>
                <c:pt idx="2">
                  <c:v>1078.125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08-45A1-9050-666AB7FB1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'Page1_1 (8)'!$A$56</c:f>
              <c:strCache>
                <c:ptCount val="1"/>
                <c:pt idx="0">
                  <c:v>Количество владельцев акций (паев) (согласно сданной отчетности)</c:v>
                </c:pt>
              </c:strCache>
            </c:strRef>
          </c:tx>
          <c:cat>
            <c:strRef>
              <c:f>'Page1_1 (8)'!$A$57:$A$59</c:f>
              <c:strCache>
                <c:ptCount val="3"/>
                <c:pt idx="0">
                  <c:v>     Закрытые ПИФ</c:v>
                </c:pt>
                <c:pt idx="1">
                  <c:v>     Открытые ПИФ</c:v>
                </c:pt>
                <c:pt idx="2">
                  <c:v>     Интервальные ПИФ</c:v>
                </c:pt>
              </c:strCache>
            </c:strRef>
          </c:cat>
          <c:val>
            <c:numRef>
              <c:f>'Page1_1 (8)'!$B$62:$B$64</c:f>
              <c:numCache>
                <c:formatCode>General</c:formatCode>
                <c:ptCount val="3"/>
                <c:pt idx="0">
                  <c:v>10.925000000000001</c:v>
                </c:pt>
                <c:pt idx="1">
                  <c:v>397.64100000000002</c:v>
                </c:pt>
                <c:pt idx="2">
                  <c:v>31.881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17-4FE4-802D-1C8488212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'Page1_1 (8)'!$A$56</c:f>
              <c:strCache>
                <c:ptCount val="1"/>
                <c:pt idx="0">
                  <c:v>Количество владельцев акций (паев) (согласно сданной отчетности)</c:v>
                </c:pt>
              </c:strCache>
            </c:strRef>
          </c:tx>
          <c:cat>
            <c:strRef>
              <c:f>'Page1_1 (8)'!$A$57:$A$59</c:f>
              <c:strCache>
                <c:ptCount val="3"/>
                <c:pt idx="0">
                  <c:v>     Закрытые ПИФ</c:v>
                </c:pt>
                <c:pt idx="1">
                  <c:v>     Открытые ПИФ</c:v>
                </c:pt>
                <c:pt idx="2">
                  <c:v>     Интервальные ПИФ</c:v>
                </c:pt>
              </c:strCache>
            </c:strRef>
          </c:cat>
          <c:val>
            <c:numRef>
              <c:f>'Page1_1 (8)'!$B$62:$B$64</c:f>
              <c:numCache>
                <c:formatCode>General</c:formatCode>
                <c:ptCount val="3"/>
                <c:pt idx="0">
                  <c:v>10.925000000000001</c:v>
                </c:pt>
                <c:pt idx="1">
                  <c:v>397.64100000000002</c:v>
                </c:pt>
                <c:pt idx="2">
                  <c:v>31.881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2B-4C35-8941-38F3024C8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1.2859361329833771E-2"/>
                  <c:y val="-1.656897054534849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1D-43F8-A6C8-C9856546F1D1}"/>
                </c:ext>
              </c:extLst>
            </c:dLbl>
            <c:dLbl>
              <c:idx val="1"/>
              <c:layout>
                <c:manualLayout>
                  <c:x val="-1.2915573053368329E-3"/>
                  <c:y val="-2.475904053659959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1D-43F8-A6C8-C9856546F1D1}"/>
                </c:ext>
              </c:extLst>
            </c:dLbl>
            <c:dLbl>
              <c:idx val="2"/>
              <c:layout>
                <c:manualLayout>
                  <c:x val="5.7014435695538056E-3"/>
                  <c:y val="8.4084281131525229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1D-43F8-A6C8-C9856546F1D1}"/>
                </c:ext>
              </c:extLst>
            </c:dLbl>
            <c:dLbl>
              <c:idx val="3"/>
              <c:layout>
                <c:manualLayout>
                  <c:x val="-2.235531496062992E-2"/>
                  <c:y val="3.781532516768737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1D-43F8-A6C8-C9856546F1D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'Page1_1 (10)'!$G$12:$G$18</c:f>
              <c:strCache>
                <c:ptCount val="7"/>
                <c:pt idx="0">
                  <c:v>Комбинированный (5,9% от числа ИПИФов)</c:v>
                </c:pt>
                <c:pt idx="1">
                  <c:v>Хедж-фонд (26,5%)</c:v>
                </c:pt>
                <c:pt idx="2">
                  <c:v>Рыночных финансовых инструментов (23,5%)</c:v>
                </c:pt>
                <c:pt idx="3">
                  <c:v>Смешанных инвестиций (23,5%)</c:v>
                </c:pt>
                <c:pt idx="4">
                  <c:v>Акций (8,8%)</c:v>
                </c:pt>
                <c:pt idx="5">
                  <c:v>Товарного рынка (5,9%)</c:v>
                </c:pt>
                <c:pt idx="6">
                  <c:v>Фондов (5,9%)</c:v>
                </c:pt>
              </c:strCache>
            </c:strRef>
          </c:cat>
          <c:val>
            <c:numRef>
              <c:f>'Page1_1 (10)'!$H$12:$H$18</c:f>
              <c:numCache>
                <c:formatCode>#\ ##0.########</c:formatCode>
                <c:ptCount val="7"/>
                <c:pt idx="0">
                  <c:v>8926145850.3699989</c:v>
                </c:pt>
                <c:pt idx="1">
                  <c:v>4977945259.9800005</c:v>
                </c:pt>
                <c:pt idx="2">
                  <c:v>4505913458.7399998</c:v>
                </c:pt>
                <c:pt idx="3">
                  <c:v>1056708773.8699998</c:v>
                </c:pt>
                <c:pt idx="4">
                  <c:v>417590632.04000002</c:v>
                </c:pt>
                <c:pt idx="5">
                  <c:v>173253866.25999999</c:v>
                </c:pt>
                <c:pt idx="6">
                  <c:v>10645641.59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1D-43F8-A6C8-C9856546F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4912642169728785"/>
          <c:y val="2.0844998541848937E-2"/>
          <c:w val="0.33420691163604549"/>
          <c:h val="0.9490507436570428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4" Type="http://schemas.openxmlformats.org/officeDocument/2006/relationships/chart" Target="../charts/chart33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309668</xdr:colOff>
      <xdr:row>7</xdr:row>
      <xdr:rowOff>76200</xdr:rowOff>
    </xdr:from>
    <xdr:to>
      <xdr:col>10</xdr:col>
      <xdr:colOff>502920</xdr:colOff>
      <xdr:row>19</xdr:row>
      <xdr:rowOff>121920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309560</xdr:colOff>
      <xdr:row>13</xdr:row>
      <xdr:rowOff>152400</xdr:rowOff>
    </xdr:from>
    <xdr:to>
      <xdr:col>14</xdr:col>
      <xdr:colOff>152399</xdr:colOff>
      <xdr:row>27</xdr:row>
      <xdr:rowOff>119617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0</xdr:rowOff>
    </xdr:from>
    <xdr:to>
      <xdr:col>14</xdr:col>
      <xdr:colOff>12000</xdr:colOff>
      <xdr:row>17</xdr:row>
      <xdr:rowOff>96000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2964</xdr:colOff>
      <xdr:row>8</xdr:row>
      <xdr:rowOff>7516</xdr:rowOff>
    </xdr:from>
    <xdr:to>
      <xdr:col>5</xdr:col>
      <xdr:colOff>24489</xdr:colOff>
      <xdr:row>16</xdr:row>
      <xdr:rowOff>103516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259080</xdr:colOff>
      <xdr:row>9</xdr:row>
      <xdr:rowOff>160020</xdr:rowOff>
    </xdr:from>
    <xdr:to>
      <xdr:col>13</xdr:col>
      <xdr:colOff>502920</xdr:colOff>
      <xdr:row>23</xdr:row>
      <xdr:rowOff>85840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117264</xdr:colOff>
      <xdr:row>7</xdr:row>
      <xdr:rowOff>173251</xdr:rowOff>
    </xdr:from>
    <xdr:to>
      <xdr:col>9</xdr:col>
      <xdr:colOff>284544</xdr:colOff>
      <xdr:row>16</xdr:row>
      <xdr:rowOff>86371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211454</xdr:colOff>
      <xdr:row>11</xdr:row>
      <xdr:rowOff>38099</xdr:rowOff>
    </xdr:from>
    <xdr:to>
      <xdr:col>10</xdr:col>
      <xdr:colOff>624119</xdr:colOff>
      <xdr:row>27</xdr:row>
      <xdr:rowOff>153014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292848</xdr:colOff>
      <xdr:row>12</xdr:row>
      <xdr:rowOff>91440</xdr:rowOff>
    </xdr:from>
    <xdr:to>
      <xdr:col>11</xdr:col>
      <xdr:colOff>259080</xdr:colOff>
      <xdr:row>25</xdr:row>
      <xdr:rowOff>134101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B21ACD97-3931-4CC7-8E9F-4725E9554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1442085</xdr:colOff>
      <xdr:row>18</xdr:row>
      <xdr:rowOff>80962</xdr:rowOff>
    </xdr:from>
    <xdr:to>
      <xdr:col>9</xdr:col>
      <xdr:colOff>46905</xdr:colOff>
      <xdr:row>35</xdr:row>
      <xdr:rowOff>22522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7372</xdr:colOff>
      <xdr:row>21</xdr:row>
      <xdr:rowOff>16964</xdr:rowOff>
    </xdr:from>
    <xdr:to>
      <xdr:col>22</xdr:col>
      <xdr:colOff>502920</xdr:colOff>
      <xdr:row>42</xdr:row>
      <xdr:rowOff>30480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11052</xdr:colOff>
      <xdr:row>12</xdr:row>
      <xdr:rowOff>17115</xdr:rowOff>
    </xdr:from>
    <xdr:to>
      <xdr:col>33</xdr:col>
      <xdr:colOff>322752</xdr:colOff>
      <xdr:row>28</xdr:row>
      <xdr:rowOff>126315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247403</xdr:colOff>
      <xdr:row>21</xdr:row>
      <xdr:rowOff>104111</xdr:rowOff>
    </xdr:from>
    <xdr:to>
      <xdr:col>21</xdr:col>
      <xdr:colOff>248588</xdr:colOff>
      <xdr:row>38</xdr:row>
      <xdr:rowOff>45671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12669</xdr:colOff>
      <xdr:row>12</xdr:row>
      <xdr:rowOff>7123</xdr:rowOff>
    </xdr:from>
    <xdr:to>
      <xdr:col>32</xdr:col>
      <xdr:colOff>324369</xdr:colOff>
      <xdr:row>28</xdr:row>
      <xdr:rowOff>116323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11428</xdr:colOff>
      <xdr:row>12</xdr:row>
      <xdr:rowOff>8572</xdr:rowOff>
    </xdr:from>
    <xdr:to>
      <xdr:col>16</xdr:col>
      <xdr:colOff>285028</xdr:colOff>
      <xdr:row>28</xdr:row>
      <xdr:rowOff>117772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68580</xdr:colOff>
      <xdr:row>29</xdr:row>
      <xdr:rowOff>3810</xdr:rowOff>
    </xdr:from>
    <xdr:to>
      <xdr:col>18</xdr:col>
      <xdr:colOff>243840</xdr:colOff>
      <xdr:row>48</xdr:row>
      <xdr:rowOff>144780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19048</xdr:colOff>
      <xdr:row>14</xdr:row>
      <xdr:rowOff>33337</xdr:rowOff>
    </xdr:from>
    <xdr:to>
      <xdr:col>12</xdr:col>
      <xdr:colOff>606973</xdr:colOff>
      <xdr:row>30</xdr:row>
      <xdr:rowOff>142537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3288</xdr:colOff>
      <xdr:row>3</xdr:row>
      <xdr:rowOff>5567</xdr:rowOff>
    </xdr:from>
    <xdr:to>
      <xdr:col>22</xdr:col>
      <xdr:colOff>110538</xdr:colOff>
      <xdr:row>17</xdr:row>
      <xdr:rowOff>48092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B21ACD97-3931-4CC7-8E9F-4725E9554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589493</xdr:colOff>
      <xdr:row>3</xdr:row>
      <xdr:rowOff>12701</xdr:rowOff>
    </xdr:from>
    <xdr:to>
      <xdr:col>14</xdr:col>
      <xdr:colOff>10943</xdr:colOff>
      <xdr:row>17</xdr:row>
      <xdr:rowOff>45701</xdr:rowOff>
    </xdr:to>
    <xdr:graphicFrame macro="">
      <xdr:nvGraphicFramePr>
        <xdr:cNvPr id="2" name="Chart 2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</xdr:colOff>
      <xdr:row>7</xdr:row>
      <xdr:rowOff>22860</xdr:rowOff>
    </xdr:from>
    <xdr:to>
      <xdr:col>12</xdr:col>
      <xdr:colOff>280267</xdr:colOff>
      <xdr:row>23</xdr:row>
      <xdr:rowOff>55860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312420</xdr:colOff>
      <xdr:row>8</xdr:row>
      <xdr:rowOff>24765</xdr:rowOff>
    </xdr:from>
    <xdr:to>
      <xdr:col>5</xdr:col>
      <xdr:colOff>314325</xdr:colOff>
      <xdr:row>22</xdr:row>
      <xdr:rowOff>57150</xdr:rowOff>
    </xdr:to>
    <xdr:cxnSp macro="">
      <xdr:nvCxnSpPr>
        <xdr:cNvPr id="3" name="Прямая соединительная линия 2"/>
        <xdr:cNvCxnSpPr/>
      </xdr:nvCxnSpPr>
      <xdr:spPr>
        <a:xfrm>
          <a:off x="4701540" y="1533525"/>
          <a:ext cx="1905" cy="2402205"/>
        </a:xfrm>
        <a:prstGeom prst="line">
          <a:avLst/>
        </a:prstGeom>
        <a:ln w="15875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0</xdr:colOff>
      <xdr:row>12</xdr:row>
      <xdr:rowOff>19050</xdr:rowOff>
    </xdr:from>
    <xdr:ext cx="1360181" cy="254557"/>
    <xdr:sp macro="" textlink="">
      <xdr:nvSpPr>
        <xdr:cNvPr id="4" name="TextBox 3"/>
        <xdr:cNvSpPr txBox="1"/>
      </xdr:nvSpPr>
      <xdr:spPr>
        <a:xfrm>
          <a:off x="5638800" y="2198370"/>
          <a:ext cx="136018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 b="1">
              <a:latin typeface="Arial" panose="020B0604020202020204" pitchFamily="34" charset="0"/>
              <a:cs typeface="Arial" panose="020B0604020202020204" pitchFamily="34" charset="0"/>
            </a:rPr>
            <a:t>Массовые ЗПИФ</a:t>
          </a:r>
        </a:p>
      </xdr:txBody>
    </xdr:sp>
    <xdr:clientData/>
  </xdr:one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0.12764</cdr:x>
      <cdr:y>0.0344</cdr:y>
    </cdr:from>
    <cdr:to>
      <cdr:x>0.29762</cdr:x>
      <cdr:y>0.17803</cdr:y>
    </cdr:to>
    <cdr:sp macro="" textlink="">
      <cdr:nvSpPr>
        <cdr:cNvPr id="2" name="TextBox 12"/>
        <cdr:cNvSpPr txBox="1"/>
      </cdr:nvSpPr>
      <cdr:spPr>
        <a:xfrm xmlns:a="http://schemas.openxmlformats.org/drawingml/2006/main">
          <a:off x="748977" y="99801"/>
          <a:ext cx="997453" cy="416781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 b="1">
              <a:latin typeface="Arial" panose="020B0604020202020204" pitchFamily="34" charset="0"/>
              <a:cs typeface="Arial" panose="020B0604020202020204" pitchFamily="34" charset="0"/>
            </a:rPr>
            <a:t>Небольшие</a:t>
          </a:r>
        </a:p>
        <a:p xmlns:a="http://schemas.openxmlformats.org/drawingml/2006/main">
          <a:r>
            <a:rPr lang="ru-RU" sz="1100" b="1">
              <a:latin typeface="Arial" panose="020B0604020202020204" pitchFamily="34" charset="0"/>
              <a:cs typeface="Arial" panose="020B0604020202020204" pitchFamily="34" charset="0"/>
            </a:rPr>
            <a:t>ЗПИФ</a:t>
          </a: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12</xdr:row>
      <xdr:rowOff>9525</xdr:rowOff>
    </xdr:from>
    <xdr:to>
      <xdr:col>11</xdr:col>
      <xdr:colOff>435525</xdr:colOff>
      <xdr:row>28</xdr:row>
      <xdr:rowOff>118725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11429</xdr:colOff>
      <xdr:row>11</xdr:row>
      <xdr:rowOff>22859</xdr:rowOff>
    </xdr:from>
    <xdr:to>
      <xdr:col>7</xdr:col>
      <xdr:colOff>437429</xdr:colOff>
      <xdr:row>27</xdr:row>
      <xdr:rowOff>132059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11</xdr:row>
      <xdr:rowOff>7619</xdr:rowOff>
    </xdr:from>
    <xdr:to>
      <xdr:col>9</xdr:col>
      <xdr:colOff>359323</xdr:colOff>
      <xdr:row>27</xdr:row>
      <xdr:rowOff>116819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22860</xdr:rowOff>
    </xdr:from>
    <xdr:to>
      <xdr:col>11</xdr:col>
      <xdr:colOff>140250</xdr:colOff>
      <xdr:row>26</xdr:row>
      <xdr:rowOff>132060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20</xdr:row>
      <xdr:rowOff>14287</xdr:rowOff>
    </xdr:from>
    <xdr:to>
      <xdr:col>9</xdr:col>
      <xdr:colOff>368850</xdr:colOff>
      <xdr:row>36</xdr:row>
      <xdr:rowOff>123487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20</xdr:row>
      <xdr:rowOff>14287</xdr:rowOff>
    </xdr:from>
    <xdr:to>
      <xdr:col>11</xdr:col>
      <xdr:colOff>454575</xdr:colOff>
      <xdr:row>36</xdr:row>
      <xdr:rowOff>123487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19</xdr:row>
      <xdr:rowOff>23812</xdr:rowOff>
    </xdr:from>
    <xdr:to>
      <xdr:col>10</xdr:col>
      <xdr:colOff>454575</xdr:colOff>
      <xdr:row>35</xdr:row>
      <xdr:rowOff>133012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19</xdr:row>
      <xdr:rowOff>14287</xdr:rowOff>
    </xdr:from>
    <xdr:to>
      <xdr:col>10</xdr:col>
      <xdr:colOff>454575</xdr:colOff>
      <xdr:row>35</xdr:row>
      <xdr:rowOff>123487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579120</xdr:colOff>
      <xdr:row>5</xdr:row>
      <xdr:rowOff>5715</xdr:rowOff>
    </xdr:from>
    <xdr:to>
      <xdr:col>12</xdr:col>
      <xdr:colOff>433620</xdr:colOff>
      <xdr:row>21</xdr:row>
      <xdr:rowOff>114915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6</xdr:row>
      <xdr:rowOff>17145</xdr:rowOff>
    </xdr:from>
    <xdr:to>
      <xdr:col>12</xdr:col>
      <xdr:colOff>452670</xdr:colOff>
      <xdr:row>22</xdr:row>
      <xdr:rowOff>126345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504091</xdr:colOff>
      <xdr:row>75</xdr:row>
      <xdr:rowOff>83160</xdr:rowOff>
    </xdr:from>
    <xdr:to>
      <xdr:col>21</xdr:col>
      <xdr:colOff>517280</xdr:colOff>
      <xdr:row>89</xdr:row>
      <xdr:rowOff>159360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630114</xdr:colOff>
      <xdr:row>0</xdr:row>
      <xdr:rowOff>0</xdr:rowOff>
    </xdr:from>
    <xdr:to>
      <xdr:col>23</xdr:col>
      <xdr:colOff>659423</xdr:colOff>
      <xdr:row>24</xdr:row>
      <xdr:rowOff>102578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17</xdr:col>
      <xdr:colOff>615461</xdr:colOff>
      <xdr:row>23</xdr:row>
      <xdr:rowOff>109904</xdr:rowOff>
    </xdr:from>
    <xdr:ext cx="577338" cy="264560"/>
    <xdr:sp macro="" textlink="">
      <xdr:nvSpPr>
        <xdr:cNvPr id="4" name="TextBox 3"/>
        <xdr:cNvSpPr txBox="1"/>
      </xdr:nvSpPr>
      <xdr:spPr>
        <a:xfrm>
          <a:off x="14283836" y="4491404"/>
          <a:ext cx="5773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8193,3</a:t>
          </a:r>
        </a:p>
      </xdr:txBody>
    </xdr:sp>
    <xdr:clientData/>
  </xdr:oneCellAnchor>
  <xdr:twoCellAnchor>
    <xdr:from>
      <xdr:col>24</xdr:col>
      <xdr:colOff>593480</xdr:colOff>
      <xdr:row>9</xdr:row>
      <xdr:rowOff>124559</xdr:rowOff>
    </xdr:from>
    <xdr:to>
      <xdr:col>30</xdr:col>
      <xdr:colOff>600808</xdr:colOff>
      <xdr:row>27</xdr:row>
      <xdr:rowOff>56417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227135</xdr:colOff>
      <xdr:row>28</xdr:row>
      <xdr:rowOff>117231</xdr:rowOff>
    </xdr:from>
    <xdr:to>
      <xdr:col>22</xdr:col>
      <xdr:colOff>498231</xdr:colOff>
      <xdr:row>49</xdr:row>
      <xdr:rowOff>139212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500817</xdr:colOff>
      <xdr:row>32</xdr:row>
      <xdr:rowOff>105205</xdr:rowOff>
    </xdr:from>
    <xdr:to>
      <xdr:col>16</xdr:col>
      <xdr:colOff>302990</xdr:colOff>
      <xdr:row>46</xdr:row>
      <xdr:rowOff>181405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415911</xdr:colOff>
      <xdr:row>35</xdr:row>
      <xdr:rowOff>77622</xdr:rowOff>
    </xdr:from>
    <xdr:to>
      <xdr:col>25</xdr:col>
      <xdr:colOff>269373</xdr:colOff>
      <xdr:row>49</xdr:row>
      <xdr:rowOff>153822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0.04647</cdr:x>
      <cdr:y>0.01255</cdr:y>
    </cdr:from>
    <cdr:to>
      <cdr:x>0.24647</cdr:x>
      <cdr:y>0.34589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2481" y="3443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/>
            <a:t>Темпы</a:t>
          </a:r>
          <a:r>
            <a:rPr lang="ru-RU" sz="1100" baseline="0"/>
            <a:t> прироста объемов депозитов физических лиц и СЧА ОПИФов</a:t>
          </a:r>
          <a:endParaRPr lang="ru-RU" sz="1100"/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194640</xdr:colOff>
      <xdr:row>13</xdr:row>
      <xdr:rowOff>48865</xdr:rowOff>
    </xdr:from>
    <xdr:to>
      <xdr:col>14</xdr:col>
      <xdr:colOff>0</xdr:colOff>
      <xdr:row>26</xdr:row>
      <xdr:rowOff>41413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438979</xdr:colOff>
      <xdr:row>17</xdr:row>
      <xdr:rowOff>181388</xdr:rowOff>
    </xdr:from>
    <xdr:to>
      <xdr:col>17</xdr:col>
      <xdr:colOff>107674</xdr:colOff>
      <xdr:row>32</xdr:row>
      <xdr:rowOff>67088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298174</xdr:colOff>
      <xdr:row>11</xdr:row>
      <xdr:rowOff>32302</xdr:rowOff>
    </xdr:from>
    <xdr:to>
      <xdr:col>11</xdr:col>
      <xdr:colOff>505239</xdr:colOff>
      <xdr:row>25</xdr:row>
      <xdr:rowOff>108502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214106</xdr:colOff>
      <xdr:row>70</xdr:row>
      <xdr:rowOff>103532</xdr:rowOff>
    </xdr:from>
    <xdr:to>
      <xdr:col>11</xdr:col>
      <xdr:colOff>538370</xdr:colOff>
      <xdr:row>86</xdr:row>
      <xdr:rowOff>149086</xdr:rowOff>
    </xdr:to>
    <xdr:graphicFrame macro="">
      <xdr:nvGraphicFramePr>
        <xdr:cNvPr id="12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61705</xdr:colOff>
      <xdr:row>31</xdr:row>
      <xdr:rowOff>84482</xdr:rowOff>
    </xdr:from>
    <xdr:to>
      <xdr:col>9</xdr:col>
      <xdr:colOff>473488</xdr:colOff>
      <xdr:row>41</xdr:row>
      <xdr:rowOff>159482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0</xdr:rowOff>
    </xdr:from>
    <xdr:to>
      <xdr:col>9</xdr:col>
      <xdr:colOff>441600</xdr:colOff>
      <xdr:row>19</xdr:row>
      <xdr:rowOff>75000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46</xdr:row>
      <xdr:rowOff>80962</xdr:rowOff>
    </xdr:from>
    <xdr:to>
      <xdr:col>7</xdr:col>
      <xdr:colOff>342900</xdr:colOff>
      <xdr:row>63</xdr:row>
      <xdr:rowOff>71437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314325</xdr:colOff>
      <xdr:row>65</xdr:row>
      <xdr:rowOff>0</xdr:rowOff>
    </xdr:from>
    <xdr:to>
      <xdr:col>7</xdr:col>
      <xdr:colOff>276225</xdr:colOff>
      <xdr:row>81</xdr:row>
      <xdr:rowOff>152400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83</xdr:row>
      <xdr:rowOff>0</xdr:rowOff>
    </xdr:from>
    <xdr:to>
      <xdr:col>5</xdr:col>
      <xdr:colOff>400050</xdr:colOff>
      <xdr:row>99</xdr:row>
      <xdr:rowOff>152400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20</xdr:row>
      <xdr:rowOff>80962</xdr:rowOff>
    </xdr:from>
    <xdr:to>
      <xdr:col>12</xdr:col>
      <xdr:colOff>419100</xdr:colOff>
      <xdr:row>36</xdr:row>
      <xdr:rowOff>90487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0.80\data\BOP\COMPMETH\COMMON.OTD\BOPS\BOP0302\BoP0302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0.80\data\BOP\COMPMETH\COMMON.OTD\BOPS\BOP0301\BOP0301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0.80\data\BOP\COMPMETH\COMMON.OTD\BOPS\BOP0198\BOP0198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TSMOLE~1\AppData\Local\Temp\Rar$DI00.201\BOP\COMPMETH\COMMON.OTD\BOPS\BOP0302\BoP0302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TSMOLE~1\AppData\Local\Temp\Rar$DI00.201\BOP\COMPMETH\COMMON.OTD\BOPS\BOP0301\BOP0301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TSMOLE~1\AppData\Local\Temp\Rar$DI00.201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d00ta573\lavori%20cipi\Lavori%20CIPI\ROMAGEST\File%20vuo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7;&#1088;&#1077;&#1079;&#1077;&#1085;&#1090;&#1072;&#1094;&#1080;&#1080;\&#1043;&#1056;&#1040;&#1060;&#1048;&#1050;&#1048;\DAVOS%20&#1075;&#1088;&#1072;&#1092;&#1080;&#1082;&#1080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DAntonova\AppData\Local\Microsoft\Windows\Temporary%20Internet%20Files\Content.Outlook\2X1JUDRT\&#1057;&#1057;&#1044;\&#1050;&#1086;&#1087;&#1080;&#1103;%20CC&#1044;_&#1091;&#1090;&#1086;&#1095;&#1085;&#1077;&#1085;&#1085;&#1099;&#1077;%20&#1076;&#1072;&#1085;&#1085;&#1099;&#1077;%20-%20&#1070;&#1041;+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tonova/AppData/Local/Microsoft/Windows/Temporary%20Internet%20Files/Content.Outlook/2X1JUDRT/&#1057;&#1057;&#1044;/&#1050;&#1086;&#1087;&#1080;&#1103;%20CC&#1044;_&#1091;&#1090;&#1086;&#1095;&#1085;&#1077;&#1085;&#1085;&#1099;&#1077;%20&#1076;&#1072;&#1085;&#1085;&#1099;&#1077;%20-%20&#1070;&#1041;+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Research\Fixed%20Income\Weekly\weekly%20db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Research\Economy&amp;strategy\Main\Russia_macro_data\IP&amp;PMI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Economy&amp;strategy/Main/Russia_macro_data/IP&amp;PMI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TSMOLE~1\AppData\Local\Temp\Rar$DI00.201\Dropbox\UAH\CN_Ukrain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!&#1042;&#1099;&#1075;&#1088;&#1091;&#1079;&#1082;&#1080;\&#1048;&#1084;&#1087;&#1086;&#1088;&#1090;.xlsb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TSMOLE~1\AppData\Local\Temp\Rar$DI00.201\Users\Tsibanov_VN\AppData\Local\Microsoft\Windows\Temporary%20Internet%20Files\Content.Outlook\MNPPJ7D8\CT%20Template%20(3)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TSMOLE~1\AppData\Local\Temp\Rar$DI00.201\Users\Sosurko\Documents\VVS\2012-10%20&#1054;&#1090;&#1095;&#1077;&#1090;%20&#1087;&#1086;%20&#1056;&#1045;&#1055;&#1054;%20(III&#1082;&#1074;2012)\REPO_30.03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Tav.22 Rischio di Credito"/>
      <sheetName val="SP puntuale"/>
      <sheetName val="TASSI1"/>
      <sheetName val="TASSI2"/>
      <sheetName val="Totale"/>
      <sheetName val="MacroA"/>
      <sheetName val="MensiCosti"/>
      <sheetName val="Settore composizione"/>
      <sheetName val="Tav.23 Sofferenze dettaglio"/>
      <sheetName val="Oneri di Gestione"/>
      <sheetName val="Volumi"/>
      <sheetName val="Serie2 (last but not least)"/>
      <sheetName val="Luciolli"/>
      <sheetName val="semaforo"/>
      <sheetName val="ALESSANDRI"/>
      <sheetName val="SP medio"/>
      <sheetName val="ProfittiOperFinanziarie"/>
      <sheetName val="#RIF"/>
      <sheetName val="Patrimonio netto"/>
      <sheetName val="File vuoto"/>
      <sheetName val="Intermediazione"/>
      <sheetName val="totale patr."/>
      <sheetName val="R&amp;R_Il Sole 24 Ore"/>
      <sheetName val="6_GPF &amp; GPM"/>
      <sheetName val="8_Titoli"/>
      <sheetName val="9_Costo personale"/>
      <sheetName val="10_Spese Amm. &amp; Rett.Acc "/>
      <sheetName val="11_Fiscalità"/>
      <sheetName val="Sheet2"/>
      <sheetName val="quarterly income and e&amp;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М2_infl"/>
      <sheetName val="bonds"/>
      <sheetName val="ввп"/>
      <sheetName val="прогноз"/>
      <sheetName val="ИФН"/>
      <sheetName val="us-china"/>
      <sheetName val="haver"/>
      <sheetName val="PMI"/>
      <sheetName val="цух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20001 *Q</v>
          </cell>
          <cell r="B1" t="str">
            <v>.DESC</v>
          </cell>
        </row>
        <row r="2">
          <cell r="A2" t="str">
            <v>H916NGPC@EMERGECW</v>
          </cell>
          <cell r="B2" t="str">
            <v xml:space="preserve">Kazakhstan: Gross Domestic Product (SA, Bil.1994.Tenge) </v>
          </cell>
        </row>
        <row r="3">
          <cell r="A3" t="str">
            <v>S916NGPC@EMERGECW</v>
          </cell>
          <cell r="B3" t="str">
            <v xml:space="preserve">Kazakhstan: Gross Domestic Product (SA, Bil.1994.Tenge) </v>
          </cell>
        </row>
        <row r="4">
          <cell r="A4" t="str">
            <v>N913NGPC@EMERGECW</v>
          </cell>
          <cell r="B4" t="str">
            <v xml:space="preserve">Belarus: Gross Domestic Product (NSA, Bil.2005.Rubles) </v>
          </cell>
        </row>
        <row r="5">
          <cell r="A5" t="str">
            <v>H913NGPD@EMERGECW</v>
          </cell>
          <cell r="B5" t="str">
            <v xml:space="preserve">Belarus: Gross Domestic Product (SA, Mil.US$) </v>
          </cell>
        </row>
        <row r="6">
          <cell r="A6" t="str">
            <v>H926NGPC@EMERGECW</v>
          </cell>
          <cell r="B6" t="str">
            <v xml:space="preserve">Ukraine: Gross Domestic Product (SA, Mil.Chn.2007.UAH) </v>
          </cell>
        </row>
        <row r="9">
          <cell r="A9" t="str">
            <v>200001 *M</v>
          </cell>
          <cell r="B9" t="str">
            <v>.DESC</v>
          </cell>
        </row>
        <row r="10">
          <cell r="A10" t="str">
            <v>F916D@EMERGECW</v>
          </cell>
          <cell r="B10" t="str">
            <v xml:space="preserve">Kazakhstan: Industrial Production: All Industry (SA, 2000=100) </v>
          </cell>
        </row>
        <row r="11">
          <cell r="A11" t="str">
            <v>F926D@EMERGECW</v>
          </cell>
          <cell r="B11" t="str">
            <v xml:space="preserve">Ukraine: Industrial Production (SA, 2007=100) </v>
          </cell>
        </row>
        <row r="12">
          <cell r="A12" t="str">
            <v>F922D@EMERGECW</v>
          </cell>
          <cell r="B12" t="str">
            <v xml:space="preserve">Russia: Output: Industrial Production Index: Total (SA, 2002=100) </v>
          </cell>
        </row>
        <row r="13">
          <cell r="A13" t="str">
            <v>Y913D@EMERGECW</v>
          </cell>
          <cell r="B13" t="str">
            <v xml:space="preserve">Belarus: Industrial Production (NSA, Year/Year % Change) </v>
          </cell>
        </row>
        <row r="14">
          <cell r="A14" t="str">
            <v>P913D@EMERGECW</v>
          </cell>
          <cell r="B14" t="str">
            <v xml:space="preserve">Belarus: Industrial Production (NSA, Month/Month % Change) </v>
          </cell>
        </row>
      </sheetData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"/>
      <sheetName val="ф.2"/>
      <sheetName val="ф.8"/>
      <sheetName val="ф.11"/>
      <sheetName val="р1"/>
      <sheetName val="р2"/>
      <sheetName val="р6"/>
      <sheetName val="р8"/>
      <sheetName val="конц+Г-Х сп"/>
      <sheetName val="конц а"/>
      <sheetName val="ввп"/>
      <sheetName val="Ден.мас "/>
      <sheetName val="рентаб"/>
      <sheetName val=" скользящ"/>
      <sheetName val="скольз КВ"/>
      <sheetName val="Комб Коэф"/>
      <sheetName val="ИТОГ"/>
      <sheetName val="общая"/>
      <sheetName val="Г-Х1п5"/>
      <sheetName val="Г-Х1к5"/>
      <sheetName val="Г-Х14"/>
      <sheetName val="Г-Х9м4"/>
      <sheetName val="1"/>
      <sheetName val="2"/>
      <sheetName val="3и5"/>
      <sheetName val="2013q2"/>
      <sheetName val="2013q3"/>
      <sheetName val="4"/>
      <sheetName val="6"/>
      <sheetName val="7"/>
      <sheetName val="8"/>
      <sheetName val="Врезка"/>
      <sheetName val="9м15"/>
      <sheetName val="9м14"/>
      <sheetName val="ОСАГО"/>
      <sheetName val="Кас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"/>
      <sheetName val="ф.2"/>
      <sheetName val="ф.8"/>
      <sheetName val="ф.11"/>
      <sheetName val="р1"/>
      <sheetName val="р2"/>
      <sheetName val="р6"/>
      <sheetName val="р8"/>
      <sheetName val="конц+Г-Х сп"/>
      <sheetName val="конц а"/>
      <sheetName val="ввп"/>
      <sheetName val="Ден.мас "/>
      <sheetName val="рентаб"/>
      <sheetName val=" скользящ"/>
      <sheetName val="скольз КВ"/>
      <sheetName val="Комб Коэф"/>
      <sheetName val="ИТОГ"/>
      <sheetName val="общая"/>
      <sheetName val="Г-Х1п5"/>
      <sheetName val="Г-Х1к5"/>
      <sheetName val="Г-Х14"/>
      <sheetName val="Г-Х9м4"/>
      <sheetName val="1"/>
      <sheetName val="2"/>
      <sheetName val="3и5"/>
      <sheetName val="2013q2"/>
      <sheetName val="2013q3"/>
      <sheetName val="4"/>
      <sheetName val="6"/>
      <sheetName val="7"/>
      <sheetName val="8"/>
      <sheetName val="Врезка"/>
      <sheetName val="9м15"/>
      <sheetName val="9м14"/>
      <sheetName val="ОСАГО"/>
      <sheetName val="Кас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BR"/>
      <sheetName val="BBG"/>
      <sheetName val="BBG_CCY"/>
      <sheetName val="RDB"/>
      <sheetName val="MICEX"/>
      <sheetName val="BudgetExecution"/>
      <sheetName val="FX_interventions"/>
      <sheetName val="Data"/>
      <sheetName val="Data_CCY"/>
      <sheetName val="Tables"/>
      <sheetName val="RUONIA"/>
      <sheetName val="RUBvsUSDvsEUR"/>
      <sheetName val="RUBBASKET"/>
      <sheetName val="RUBBASKETvsOIL"/>
      <sheetName val="RUB Vol"/>
      <sheetName val="chFXnominal"/>
      <sheetName val="chFXreal"/>
      <sheetName val="ShortRates"/>
      <sheetName val="MicexRepo"/>
      <sheetName val="BankingLiquidity"/>
      <sheetName val="MonetaryBaseM2"/>
      <sheetName val="CBR interventions"/>
      <sheetName val="Budget Exp vs Rev"/>
      <sheetName val="EM 5Y CDS"/>
      <sheetName val="RU 5Y CDS"/>
      <sheetName val="Gazpru spreads"/>
      <sheetName val="TNK spreads"/>
      <sheetName val="Banks spreads"/>
      <sheetName val="CHMFRU vs MTNA"/>
      <sheetName val="Key rates 1"/>
      <sheetName val="Key rates 2"/>
      <sheetName val="EURUSD"/>
      <sheetName val="OIS"/>
      <sheetName val="Inflation breakevens"/>
      <sheetName val="UST-BUND YC"/>
      <sheetName val="UST-BUND"/>
      <sheetName val="UST10 vs. BUND 10"/>
      <sheetName val="UST 10 vs UST 2"/>
      <sheetName val="BUND10-BUND2"/>
      <sheetName val="FED-ECB balance"/>
      <sheetName val="Gold"/>
      <sheetName val="Sheet1"/>
    </sheetNames>
    <sheetDataSet>
      <sheetData sheetId="0">
        <row r="1">
          <cell r="B1">
            <v>40799</v>
          </cell>
        </row>
        <row r="2">
          <cell r="B2">
            <v>36526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_ch"/>
      <sheetName val="GDP_Q_exp"/>
      <sheetName val="GDP_Q_prod"/>
      <sheetName val="GDP (S)"/>
      <sheetName val="GDP (prod)"/>
      <sheetName val="Chart9"/>
      <sheetName val="Chart9 (2)"/>
      <sheetName val="GDP (S, Yearly)"/>
      <sheetName val="PMIm_ch"/>
      <sheetName val="PMIs_ch"/>
      <sheetName val="PMIm"/>
      <sheetName val="PMIs"/>
      <sheetName val="IP_ch"/>
      <sheetName val="IP"/>
      <sheetName val="Rosstat_poll"/>
      <sheetName val="IP_vol"/>
      <sheetName val="IP_YoY"/>
      <sheetName val="IP_MoM"/>
      <sheetName val="IP_details_raw"/>
      <sheetName val="Agri"/>
      <sheetName val="Util"/>
      <sheetName val="HAVER_check"/>
      <sheetName val="Translation"/>
      <sheetName val="Legend"/>
      <sheetName val="ИБО"/>
      <sheetName val="прочие отрасли"/>
      <sheetName val="tmp"/>
      <sheetName val="Details_Monthly_old"/>
      <sheetName val="Sheet1"/>
      <sheetName val="Weigh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_ch"/>
      <sheetName val="GDP_Q_exp"/>
      <sheetName val="GDP_Q_prod"/>
      <sheetName val="GDP (S)"/>
      <sheetName val="GDP (prod)"/>
      <sheetName val="Chart9"/>
      <sheetName val="Chart9 (2)"/>
      <sheetName val="GDP (S, Yearly)"/>
      <sheetName val="PMIm_ch"/>
      <sheetName val="PMIs_ch"/>
      <sheetName val="PMIm"/>
      <sheetName val="PMIs"/>
      <sheetName val="IP_ch"/>
      <sheetName val="IP"/>
      <sheetName val="Rosstat_poll"/>
      <sheetName val="IP_vol"/>
      <sheetName val="IP_YoY"/>
      <sheetName val="IP_MoM"/>
      <sheetName val="IP_details_raw"/>
      <sheetName val="Agri"/>
      <sheetName val="Util"/>
      <sheetName val="HAVER_check"/>
      <sheetName val="Translation"/>
      <sheetName val="Legend"/>
      <sheetName val="ИБО"/>
      <sheetName val="прочие отрасли"/>
      <sheetName val="tmp"/>
      <sheetName val="Details_Monthly_old"/>
      <sheetName val="Sheet1"/>
      <sheetName val="Weigh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 (2)"/>
      <sheetName val="Sheet5"/>
      <sheetName val="Sheet7"/>
      <sheetName val="Sheet6"/>
      <sheetName val="Sheet4"/>
      <sheetName val="Sheet8"/>
      <sheetName val="FocusEconomicsNew"/>
      <sheetName val="Bloomberg"/>
      <sheetName val="Interfax"/>
      <sheetName val="Reuters"/>
      <sheetName val="ConsensusEconomics"/>
      <sheetName val="FX"/>
      <sheetName val="NBURates"/>
      <sheetName val="TrBal"/>
      <sheetName val="BoP"/>
      <sheetName val="Prices"/>
      <sheetName val="Investments"/>
      <sheetName val="HouseHolds"/>
      <sheetName val="IP"/>
      <sheetName val="Oil"/>
      <sheetName val="Rates"/>
      <sheetName val="GDPUsageY"/>
      <sheetName val="GDPUsageR"/>
      <sheetName val="GDPUsage"/>
      <sheetName val="GDPProd"/>
      <sheetName val="SG"/>
      <sheetName val="SGForecast"/>
      <sheetName val="GEO Charts"/>
      <sheetName val="Policy"/>
      <sheetName val="Forecast"/>
      <sheetName val="Main"/>
      <sheetName val="UkrStat"/>
      <sheetName val="Y"/>
      <sheetName val="Q"/>
      <sheetName val="M"/>
      <sheetName val="ETS"/>
      <sheetName val="Sheet2"/>
      <sheetName val="Labour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K28">
            <v>69.418000000000006</v>
          </cell>
        </row>
      </sheetData>
      <sheetData sheetId="11">
        <row r="28">
          <cell r="K28">
            <v>69.418000000000006</v>
          </cell>
          <cell r="L28">
            <v>16.395</v>
          </cell>
        </row>
        <row r="30">
          <cell r="K30">
            <v>-83.222999999999999</v>
          </cell>
          <cell r="L30">
            <v>-19.305</v>
          </cell>
        </row>
      </sheetData>
      <sheetData sheetId="12">
        <row r="28">
          <cell r="K28">
            <v>69.418000000000006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ивы"/>
      <sheetName val="РА"/>
      <sheetName val="ПЕР"/>
      <sheetName val="РА+"/>
      <sheetName val="ПЕР+"/>
      <sheetName val="11"/>
      <sheetName val="11_2014"/>
      <sheetName val="ПЕР31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EST_TABLE"/>
      <sheetName val="Help"/>
      <sheetName val="DS"/>
      <sheetName val="GEO"/>
      <sheetName val="DSAFO32ADVVERINF32"/>
      <sheetName val="Sheet2"/>
      <sheetName val="draft"/>
      <sheetName val="UCTS"/>
      <sheetName val="Codes"/>
      <sheetName val="Ent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бщ_хар"/>
      <sheetName val="Стр_обеспеч"/>
      <sheetName val="Стр_сроки"/>
      <sheetName val="Проц_ставка"/>
      <sheetName val="Привл_размещ_ON"/>
      <sheetName val="Ср_взв_проц_ставка"/>
      <sheetName val="Матрица сделок"/>
      <sheetName val="Трансмиссия"/>
      <sheetName val="Спис_1_яр"/>
      <sheetName val="Спис_2_яр"/>
      <sheetName val="Спис_3_яр"/>
      <sheetName val="-Свод"/>
      <sheetName val="Макрос"/>
    </sheetNames>
    <sheetDataSet>
      <sheetData sheetId="0">
        <row r="3">
          <cell r="B3" t="str">
            <v>Данные по рынку РЕПО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CBRF new">
    <a:dk1>
      <a:srgbClr val="8A8A8D"/>
    </a:dk1>
    <a:lt1>
      <a:sysClr val="window" lastClr="FFFFFF"/>
    </a:lt1>
    <a:dk2>
      <a:srgbClr val="B9B8BA"/>
    </a:dk2>
    <a:lt2>
      <a:srgbClr val="E7E6E6"/>
    </a:lt2>
    <a:accent1>
      <a:srgbClr val="77777A"/>
    </a:accent1>
    <a:accent2>
      <a:srgbClr val="3E96DB"/>
    </a:accent2>
    <a:accent3>
      <a:srgbClr val="A89B9D"/>
    </a:accent3>
    <a:accent4>
      <a:srgbClr val="8586C6"/>
    </a:accent4>
    <a:accent5>
      <a:srgbClr val="B46E28"/>
    </a:accent5>
    <a:accent6>
      <a:srgbClr val="AB5253"/>
    </a:accent6>
    <a:hlink>
      <a:srgbClr val="77777A"/>
    </a:hlink>
    <a:folHlink>
      <a:srgbClr val="77777A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CBRF new">
    <a:dk1>
      <a:srgbClr val="8A8A8D"/>
    </a:dk1>
    <a:lt1>
      <a:sysClr val="window" lastClr="FFFFFF"/>
    </a:lt1>
    <a:dk2>
      <a:srgbClr val="B9B8BA"/>
    </a:dk2>
    <a:lt2>
      <a:srgbClr val="E7E6E6"/>
    </a:lt2>
    <a:accent1>
      <a:srgbClr val="77777A"/>
    </a:accent1>
    <a:accent2>
      <a:srgbClr val="3E96DB"/>
    </a:accent2>
    <a:accent3>
      <a:srgbClr val="A89B9D"/>
    </a:accent3>
    <a:accent4>
      <a:srgbClr val="8586C6"/>
    </a:accent4>
    <a:accent5>
      <a:srgbClr val="B46E28"/>
    </a:accent5>
    <a:accent6>
      <a:srgbClr val="AB5253"/>
    </a:accent6>
    <a:hlink>
      <a:srgbClr val="77777A"/>
    </a:hlink>
    <a:folHlink>
      <a:srgbClr val="77777A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CBRF">
    <a:dk1>
      <a:srgbClr val="8A8A8D"/>
    </a:dk1>
    <a:lt1>
      <a:sysClr val="window" lastClr="FFFFFF"/>
    </a:lt1>
    <a:dk2>
      <a:srgbClr val="B9B8BA"/>
    </a:dk2>
    <a:lt2>
      <a:srgbClr val="E7E6E6"/>
    </a:lt2>
    <a:accent1>
      <a:srgbClr val="77777A"/>
    </a:accent1>
    <a:accent2>
      <a:srgbClr val="89B4E0"/>
    </a:accent2>
    <a:accent3>
      <a:srgbClr val="ABA9D4"/>
    </a:accent3>
    <a:accent4>
      <a:srgbClr val="C3B8BA"/>
    </a:accent4>
    <a:accent5>
      <a:srgbClr val="C88683"/>
    </a:accent5>
    <a:accent6>
      <a:srgbClr val="D3B599"/>
    </a:accent6>
    <a:hlink>
      <a:srgbClr val="77777A"/>
    </a:hlink>
    <a:folHlink>
      <a:srgbClr val="77777A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9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http://www.gks.ru/wps/wcm/connect/rosstat_main/rosstat/ru/statistics/tariffs/" TargetMode="External"/><Relationship Id="rId1" Type="http://schemas.openxmlformats.org/officeDocument/2006/relationships/hyperlink" Target="http://www.gks.ru/free_doc/new_site/prices/bd/bd_1902001.htm" TargetMode="External"/><Relationship Id="rId4" Type="http://schemas.openxmlformats.org/officeDocument/2006/relationships/drawing" Target="../drawings/drawing34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1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2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7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FF00"/>
  </sheetPr>
  <dimension ref="A1:L10"/>
  <sheetViews>
    <sheetView zoomScaleNormal="100" workbookViewId="0"/>
  </sheetViews>
  <sheetFormatPr defaultColWidth="9.109375" defaultRowHeight="14.4" x14ac:dyDescent="0.3"/>
  <cols>
    <col min="2" max="2" width="27.109375" customWidth="1"/>
    <col min="3" max="4" width="9.44140625" bestFit="1" customWidth="1"/>
    <col min="5" max="5" width="10" bestFit="1" customWidth="1"/>
    <col min="6" max="6" width="10.5546875" bestFit="1" customWidth="1"/>
    <col min="7" max="7" width="10.6640625" bestFit="1" customWidth="1"/>
    <col min="8" max="8" width="9.44140625" bestFit="1" customWidth="1"/>
    <col min="9" max="9" width="10" bestFit="1" customWidth="1"/>
  </cols>
  <sheetData>
    <row r="1" spans="1:12" x14ac:dyDescent="0.3">
      <c r="A1" s="122" t="s">
        <v>419</v>
      </c>
      <c r="B1" s="123"/>
      <c r="C1" s="123"/>
      <c r="D1" s="123"/>
      <c r="E1" s="123"/>
      <c r="F1" s="123"/>
      <c r="G1" s="123"/>
    </row>
    <row r="2" spans="1:12" x14ac:dyDescent="0.3">
      <c r="A2" s="123" t="s">
        <v>313</v>
      </c>
      <c r="B2" s="123"/>
      <c r="C2" s="123"/>
      <c r="D2" s="123"/>
      <c r="E2" s="123"/>
      <c r="F2" s="123"/>
      <c r="G2" s="123"/>
    </row>
    <row r="3" spans="1:12" x14ac:dyDescent="0.3">
      <c r="A3" s="123"/>
      <c r="B3" s="124"/>
      <c r="C3" s="123"/>
      <c r="D3" s="123"/>
      <c r="E3" s="123"/>
      <c r="F3" s="123"/>
      <c r="G3" s="123"/>
    </row>
    <row r="4" spans="1:12" x14ac:dyDescent="0.3">
      <c r="A4" s="123"/>
      <c r="B4" s="125"/>
      <c r="C4" s="126">
        <v>2022</v>
      </c>
      <c r="D4" s="126" t="s">
        <v>295</v>
      </c>
      <c r="E4" s="126" t="s">
        <v>296</v>
      </c>
      <c r="F4" s="126" t="s">
        <v>297</v>
      </c>
      <c r="G4" s="126" t="s">
        <v>395</v>
      </c>
      <c r="H4" s="126" t="s">
        <v>405</v>
      </c>
      <c r="I4" s="126" t="s">
        <v>411</v>
      </c>
      <c r="J4" s="126" t="s">
        <v>437</v>
      </c>
      <c r="K4" s="126" t="s">
        <v>444</v>
      </c>
      <c r="L4" s="126" t="s">
        <v>445</v>
      </c>
    </row>
    <row r="5" spans="1:12" x14ac:dyDescent="0.3">
      <c r="A5" s="123"/>
      <c r="B5" s="127" t="s">
        <v>402</v>
      </c>
      <c r="C5" s="128">
        <v>14.856575821058781</v>
      </c>
      <c r="D5" s="128">
        <v>15.879171510059308</v>
      </c>
      <c r="E5" s="128">
        <v>16.926428909905688</v>
      </c>
      <c r="F5" s="128">
        <v>18.55986700399156</v>
      </c>
      <c r="G5" s="128">
        <v>20.907107022464587</v>
      </c>
      <c r="H5" s="128">
        <v>22.1</v>
      </c>
      <c r="I5" s="128">
        <v>23.5</v>
      </c>
      <c r="J5" s="128">
        <v>23.9</v>
      </c>
      <c r="K5" s="128">
        <v>26.3</v>
      </c>
      <c r="L5" s="128">
        <v>27.4</v>
      </c>
    </row>
    <row r="10" spans="1:12" x14ac:dyDescent="0.3">
      <c r="C10" s="9"/>
      <c r="D10" s="9"/>
      <c r="E10" s="9"/>
      <c r="F10" s="9"/>
      <c r="G10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33"/>
  <sheetViews>
    <sheetView zoomScaleNormal="100" workbookViewId="0">
      <selection activeCell="P24" sqref="P24"/>
    </sheetView>
  </sheetViews>
  <sheetFormatPr defaultColWidth="9.109375" defaultRowHeight="13.2" x14ac:dyDescent="0.25"/>
  <cols>
    <col min="1" max="1" width="10.33203125" style="123" customWidth="1"/>
    <col min="2" max="2" width="19.6640625" style="123" customWidth="1"/>
    <col min="3" max="3" width="10.6640625" style="123" bestFit="1" customWidth="1"/>
    <col min="4" max="4" width="10.109375" style="123" bestFit="1" customWidth="1"/>
    <col min="5" max="5" width="10.6640625" style="123" bestFit="1" customWidth="1"/>
    <col min="6" max="6" width="11.33203125" style="123" bestFit="1" customWidth="1"/>
    <col min="7" max="7" width="11.44140625" style="123" bestFit="1" customWidth="1"/>
    <col min="8" max="8" width="10.109375" style="123" bestFit="1" customWidth="1"/>
    <col min="9" max="9" width="10.6640625" style="123" bestFit="1" customWidth="1"/>
    <col min="10" max="10" width="11.33203125" style="123" bestFit="1" customWidth="1"/>
    <col min="11" max="12" width="9.109375" style="123"/>
    <col min="13" max="13" width="10.6640625" style="123" bestFit="1" customWidth="1"/>
    <col min="14" max="16384" width="9.109375" style="123"/>
  </cols>
  <sheetData>
    <row r="1" spans="1:15" x14ac:dyDescent="0.25">
      <c r="A1" s="124" t="s">
        <v>391</v>
      </c>
    </row>
    <row r="2" spans="1:15" x14ac:dyDescent="0.25">
      <c r="A2" s="150" t="s">
        <v>421</v>
      </c>
    </row>
    <row r="3" spans="1:15" x14ac:dyDescent="0.25">
      <c r="A3" s="123" t="s">
        <v>313</v>
      </c>
    </row>
    <row r="5" spans="1:15" ht="13.5" customHeight="1" x14ac:dyDescent="0.3">
      <c r="A5"/>
      <c r="B5" s="125"/>
      <c r="C5" s="208">
        <v>2022</v>
      </c>
      <c r="D5" s="208"/>
      <c r="E5" s="208"/>
      <c r="F5" s="208"/>
      <c r="G5" s="208">
        <v>2023</v>
      </c>
      <c r="H5" s="208"/>
      <c r="I5" s="208"/>
      <c r="J5" s="208"/>
      <c r="K5" s="208">
        <v>2024</v>
      </c>
      <c r="L5" s="208"/>
      <c r="M5" s="208"/>
      <c r="N5" s="208"/>
      <c r="O5" s="208">
        <v>2025</v>
      </c>
    </row>
    <row r="6" spans="1:15" s="124" customFormat="1" ht="13.5" customHeight="1" x14ac:dyDescent="0.3">
      <c r="A6"/>
      <c r="B6" s="163"/>
      <c r="C6" s="155" t="s">
        <v>362</v>
      </c>
      <c r="D6" s="155" t="s">
        <v>363</v>
      </c>
      <c r="E6" s="133" t="s">
        <v>364</v>
      </c>
      <c r="F6" s="133" t="s">
        <v>361</v>
      </c>
      <c r="G6" s="133" t="s">
        <v>362</v>
      </c>
      <c r="H6" s="133" t="s">
        <v>363</v>
      </c>
      <c r="I6" s="133" t="s">
        <v>364</v>
      </c>
      <c r="J6" s="208" t="s">
        <v>361</v>
      </c>
      <c r="K6" s="133" t="s">
        <v>362</v>
      </c>
      <c r="L6" s="133" t="s">
        <v>363</v>
      </c>
      <c r="M6" s="133" t="s">
        <v>321</v>
      </c>
      <c r="N6" s="208" t="s">
        <v>361</v>
      </c>
      <c r="O6" s="133" t="s">
        <v>362</v>
      </c>
    </row>
    <row r="7" spans="1:15" ht="13.5" customHeight="1" x14ac:dyDescent="0.3">
      <c r="A7"/>
      <c r="B7" s="130" t="s">
        <v>385</v>
      </c>
      <c r="C7" s="129">
        <v>184.90521932204848</v>
      </c>
      <c r="D7" s="129">
        <v>358.6</v>
      </c>
      <c r="E7" s="131">
        <v>7.0003838230289013</v>
      </c>
      <c r="F7" s="131">
        <v>764.09798420352627</v>
      </c>
      <c r="G7" s="131">
        <v>181.60040516210859</v>
      </c>
      <c r="H7" s="131">
        <v>242.18787929814886</v>
      </c>
      <c r="I7" s="131">
        <v>768.89799999999991</v>
      </c>
      <c r="J7" s="131">
        <v>1724.610637074655</v>
      </c>
      <c r="K7" s="131">
        <v>283</v>
      </c>
      <c r="L7" s="131">
        <v>481</v>
      </c>
      <c r="M7" s="131">
        <v>416</v>
      </c>
      <c r="N7" s="131">
        <v>888</v>
      </c>
      <c r="O7" s="131">
        <v>455</v>
      </c>
    </row>
    <row r="8" spans="1:15" ht="13.5" customHeight="1" x14ac:dyDescent="0.3">
      <c r="A8"/>
      <c r="B8" s="125" t="s">
        <v>27</v>
      </c>
      <c r="C8" s="129">
        <v>188.797636858348</v>
      </c>
      <c r="D8" s="129">
        <v>380</v>
      </c>
      <c r="E8" s="131">
        <v>-5.9250100255219991</v>
      </c>
      <c r="F8" s="131">
        <v>765.02016131075027</v>
      </c>
      <c r="G8" s="131">
        <v>179.02272955930374</v>
      </c>
      <c r="H8" s="131">
        <v>194.31826214829292</v>
      </c>
      <c r="I8" s="131">
        <v>652.84779999999989</v>
      </c>
      <c r="J8" s="131">
        <v>1550.2043792014952</v>
      </c>
      <c r="K8" s="131">
        <v>243</v>
      </c>
      <c r="L8" s="131">
        <v>379</v>
      </c>
      <c r="M8" s="131">
        <v>347</v>
      </c>
      <c r="N8" s="131">
        <v>397</v>
      </c>
      <c r="O8" s="131">
        <v>355</v>
      </c>
    </row>
    <row r="9" spans="1:15" ht="13.5" customHeight="1" x14ac:dyDescent="0.3">
      <c r="A9"/>
      <c r="B9" s="130" t="s">
        <v>28</v>
      </c>
      <c r="C9" s="129">
        <v>-9.6330826907544989</v>
      </c>
      <c r="D9" s="129">
        <v>-18.3</v>
      </c>
      <c r="E9" s="131">
        <v>10.946047621627002</v>
      </c>
      <c r="F9" s="131">
        <v>-8.3832165154646638</v>
      </c>
      <c r="G9" s="131">
        <v>1.3861598488572855</v>
      </c>
      <c r="H9" s="131">
        <v>16.884255141171788</v>
      </c>
      <c r="I9" s="131">
        <v>2.7877999999999883</v>
      </c>
      <c r="J9" s="131">
        <v>1.1116213808091853</v>
      </c>
      <c r="K9" s="131">
        <v>2.2999999999999998</v>
      </c>
      <c r="L9" s="131">
        <v>37</v>
      </c>
      <c r="M9" s="131">
        <v>-37</v>
      </c>
      <c r="N9" s="131">
        <v>8.1000000000000003E-2</v>
      </c>
      <c r="O9" s="131">
        <v>56</v>
      </c>
    </row>
    <row r="10" spans="1:15" ht="13.5" customHeight="1" x14ac:dyDescent="0.3">
      <c r="A10"/>
      <c r="B10" s="130" t="s">
        <v>29</v>
      </c>
      <c r="C10" s="129">
        <v>-0.50937965340710001</v>
      </c>
      <c r="D10" s="129">
        <v>1.3</v>
      </c>
      <c r="E10" s="131">
        <v>4.9437461995530985</v>
      </c>
      <c r="F10" s="131">
        <v>3.0898059064687833</v>
      </c>
      <c r="G10" s="131">
        <v>-1.306587904302126</v>
      </c>
      <c r="H10" s="131">
        <v>26.42691624700462</v>
      </c>
      <c r="I10" s="131">
        <v>70.701799999999992</v>
      </c>
      <c r="J10" s="131">
        <v>29.442813507349978</v>
      </c>
      <c r="K10" s="131">
        <v>7.9</v>
      </c>
      <c r="L10" s="131">
        <v>14</v>
      </c>
      <c r="M10" s="131">
        <v>-84</v>
      </c>
      <c r="N10" s="131">
        <v>33</v>
      </c>
      <c r="O10" s="131">
        <v>51</v>
      </c>
    </row>
    <row r="11" spans="1:15" ht="13.5" customHeight="1" x14ac:dyDescent="0.3">
      <c r="A11"/>
      <c r="B11" s="125" t="s">
        <v>170</v>
      </c>
      <c r="C11" s="129">
        <v>6.2500448078620714</v>
      </c>
      <c r="D11" s="129">
        <v>-4.3</v>
      </c>
      <c r="E11" s="131">
        <v>-2.9643999726292005</v>
      </c>
      <c r="F11" s="131">
        <v>4.3712335017719672</v>
      </c>
      <c r="G11" s="131">
        <v>2.4981036582496743</v>
      </c>
      <c r="H11" s="131">
        <v>4.5584457616795575</v>
      </c>
      <c r="I11" s="131">
        <v>42.560600000000001</v>
      </c>
      <c r="J11" s="131">
        <v>143.85182298500055</v>
      </c>
      <c r="K11" s="131">
        <v>29.5</v>
      </c>
      <c r="L11" s="131">
        <v>52</v>
      </c>
      <c r="M11" s="131">
        <v>190</v>
      </c>
      <c r="N11" s="131">
        <v>457</v>
      </c>
      <c r="O11" s="131">
        <v>-8</v>
      </c>
    </row>
    <row r="12" spans="1:15" x14ac:dyDescent="0.25">
      <c r="G12" s="161"/>
      <c r="H12" s="161"/>
      <c r="I12" s="161"/>
      <c r="J12" s="161"/>
      <c r="K12" s="162"/>
    </row>
    <row r="13" spans="1:15" s="150" customFormat="1" x14ac:dyDescent="0.25">
      <c r="G13" s="161"/>
      <c r="H13" s="161"/>
      <c r="I13" s="161"/>
      <c r="J13" s="161"/>
      <c r="K13" s="162"/>
      <c r="L13" s="123"/>
      <c r="M13" s="123"/>
      <c r="N13" s="123"/>
      <c r="O13" s="123"/>
    </row>
    <row r="14" spans="1:15" x14ac:dyDescent="0.25">
      <c r="D14" s="150"/>
      <c r="G14" s="161"/>
      <c r="H14" s="161"/>
      <c r="I14" s="161"/>
      <c r="J14" s="161"/>
    </row>
    <row r="15" spans="1:15" x14ac:dyDescent="0.25">
      <c r="D15" s="150"/>
      <c r="G15" s="161"/>
      <c r="H15" s="161"/>
      <c r="I15" s="161"/>
      <c r="J15" s="161"/>
      <c r="K15" s="162"/>
    </row>
    <row r="16" spans="1:15" x14ac:dyDescent="0.25">
      <c r="D16" s="150"/>
      <c r="G16" s="161"/>
      <c r="H16" s="161"/>
      <c r="I16" s="161"/>
      <c r="J16" s="161"/>
      <c r="K16" s="162"/>
      <c r="M16" s="225"/>
    </row>
    <row r="17" spans="3:13" x14ac:dyDescent="0.25">
      <c r="D17" s="150"/>
      <c r="G17" s="161"/>
      <c r="H17" s="161"/>
      <c r="I17" s="161"/>
      <c r="J17" s="161"/>
      <c r="M17" s="225"/>
    </row>
    <row r="18" spans="3:13" x14ac:dyDescent="0.25">
      <c r="D18" s="150"/>
      <c r="G18" s="161"/>
      <c r="H18" s="161"/>
      <c r="I18" s="161"/>
      <c r="J18" s="161"/>
      <c r="M18" s="225"/>
    </row>
    <row r="19" spans="3:13" x14ac:dyDescent="0.25">
      <c r="D19" s="150"/>
      <c r="G19" s="161"/>
      <c r="H19" s="161"/>
      <c r="I19" s="161"/>
      <c r="J19" s="161"/>
    </row>
    <row r="20" spans="3:13" x14ac:dyDescent="0.25">
      <c r="D20" s="150"/>
      <c r="G20" s="161"/>
      <c r="H20" s="161"/>
      <c r="I20" s="161"/>
    </row>
    <row r="21" spans="3:13" x14ac:dyDescent="0.25">
      <c r="D21" s="150"/>
      <c r="G21" s="161"/>
      <c r="H21" s="161"/>
      <c r="I21" s="161"/>
    </row>
    <row r="22" spans="3:13" x14ac:dyDescent="0.25">
      <c r="D22" s="150"/>
      <c r="G22" s="161"/>
      <c r="H22" s="161"/>
      <c r="I22" s="161"/>
    </row>
    <row r="23" spans="3:13" x14ac:dyDescent="0.25">
      <c r="D23" s="150"/>
      <c r="G23" s="161"/>
      <c r="H23" s="161"/>
      <c r="I23" s="161"/>
    </row>
    <row r="24" spans="3:13" x14ac:dyDescent="0.25">
      <c r="D24" s="150"/>
      <c r="G24" s="161"/>
      <c r="H24" s="161"/>
      <c r="I24" s="161"/>
    </row>
    <row r="25" spans="3:13" x14ac:dyDescent="0.25">
      <c r="D25" s="150"/>
      <c r="G25" s="161"/>
      <c r="H25" s="161"/>
      <c r="I25" s="161"/>
    </row>
    <row r="26" spans="3:13" x14ac:dyDescent="0.25">
      <c r="D26" s="150"/>
      <c r="G26" s="161"/>
      <c r="H26" s="161"/>
      <c r="I26" s="161"/>
    </row>
    <row r="27" spans="3:13" x14ac:dyDescent="0.25">
      <c r="C27" s="150"/>
      <c r="D27" s="150"/>
      <c r="G27" s="161"/>
      <c r="H27" s="161"/>
      <c r="I27" s="161"/>
    </row>
    <row r="28" spans="3:13" x14ac:dyDescent="0.25">
      <c r="G28" s="161"/>
      <c r="H28" s="161"/>
      <c r="I28" s="161"/>
    </row>
    <row r="29" spans="3:13" x14ac:dyDescent="0.25">
      <c r="G29" s="161"/>
      <c r="H29" s="161"/>
      <c r="I29" s="161"/>
    </row>
    <row r="30" spans="3:13" x14ac:dyDescent="0.25">
      <c r="G30" s="161"/>
      <c r="H30" s="161"/>
      <c r="I30" s="161"/>
    </row>
    <row r="31" spans="3:13" x14ac:dyDescent="0.25">
      <c r="G31" s="161"/>
      <c r="H31" s="161"/>
      <c r="I31" s="161"/>
    </row>
    <row r="32" spans="3:13" x14ac:dyDescent="0.25">
      <c r="G32" s="161"/>
      <c r="H32" s="161"/>
      <c r="I32" s="161"/>
    </row>
    <row r="33" spans="7:9" x14ac:dyDescent="0.25">
      <c r="G33" s="161"/>
      <c r="H33" s="161"/>
      <c r="I33" s="16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I8"/>
  <sheetViews>
    <sheetView workbookViewId="0"/>
  </sheetViews>
  <sheetFormatPr defaultColWidth="9.109375" defaultRowHeight="14.4" x14ac:dyDescent="0.3"/>
  <cols>
    <col min="2" max="2" width="27.109375" customWidth="1"/>
    <col min="3" max="9" width="6.109375" customWidth="1"/>
  </cols>
  <sheetData>
    <row r="1" spans="1:9" x14ac:dyDescent="0.3">
      <c r="A1" s="122" t="s">
        <v>314</v>
      </c>
      <c r="B1" s="123"/>
      <c r="C1" s="123"/>
      <c r="D1" s="123"/>
      <c r="E1" s="123"/>
      <c r="F1" s="123"/>
      <c r="G1" s="123"/>
      <c r="H1" s="123"/>
      <c r="I1" s="123"/>
    </row>
    <row r="2" spans="1:9" x14ac:dyDescent="0.3">
      <c r="A2" s="123" t="s">
        <v>313</v>
      </c>
      <c r="B2" s="123"/>
      <c r="C2" s="123"/>
      <c r="D2" s="123"/>
      <c r="E2" s="123"/>
      <c r="F2" s="123"/>
      <c r="G2" s="123"/>
      <c r="H2" s="123"/>
      <c r="I2" s="123"/>
    </row>
    <row r="3" spans="1:9" x14ac:dyDescent="0.3">
      <c r="A3" s="123"/>
      <c r="B3" s="124"/>
      <c r="C3" s="123"/>
      <c r="D3" s="123"/>
      <c r="E3" s="123"/>
      <c r="F3" s="123"/>
      <c r="G3" s="123"/>
      <c r="H3" s="123"/>
      <c r="I3" s="123"/>
    </row>
    <row r="4" spans="1:9" x14ac:dyDescent="0.3">
      <c r="A4" s="123"/>
      <c r="B4" s="125"/>
      <c r="C4" s="126">
        <v>2021</v>
      </c>
      <c r="D4" s="126">
        <v>2022</v>
      </c>
      <c r="E4" s="126">
        <v>2023</v>
      </c>
      <c r="F4" s="126">
        <v>2024</v>
      </c>
      <c r="G4" s="208" t="s">
        <v>445</v>
      </c>
    </row>
    <row r="5" spans="1:9" x14ac:dyDescent="0.3">
      <c r="A5" s="123"/>
      <c r="B5" s="130"/>
      <c r="C5" s="130">
        <v>1.83132487801384</v>
      </c>
      <c r="D5" s="130">
        <v>1.8163029486050803</v>
      </c>
      <c r="E5" s="130">
        <v>2.3351587137977603</v>
      </c>
      <c r="F5" s="130">
        <v>2.8074062201619423</v>
      </c>
      <c r="G5" s="130">
        <v>2.8115071130954798</v>
      </c>
    </row>
    <row r="6" spans="1:9" x14ac:dyDescent="0.3">
      <c r="A6" s="123"/>
      <c r="B6" s="127" t="s">
        <v>462</v>
      </c>
      <c r="C6" s="128">
        <v>1.22717893637983</v>
      </c>
      <c r="D6" s="128">
        <v>1.2468409756185501</v>
      </c>
      <c r="E6" s="128">
        <v>1.7828581880804004</v>
      </c>
      <c r="F6" s="128">
        <v>2.0379728393062724</v>
      </c>
      <c r="G6" s="128">
        <v>1.97740987542312</v>
      </c>
    </row>
    <row r="7" spans="1:9" x14ac:dyDescent="0.3">
      <c r="A7" s="123"/>
      <c r="B7" s="127" t="s">
        <v>463</v>
      </c>
      <c r="C7" s="128">
        <v>0.60414594163401003</v>
      </c>
      <c r="D7" s="128">
        <v>0.56946197298653012</v>
      </c>
      <c r="E7" s="128">
        <v>0.61533253923667008</v>
      </c>
      <c r="F7" s="128">
        <v>0.76943338085566992</v>
      </c>
      <c r="G7" s="128">
        <v>0.8340972376723601</v>
      </c>
    </row>
    <row r="8" spans="1:9" x14ac:dyDescent="0.3">
      <c r="B8" s="127" t="s">
        <v>315</v>
      </c>
      <c r="C8" s="129">
        <v>842.6400000000001</v>
      </c>
      <c r="D8" s="129">
        <v>847.56499999999994</v>
      </c>
      <c r="E8" s="129">
        <v>803.62900000000002</v>
      </c>
      <c r="F8" s="129">
        <v>756.63599999999997</v>
      </c>
      <c r="G8" s="129">
        <v>739.46900000000005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1"/>
  <sheetViews>
    <sheetView zoomScaleNormal="100" workbookViewId="0"/>
  </sheetViews>
  <sheetFormatPr defaultColWidth="9.109375" defaultRowHeight="14.4" x14ac:dyDescent="0.3"/>
  <cols>
    <col min="2" max="2" width="27.109375" customWidth="1"/>
    <col min="3" max="9" width="6.109375" customWidth="1"/>
  </cols>
  <sheetData>
    <row r="1" spans="1:9" x14ac:dyDescent="0.3">
      <c r="A1" s="122" t="s">
        <v>316</v>
      </c>
      <c r="B1" s="123"/>
      <c r="C1" s="123"/>
      <c r="D1" s="123"/>
      <c r="E1" s="123"/>
      <c r="F1" s="123"/>
      <c r="G1" s="123"/>
      <c r="H1" s="123"/>
      <c r="I1" s="123"/>
    </row>
    <row r="2" spans="1:9" x14ac:dyDescent="0.3">
      <c r="A2" s="123" t="s">
        <v>313</v>
      </c>
      <c r="B2" s="123"/>
      <c r="C2" s="123"/>
      <c r="D2" s="123"/>
      <c r="E2" s="123"/>
      <c r="F2" s="123"/>
      <c r="G2" s="123"/>
      <c r="H2" s="123"/>
      <c r="I2" s="123"/>
    </row>
    <row r="3" spans="1:9" x14ac:dyDescent="0.3">
      <c r="A3" s="123"/>
      <c r="B3" s="124"/>
      <c r="C3" s="123"/>
      <c r="D3" s="123"/>
      <c r="E3" s="123"/>
      <c r="F3" s="123"/>
      <c r="G3" s="123"/>
      <c r="H3" s="123"/>
      <c r="I3" s="123"/>
    </row>
    <row r="4" spans="1:9" x14ac:dyDescent="0.3">
      <c r="A4" s="123"/>
      <c r="B4" s="125"/>
      <c r="C4" s="126">
        <v>2021</v>
      </c>
      <c r="D4" s="126">
        <v>2022</v>
      </c>
      <c r="E4" s="126">
        <v>2023</v>
      </c>
      <c r="F4" s="126">
        <v>2024</v>
      </c>
      <c r="G4" s="208" t="s">
        <v>445</v>
      </c>
    </row>
    <row r="5" spans="1:9" x14ac:dyDescent="0.3">
      <c r="A5" s="123"/>
      <c r="B5" s="130"/>
      <c r="C5" s="131">
        <v>178.67168070051611</v>
      </c>
      <c r="D5" s="131">
        <f>D6+D7</f>
        <v>102.78093162966869</v>
      </c>
      <c r="E5" s="131">
        <v>109.13899794423037</v>
      </c>
      <c r="F5" s="131">
        <f t="shared" ref="F5:G5" si="0">F6+F7</f>
        <v>60.645043379039876</v>
      </c>
      <c r="G5" s="131">
        <f t="shared" si="0"/>
        <v>1.879723552801309</v>
      </c>
    </row>
    <row r="6" spans="1:9" x14ac:dyDescent="0.3">
      <c r="A6" s="123"/>
      <c r="B6" s="127" t="s">
        <v>317</v>
      </c>
      <c r="C6" s="129">
        <v>71.128470352597759</v>
      </c>
      <c r="D6" s="129">
        <v>14.291762850335207</v>
      </c>
      <c r="E6" s="129">
        <v>20.686053479179641</v>
      </c>
      <c r="F6" s="131">
        <v>-96.276262323620031</v>
      </c>
      <c r="G6" s="129">
        <v>-38.40348973263999</v>
      </c>
    </row>
    <row r="7" spans="1:9" x14ac:dyDescent="0.3">
      <c r="A7" s="123"/>
      <c r="B7" s="127" t="s">
        <v>318</v>
      </c>
      <c r="C7" s="129">
        <v>107.54321034791833</v>
      </c>
      <c r="D7" s="129">
        <v>88.489168779333482</v>
      </c>
      <c r="E7" s="129">
        <v>88.452944465050763</v>
      </c>
      <c r="F7" s="131">
        <v>156.92130570265991</v>
      </c>
      <c r="G7" s="129">
        <v>40.283213285441299</v>
      </c>
    </row>
    <row r="8" spans="1:9" x14ac:dyDescent="0.3">
      <c r="G8" s="132"/>
      <c r="H8" s="132"/>
      <c r="I8" s="132"/>
    </row>
    <row r="9" spans="1:9" x14ac:dyDescent="0.3">
      <c r="E9" s="71"/>
      <c r="G9" s="71"/>
      <c r="H9" s="71"/>
      <c r="I9" s="71"/>
    </row>
    <row r="10" spans="1:9" x14ac:dyDescent="0.3">
      <c r="E10" s="71"/>
    </row>
    <row r="11" spans="1:9" x14ac:dyDescent="0.3">
      <c r="E11" s="7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FF00"/>
  </sheetPr>
  <dimension ref="A1:Y17"/>
  <sheetViews>
    <sheetView tabSelected="1" zoomScaleNormal="100" workbookViewId="0">
      <selection activeCell="O17" sqref="O17"/>
    </sheetView>
  </sheetViews>
  <sheetFormatPr defaultColWidth="9.109375" defaultRowHeight="13.2" x14ac:dyDescent="0.25"/>
  <cols>
    <col min="1" max="1" width="9.109375" style="123"/>
    <col min="2" max="2" width="39.44140625" style="123" customWidth="1"/>
    <col min="3" max="9" width="8" style="123" bestFit="1" customWidth="1"/>
    <col min="10" max="16384" width="9.109375" style="123"/>
  </cols>
  <sheetData>
    <row r="1" spans="1:25" x14ac:dyDescent="0.25">
      <c r="A1" s="122" t="s">
        <v>392</v>
      </c>
    </row>
    <row r="2" spans="1:25" x14ac:dyDescent="0.25">
      <c r="A2" s="123" t="s">
        <v>313</v>
      </c>
    </row>
    <row r="4" spans="1:25" x14ac:dyDescent="0.25">
      <c r="B4" s="133"/>
      <c r="C4" s="125">
        <v>2022</v>
      </c>
      <c r="D4" s="125"/>
      <c r="E4" s="125"/>
      <c r="F4" s="125"/>
      <c r="G4" s="125">
        <v>2023</v>
      </c>
      <c r="H4" s="125"/>
      <c r="I4" s="125"/>
      <c r="J4" s="125"/>
      <c r="K4" s="125">
        <v>2024</v>
      </c>
      <c r="L4" s="125"/>
      <c r="M4" s="125"/>
      <c r="N4" s="125"/>
      <c r="O4" s="125">
        <v>2025</v>
      </c>
    </row>
    <row r="5" spans="1:25" x14ac:dyDescent="0.25">
      <c r="B5" s="125"/>
      <c r="C5" s="125" t="s">
        <v>362</v>
      </c>
      <c r="D5" s="125" t="s">
        <v>363</v>
      </c>
      <c r="E5" s="125" t="s">
        <v>364</v>
      </c>
      <c r="F5" s="125" t="s">
        <v>361</v>
      </c>
      <c r="G5" s="125" t="s">
        <v>362</v>
      </c>
      <c r="H5" s="125" t="s">
        <v>363</v>
      </c>
      <c r="I5" s="125" t="s">
        <v>364</v>
      </c>
      <c r="J5" s="125" t="s">
        <v>361</v>
      </c>
      <c r="K5" s="125" t="s">
        <v>362</v>
      </c>
      <c r="L5" s="125" t="s">
        <v>363</v>
      </c>
      <c r="M5" s="125" t="s">
        <v>321</v>
      </c>
      <c r="N5" s="125" t="s">
        <v>361</v>
      </c>
      <c r="O5" s="125" t="s">
        <v>362</v>
      </c>
    </row>
    <row r="6" spans="1:25" x14ac:dyDescent="0.25">
      <c r="B6" s="125" t="s">
        <v>382</v>
      </c>
      <c r="C6" s="131">
        <v>8.4218363765818989</v>
      </c>
      <c r="D6" s="131">
        <v>1.7734431463303209</v>
      </c>
      <c r="E6" s="131">
        <v>5.3113763876615394</v>
      </c>
      <c r="F6" s="131">
        <v>1.580855897087482</v>
      </c>
      <c r="G6" s="131">
        <v>1.8731222727891499</v>
      </c>
      <c r="H6" s="131">
        <v>9.4201093769749722</v>
      </c>
      <c r="I6" s="131">
        <v>1.9398059207358802</v>
      </c>
      <c r="J6" s="131">
        <v>3.5839664136400136</v>
      </c>
      <c r="K6" s="131">
        <v>4.7</v>
      </c>
      <c r="L6" s="131">
        <v>5</v>
      </c>
      <c r="M6" s="131">
        <v>4</v>
      </c>
      <c r="N6" s="131">
        <v>8</v>
      </c>
      <c r="O6" s="131">
        <v>7</v>
      </c>
      <c r="Q6" s="161"/>
      <c r="R6" s="161"/>
      <c r="S6" s="161"/>
      <c r="T6" s="161"/>
      <c r="V6" s="161"/>
      <c r="W6" s="161"/>
      <c r="X6" s="161"/>
      <c r="Y6" s="161"/>
    </row>
    <row r="7" spans="1:25" x14ac:dyDescent="0.25">
      <c r="B7" s="125" t="s">
        <v>386</v>
      </c>
      <c r="C7" s="131">
        <v>16.79247479004</v>
      </c>
      <c r="D7" s="131">
        <v>14.299643262530001</v>
      </c>
      <c r="E7" s="131">
        <v>15.787318277629998</v>
      </c>
      <c r="F7" s="131">
        <v>27.003373110759146</v>
      </c>
      <c r="G7" s="131">
        <v>17.886564770224531</v>
      </c>
      <c r="H7" s="131">
        <v>22.391438844440014</v>
      </c>
      <c r="I7" s="131">
        <v>24.913946739975458</v>
      </c>
      <c r="J7" s="131">
        <v>42.253391238560006</v>
      </c>
      <c r="K7" s="131">
        <v>25.1</v>
      </c>
      <c r="L7" s="131">
        <v>25</v>
      </c>
      <c r="M7" s="131">
        <v>27</v>
      </c>
      <c r="N7" s="131">
        <v>44</v>
      </c>
      <c r="O7" s="131">
        <v>26</v>
      </c>
      <c r="Q7" s="161"/>
      <c r="R7" s="161"/>
      <c r="S7" s="161"/>
      <c r="T7" s="161"/>
      <c r="V7" s="161"/>
      <c r="W7" s="161"/>
      <c r="X7" s="161"/>
      <c r="Y7" s="161"/>
    </row>
    <row r="8" spans="1:25" x14ac:dyDescent="0.25">
      <c r="B8" s="125" t="s">
        <v>465</v>
      </c>
      <c r="C8" s="131">
        <v>-5.7579615439999996</v>
      </c>
      <c r="D8" s="131">
        <v>-6.3109939539200006</v>
      </c>
      <c r="E8" s="131">
        <v>-5.0799904216082794</v>
      </c>
      <c r="F8" s="131">
        <v>-9.0931624286326915</v>
      </c>
      <c r="G8" s="131">
        <v>-6.7779252391215792</v>
      </c>
      <c r="H8" s="131">
        <v>-7.5542631531272111</v>
      </c>
      <c r="I8" s="131">
        <v>-6.4377207880312088</v>
      </c>
      <c r="J8" s="131">
        <v>-12.193528615910033</v>
      </c>
      <c r="K8" s="131">
        <v>-7.9933554214300004</v>
      </c>
      <c r="L8" s="131">
        <v>-9.3910103127134192</v>
      </c>
      <c r="M8" s="131">
        <v>-7.920279111054751</v>
      </c>
      <c r="N8" s="131">
        <v>-14.986575464877365</v>
      </c>
      <c r="O8" s="131">
        <v>-9.3955264844299951</v>
      </c>
    </row>
    <row r="9" spans="1:25" x14ac:dyDescent="0.25">
      <c r="B9" s="125" t="s">
        <v>466</v>
      </c>
      <c r="C9" s="131">
        <v>-2.7081507190599998</v>
      </c>
      <c r="D9" s="131">
        <v>-2.0824664575800003</v>
      </c>
      <c r="E9" s="131">
        <v>-2.0433631716800003</v>
      </c>
      <c r="F9" s="131">
        <v>-2.5258880884167603</v>
      </c>
      <c r="G9" s="131">
        <v>-2.1491439368000003</v>
      </c>
      <c r="H9" s="131">
        <v>-2.3687883639000002</v>
      </c>
      <c r="I9" s="131">
        <v>-2.9768790732799997</v>
      </c>
      <c r="J9" s="131">
        <v>-3.6915077562599992</v>
      </c>
      <c r="K9" s="131">
        <v>-2.5278306555099999</v>
      </c>
      <c r="L9" s="131">
        <v>-3.4994381784100006</v>
      </c>
      <c r="M9" s="131">
        <v>-2.927986183709999</v>
      </c>
      <c r="N9" s="131">
        <v>-4.6110076854500006</v>
      </c>
      <c r="O9" s="131">
        <v>-3.7046040803299976</v>
      </c>
    </row>
    <row r="10" spans="1:25" x14ac:dyDescent="0.25">
      <c r="B10" s="125" t="s">
        <v>467</v>
      </c>
      <c r="C10" s="131">
        <v>-2.3508819350218602</v>
      </c>
      <c r="D10" s="131">
        <v>-2.4830613150700902</v>
      </c>
      <c r="E10" s="131">
        <v>-2.24623746397583</v>
      </c>
      <c r="F10" s="131">
        <v>-3.14296845202422</v>
      </c>
      <c r="G10" s="131">
        <v>-2.48027718271012</v>
      </c>
      <c r="H10" s="131">
        <v>-2.64975322862482</v>
      </c>
      <c r="I10" s="131">
        <v>-2.9636600443650596</v>
      </c>
      <c r="J10" s="131">
        <v>-3.4025048875300037</v>
      </c>
      <c r="K10" s="131">
        <v>-3.00777172453</v>
      </c>
      <c r="L10" s="131">
        <v>-3.6177352076520002</v>
      </c>
      <c r="M10" s="131">
        <v>-3.6144459917504999</v>
      </c>
      <c r="N10" s="131">
        <v>-5.0663282964473639</v>
      </c>
      <c r="O10" s="131">
        <v>-3.6962822659200025</v>
      </c>
    </row>
    <row r="16" spans="1:25" x14ac:dyDescent="0.25">
      <c r="C16" s="161"/>
      <c r="D16" s="161"/>
      <c r="E16" s="161"/>
      <c r="F16" s="161"/>
      <c r="G16" s="161"/>
      <c r="H16" s="161"/>
      <c r="I16" s="161"/>
    </row>
    <row r="17" spans="3:9" x14ac:dyDescent="0.25">
      <c r="C17" s="161"/>
      <c r="D17" s="161"/>
      <c r="E17" s="161"/>
      <c r="F17" s="161"/>
      <c r="G17" s="161"/>
      <c r="H17" s="161"/>
      <c r="I17" s="161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FF00"/>
  </sheetPr>
  <dimension ref="A1:M16"/>
  <sheetViews>
    <sheetView workbookViewId="0">
      <selection activeCell="L21" sqref="L21"/>
    </sheetView>
  </sheetViews>
  <sheetFormatPr defaultColWidth="9.109375" defaultRowHeight="14.4" x14ac:dyDescent="0.3"/>
  <cols>
    <col min="2" max="2" width="39.44140625" customWidth="1"/>
    <col min="3" max="3" width="10.5546875" bestFit="1" customWidth="1"/>
    <col min="4" max="4" width="10.6640625" bestFit="1" customWidth="1"/>
    <col min="5" max="5" width="9.44140625" bestFit="1" customWidth="1"/>
    <col min="6" max="6" width="10" bestFit="1" customWidth="1"/>
    <col min="7" max="7" width="10.5546875" bestFit="1" customWidth="1"/>
    <col min="8" max="8" width="10.6640625" bestFit="1" customWidth="1"/>
    <col min="9" max="9" width="9.44140625" bestFit="1" customWidth="1"/>
    <col min="10" max="10" width="10" bestFit="1" customWidth="1"/>
  </cols>
  <sheetData>
    <row r="1" spans="1:13" x14ac:dyDescent="0.3">
      <c r="A1" s="122" t="s">
        <v>422</v>
      </c>
      <c r="B1" s="123"/>
      <c r="C1" s="123"/>
      <c r="D1" s="123"/>
      <c r="E1" s="123"/>
      <c r="F1" s="123"/>
      <c r="G1" s="123"/>
      <c r="H1" s="123"/>
    </row>
    <row r="2" spans="1:13" x14ac:dyDescent="0.3">
      <c r="A2" s="123" t="s">
        <v>313</v>
      </c>
      <c r="B2" s="123"/>
      <c r="C2" s="123"/>
      <c r="D2" s="123"/>
      <c r="E2" s="123"/>
      <c r="F2" s="123"/>
      <c r="G2" s="123"/>
      <c r="H2" s="123"/>
    </row>
    <row r="3" spans="1:13" x14ac:dyDescent="0.3">
      <c r="A3" s="123"/>
      <c r="B3" s="124"/>
      <c r="C3" s="123"/>
      <c r="D3" s="123"/>
      <c r="E3" s="123"/>
      <c r="F3" s="123"/>
      <c r="G3" s="123"/>
      <c r="H3" s="123"/>
    </row>
    <row r="4" spans="1:13" x14ac:dyDescent="0.3">
      <c r="A4" s="123"/>
      <c r="B4" s="125"/>
      <c r="C4" s="126" t="s">
        <v>415</v>
      </c>
      <c r="D4" s="126" t="s">
        <v>416</v>
      </c>
      <c r="E4" s="126" t="s">
        <v>295</v>
      </c>
      <c r="F4" s="126" t="s">
        <v>296</v>
      </c>
      <c r="G4" s="126" t="s">
        <v>297</v>
      </c>
      <c r="H4" s="126" t="s">
        <v>395</v>
      </c>
      <c r="I4" s="126" t="s">
        <v>405</v>
      </c>
      <c r="J4" s="126" t="s">
        <v>411</v>
      </c>
      <c r="K4" s="126" t="s">
        <v>437</v>
      </c>
      <c r="L4" s="126" t="s">
        <v>444</v>
      </c>
      <c r="M4" s="126" t="s">
        <v>445</v>
      </c>
    </row>
    <row r="5" spans="1:13" x14ac:dyDescent="0.3">
      <c r="A5" s="123"/>
      <c r="B5" s="127" t="s">
        <v>390</v>
      </c>
      <c r="C5" s="221">
        <v>9.7439389539974393</v>
      </c>
      <c r="D5" s="221">
        <v>10.932290257800677</v>
      </c>
      <c r="E5" s="221">
        <v>6.3667260048409799</v>
      </c>
      <c r="F5" s="221">
        <v>16.659318664459949</v>
      </c>
      <c r="G5" s="223">
        <v>11.590448498059068</v>
      </c>
      <c r="H5" s="223">
        <v>20.959725248710004</v>
      </c>
      <c r="I5" s="221">
        <v>12.9</v>
      </c>
      <c r="J5" s="221">
        <v>10</v>
      </c>
      <c r="K5" s="223">
        <v>13</v>
      </c>
      <c r="L5" s="223">
        <v>22</v>
      </c>
      <c r="M5" s="221">
        <v>15</v>
      </c>
    </row>
    <row r="14" spans="1:13" x14ac:dyDescent="0.3">
      <c r="C14" s="71"/>
      <c r="D14" s="71"/>
      <c r="E14" s="71"/>
      <c r="F14" s="71"/>
      <c r="G14" s="71"/>
      <c r="H14" s="71"/>
      <c r="I14" s="71"/>
    </row>
    <row r="16" spans="1:13" x14ac:dyDescent="0.3">
      <c r="D16" s="71"/>
      <c r="E16" s="71"/>
      <c r="F16" s="71"/>
      <c r="G16" s="71"/>
      <c r="H16" s="71"/>
      <c r="I16" s="7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FFFF00"/>
  </sheetPr>
  <dimension ref="A1:O15"/>
  <sheetViews>
    <sheetView workbookViewId="0">
      <selection activeCell="N22" sqref="N22"/>
    </sheetView>
  </sheetViews>
  <sheetFormatPr defaultColWidth="9.109375" defaultRowHeight="13.2" x14ac:dyDescent="0.25"/>
  <cols>
    <col min="1" max="1" width="10.33203125" style="123" customWidth="1"/>
    <col min="2" max="2" width="33.44140625" style="123" bestFit="1" customWidth="1"/>
    <col min="3" max="9" width="11.88671875" style="123" bestFit="1" customWidth="1"/>
    <col min="10" max="16384" width="9.109375" style="123"/>
  </cols>
  <sheetData>
    <row r="1" spans="1:15" x14ac:dyDescent="0.25">
      <c r="A1" s="124" t="s">
        <v>273</v>
      </c>
    </row>
    <row r="2" spans="1:15" x14ac:dyDescent="0.25">
      <c r="A2" s="124" t="s">
        <v>383</v>
      </c>
    </row>
    <row r="3" spans="1:15" x14ac:dyDescent="0.25">
      <c r="A3" s="123" t="s">
        <v>403</v>
      </c>
    </row>
    <row r="4" spans="1:15" x14ac:dyDescent="0.25">
      <c r="A4" s="123" t="s">
        <v>313</v>
      </c>
    </row>
    <row r="6" spans="1:15" x14ac:dyDescent="0.25">
      <c r="B6" s="125"/>
      <c r="C6" s="126" t="s">
        <v>417</v>
      </c>
      <c r="D6" s="126" t="s">
        <v>418</v>
      </c>
      <c r="E6" s="126" t="s">
        <v>415</v>
      </c>
      <c r="F6" s="126" t="s">
        <v>416</v>
      </c>
      <c r="G6" s="126" t="s">
        <v>295</v>
      </c>
      <c r="H6" s="126" t="s">
        <v>296</v>
      </c>
      <c r="I6" s="126" t="s">
        <v>297</v>
      </c>
      <c r="J6" s="126" t="s">
        <v>395</v>
      </c>
      <c r="K6" s="126" t="s">
        <v>405</v>
      </c>
      <c r="L6" s="126" t="s">
        <v>411</v>
      </c>
      <c r="M6" s="126" t="s">
        <v>437</v>
      </c>
      <c r="N6" s="126" t="s">
        <v>444</v>
      </c>
      <c r="O6" s="126" t="s">
        <v>445</v>
      </c>
    </row>
    <row r="7" spans="1:15" x14ac:dyDescent="0.25">
      <c r="B7" s="125" t="s">
        <v>372</v>
      </c>
      <c r="C7" s="129">
        <v>24.735716784619999</v>
      </c>
      <c r="D7" s="129">
        <v>13.599960734399996</v>
      </c>
      <c r="E7" s="129">
        <v>15.724226168890006</v>
      </c>
      <c r="F7" s="129">
        <v>15.879235848240008</v>
      </c>
      <c r="G7" s="129">
        <v>26.342181332190002</v>
      </c>
      <c r="H7" s="129">
        <v>19.198743577569992</v>
      </c>
      <c r="I7" s="129">
        <v>24.006910508790014</v>
      </c>
      <c r="J7" s="129">
        <v>26.351288651469993</v>
      </c>
      <c r="K7" s="129">
        <v>38.1</v>
      </c>
      <c r="L7" s="129">
        <v>27</v>
      </c>
      <c r="M7" s="129">
        <v>42</v>
      </c>
      <c r="N7" s="129">
        <v>29</v>
      </c>
      <c r="O7" s="129">
        <v>39</v>
      </c>
    </row>
    <row r="8" spans="1:15" x14ac:dyDescent="0.25">
      <c r="B8" s="125" t="s">
        <v>366</v>
      </c>
      <c r="C8" s="224">
        <v>13223.20962954698</v>
      </c>
      <c r="D8" s="224">
        <v>13518.071752520789</v>
      </c>
      <c r="E8" s="224">
        <v>13217.567516962328</v>
      </c>
      <c r="F8" s="224">
        <v>14856.575821058781</v>
      </c>
      <c r="G8" s="224">
        <v>15879.171510059308</v>
      </c>
      <c r="H8" s="224">
        <v>16926.428909905688</v>
      </c>
      <c r="I8" s="224">
        <v>18559.86700399156</v>
      </c>
      <c r="J8" s="224">
        <v>20907.107022464588</v>
      </c>
      <c r="K8" s="224">
        <v>22109</v>
      </c>
      <c r="L8" s="224">
        <v>23517</v>
      </c>
      <c r="M8" s="224">
        <v>23896</v>
      </c>
      <c r="N8" s="224">
        <v>26295.743818226787</v>
      </c>
      <c r="O8" s="224">
        <v>27388</v>
      </c>
    </row>
    <row r="9" spans="1:15" x14ac:dyDescent="0.25">
      <c r="C9" s="150"/>
      <c r="D9" s="150"/>
      <c r="E9" s="150"/>
      <c r="F9" s="150"/>
      <c r="G9" s="150"/>
      <c r="H9" s="150"/>
      <c r="I9" s="150"/>
      <c r="J9" s="150"/>
      <c r="K9" s="150"/>
    </row>
    <row r="10" spans="1:15" x14ac:dyDescent="0.25">
      <c r="C10" s="150"/>
      <c r="D10" s="150"/>
    </row>
    <row r="11" spans="1:15" x14ac:dyDescent="0.25">
      <c r="C11" s="150"/>
      <c r="D11" s="150"/>
      <c r="E11" s="150"/>
      <c r="F11" s="150"/>
      <c r="G11" s="150"/>
      <c r="H11" s="150"/>
      <c r="I11" s="150"/>
      <c r="J11" s="150"/>
      <c r="K11" s="150"/>
    </row>
    <row r="12" spans="1:15" x14ac:dyDescent="0.25">
      <c r="B12" s="150"/>
    </row>
    <row r="13" spans="1:15" x14ac:dyDescent="0.25">
      <c r="C13" s="161"/>
      <c r="D13" s="161"/>
      <c r="E13" s="161"/>
      <c r="F13" s="161"/>
      <c r="G13" s="161"/>
      <c r="H13" s="161"/>
    </row>
    <row r="15" spans="1:15" x14ac:dyDescent="0.25">
      <c r="C15" s="161"/>
      <c r="D15" s="161"/>
      <c r="E15" s="161"/>
      <c r="F15" s="161"/>
      <c r="G15" s="161"/>
      <c r="H15" s="161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FFFF00"/>
  </sheetPr>
  <dimension ref="A1:R33"/>
  <sheetViews>
    <sheetView zoomScaleNormal="100" workbookViewId="0">
      <selection activeCell="O7" sqref="O7"/>
    </sheetView>
  </sheetViews>
  <sheetFormatPr defaultColWidth="8.88671875" defaultRowHeight="14.4" x14ac:dyDescent="0.3"/>
  <cols>
    <col min="2" max="2" width="44" customWidth="1"/>
    <col min="3" max="9" width="7.109375" customWidth="1"/>
    <col min="13" max="13" width="9.33203125" customWidth="1"/>
  </cols>
  <sheetData>
    <row r="1" spans="1:15" x14ac:dyDescent="0.3">
      <c r="A1" s="122" t="s">
        <v>268</v>
      </c>
    </row>
    <row r="2" spans="1:15" x14ac:dyDescent="0.3">
      <c r="A2" s="122" t="s">
        <v>384</v>
      </c>
      <c r="B2" s="134"/>
    </row>
    <row r="3" spans="1:15" x14ac:dyDescent="0.3">
      <c r="A3" s="123" t="s">
        <v>420</v>
      </c>
      <c r="B3" s="134"/>
    </row>
    <row r="4" spans="1:15" x14ac:dyDescent="0.3">
      <c r="A4" s="123" t="s">
        <v>313</v>
      </c>
      <c r="B4" s="134"/>
    </row>
    <row r="5" spans="1:15" x14ac:dyDescent="0.3">
      <c r="B5" s="134"/>
    </row>
    <row r="6" spans="1:15" x14ac:dyDescent="0.3">
      <c r="B6" s="135"/>
      <c r="C6" s="133">
        <v>2022</v>
      </c>
      <c r="D6" s="133"/>
      <c r="E6" s="133"/>
      <c r="F6" s="133"/>
      <c r="G6" s="133">
        <v>2023</v>
      </c>
      <c r="H6" s="133"/>
      <c r="I6" s="133"/>
      <c r="J6" s="133"/>
      <c r="K6" s="133">
        <v>2024</v>
      </c>
      <c r="L6" s="133"/>
      <c r="M6" s="133"/>
      <c r="N6" s="133"/>
      <c r="O6" s="133">
        <v>2025</v>
      </c>
    </row>
    <row r="7" spans="1:15" x14ac:dyDescent="0.3">
      <c r="B7" s="135"/>
      <c r="C7" s="126" t="s">
        <v>319</v>
      </c>
      <c r="D7" s="126" t="s">
        <v>320</v>
      </c>
      <c r="E7" s="126" t="s">
        <v>321</v>
      </c>
      <c r="F7" s="126" t="s">
        <v>322</v>
      </c>
      <c r="G7" s="126" t="s">
        <v>319</v>
      </c>
      <c r="H7" s="126" t="s">
        <v>320</v>
      </c>
      <c r="I7" s="126" t="s">
        <v>321</v>
      </c>
      <c r="J7" s="126" t="s">
        <v>322</v>
      </c>
      <c r="K7" s="126" t="s">
        <v>319</v>
      </c>
      <c r="L7" s="126" t="s">
        <v>320</v>
      </c>
      <c r="M7" s="126" t="s">
        <v>321</v>
      </c>
      <c r="N7" s="126" t="s">
        <v>322</v>
      </c>
      <c r="O7" s="126" t="s">
        <v>319</v>
      </c>
    </row>
    <row r="8" spans="1:15" x14ac:dyDescent="0.3">
      <c r="A8" s="81"/>
      <c r="B8" s="136" t="s">
        <v>323</v>
      </c>
      <c r="C8" s="138">
        <v>48.631042403508495</v>
      </c>
      <c r="D8" s="138">
        <v>50.197703091583911</v>
      </c>
      <c r="E8" s="138">
        <v>47.959931225704416</v>
      </c>
      <c r="F8" s="138">
        <v>51.45461417749334</v>
      </c>
      <c r="G8" s="138">
        <v>51.270308269152842</v>
      </c>
      <c r="H8" s="138">
        <v>52.546596454999197</v>
      </c>
      <c r="I8" s="138">
        <v>54.927413727995791</v>
      </c>
      <c r="J8" s="138">
        <v>59.631511062273923</v>
      </c>
      <c r="K8" s="138">
        <v>60</v>
      </c>
      <c r="L8" s="138">
        <v>62</v>
      </c>
      <c r="M8" s="138">
        <v>62</v>
      </c>
      <c r="N8" s="138">
        <v>64</v>
      </c>
      <c r="O8" s="138">
        <v>65</v>
      </c>
    </row>
    <row r="9" spans="1:15" x14ac:dyDescent="0.3">
      <c r="A9" s="81"/>
      <c r="B9" s="136" t="s">
        <v>387</v>
      </c>
      <c r="C9" s="138">
        <v>22.577409888760421</v>
      </c>
      <c r="D9" s="138">
        <v>22.505083141046313</v>
      </c>
      <c r="E9" s="138">
        <v>23.287080980192602</v>
      </c>
      <c r="F9" s="138">
        <v>20.956341047358972</v>
      </c>
      <c r="G9" s="138">
        <v>19.894056408785275</v>
      </c>
      <c r="H9" s="138">
        <v>19.192468335463921</v>
      </c>
      <c r="I9" s="138">
        <v>17.726140630205546</v>
      </c>
      <c r="J9" s="138">
        <v>15.903293860183576</v>
      </c>
      <c r="K9" s="138">
        <v>15</v>
      </c>
      <c r="L9" s="138">
        <v>14</v>
      </c>
      <c r="M9" s="138">
        <v>14</v>
      </c>
      <c r="N9" s="138">
        <v>13</v>
      </c>
      <c r="O9" s="138">
        <v>12</v>
      </c>
    </row>
    <row r="10" spans="1:15" ht="14.25" customHeight="1" x14ac:dyDescent="0.3">
      <c r="A10" s="81"/>
      <c r="B10" s="136" t="s">
        <v>359</v>
      </c>
      <c r="C10" s="138">
        <v>12.453537506916506</v>
      </c>
      <c r="D10" s="138">
        <v>10.813848529332933</v>
      </c>
      <c r="E10" s="138">
        <v>12.008951521009688</v>
      </c>
      <c r="F10" s="138">
        <v>12.225582600470572</v>
      </c>
      <c r="G10" s="138">
        <v>11.969289373506491</v>
      </c>
      <c r="H10" s="138">
        <v>12.200762944956676</v>
      </c>
      <c r="I10" s="138">
        <v>12.581764262079851</v>
      </c>
      <c r="J10" s="138">
        <v>11.459776299392106</v>
      </c>
      <c r="K10" s="138">
        <v>11</v>
      </c>
      <c r="L10" s="138">
        <v>11</v>
      </c>
      <c r="M10" s="138">
        <v>11</v>
      </c>
      <c r="N10" s="138">
        <v>11</v>
      </c>
      <c r="O10" s="138">
        <v>10</v>
      </c>
    </row>
    <row r="11" spans="1:15" x14ac:dyDescent="0.3">
      <c r="A11" s="81"/>
      <c r="B11" s="136" t="s">
        <v>388</v>
      </c>
      <c r="C11" s="138">
        <v>10.31512747105235</v>
      </c>
      <c r="D11" s="138">
        <v>10.417340308587955</v>
      </c>
      <c r="E11" s="138">
        <v>10.874899850676032</v>
      </c>
      <c r="F11" s="138">
        <v>9.9394912774505837</v>
      </c>
      <c r="G11" s="138">
        <v>9.4924939794803578</v>
      </c>
      <c r="H11" s="138">
        <v>9.2667972784544066</v>
      </c>
      <c r="I11" s="138">
        <v>8.6141545057486724</v>
      </c>
      <c r="J11" s="138">
        <v>7.7485247420770165</v>
      </c>
      <c r="K11" s="138">
        <v>7</v>
      </c>
      <c r="L11" s="138">
        <v>7</v>
      </c>
      <c r="M11" s="138">
        <v>7</v>
      </c>
      <c r="N11" s="138">
        <v>7</v>
      </c>
      <c r="O11" s="138">
        <v>7</v>
      </c>
    </row>
    <row r="12" spans="1:15" x14ac:dyDescent="0.3">
      <c r="A12" s="81"/>
      <c r="B12" s="136" t="s">
        <v>324</v>
      </c>
      <c r="C12" s="138">
        <v>6.0228827297622303</v>
      </c>
      <c r="D12" s="138">
        <v>6.0660249294488882</v>
      </c>
      <c r="E12" s="138">
        <v>5.8691364224172613</v>
      </c>
      <c r="F12" s="138">
        <v>5.4239708972265319</v>
      </c>
      <c r="G12" s="138">
        <v>7.3738519690750337</v>
      </c>
      <c r="H12" s="138">
        <v>6.7933749861257997</v>
      </c>
      <c r="I12" s="138">
        <v>6.15052687397014</v>
      </c>
      <c r="J12" s="138">
        <v>5.2568940360733816</v>
      </c>
      <c r="K12" s="138">
        <v>7</v>
      </c>
      <c r="L12" s="138">
        <v>6</v>
      </c>
      <c r="M12" s="138">
        <v>6</v>
      </c>
      <c r="N12" s="138">
        <v>5</v>
      </c>
      <c r="O12" s="138">
        <v>6</v>
      </c>
    </row>
    <row r="13" spans="1:15" x14ac:dyDescent="0.3">
      <c r="A13" s="81"/>
      <c r="C13" s="121"/>
      <c r="D13" s="121"/>
      <c r="E13" s="121"/>
      <c r="F13" s="121"/>
      <c r="G13" s="121"/>
      <c r="H13" s="121"/>
      <c r="I13" s="121"/>
      <c r="J13" s="121"/>
      <c r="K13" s="9"/>
    </row>
    <row r="14" spans="1:15" x14ac:dyDescent="0.3">
      <c r="A14" s="81"/>
      <c r="C14" s="121"/>
      <c r="D14" s="121"/>
      <c r="E14" s="121"/>
      <c r="F14" s="121"/>
      <c r="G14" s="121"/>
      <c r="H14" s="121"/>
      <c r="I14" s="121"/>
      <c r="J14" s="121"/>
      <c r="K14" s="9"/>
    </row>
    <row r="16" spans="1:15" x14ac:dyDescent="0.3">
      <c r="C16" s="71"/>
      <c r="D16" s="71"/>
      <c r="E16" s="71"/>
      <c r="F16" s="71"/>
      <c r="G16" s="71"/>
      <c r="H16" s="71"/>
      <c r="I16" s="71"/>
    </row>
    <row r="17" spans="1:18" x14ac:dyDescent="0.3">
      <c r="C17" s="71"/>
      <c r="D17" s="71"/>
      <c r="E17" s="71"/>
      <c r="F17" s="71"/>
      <c r="G17" s="71"/>
      <c r="H17" s="71"/>
      <c r="I17" s="71"/>
      <c r="L17" s="9"/>
      <c r="M17" s="9"/>
      <c r="N17" s="9"/>
      <c r="O17" s="9"/>
      <c r="P17" s="9"/>
      <c r="Q17" s="9"/>
      <c r="R17" s="9"/>
    </row>
    <row r="18" spans="1:18" x14ac:dyDescent="0.3">
      <c r="C18" s="71"/>
      <c r="D18" s="71"/>
      <c r="E18" s="71"/>
      <c r="F18" s="71"/>
      <c r="G18" s="71"/>
      <c r="H18" s="71"/>
      <c r="I18" s="71"/>
      <c r="R18" s="9"/>
    </row>
    <row r="19" spans="1:18" x14ac:dyDescent="0.3">
      <c r="C19" s="71"/>
      <c r="D19" s="71"/>
      <c r="E19" s="71"/>
      <c r="F19" s="71"/>
      <c r="G19" s="71"/>
      <c r="H19" s="71"/>
      <c r="I19" s="71"/>
      <c r="R19" s="9"/>
    </row>
    <row r="20" spans="1:18" x14ac:dyDescent="0.3">
      <c r="C20" s="71"/>
      <c r="D20" s="71"/>
      <c r="E20" s="71"/>
      <c r="F20" s="71"/>
      <c r="G20" s="71"/>
      <c r="H20" s="71"/>
      <c r="I20" s="71"/>
      <c r="R20" s="9"/>
    </row>
    <row r="21" spans="1:18" x14ac:dyDescent="0.3">
      <c r="C21" s="71"/>
      <c r="D21" s="71"/>
      <c r="E21" s="71"/>
      <c r="F21" s="71"/>
      <c r="G21" s="71"/>
      <c r="H21" s="71"/>
      <c r="I21" s="71"/>
      <c r="R21" s="9"/>
    </row>
    <row r="22" spans="1:18" x14ac:dyDescent="0.3">
      <c r="C22" s="71"/>
      <c r="D22" s="71"/>
      <c r="E22" s="71"/>
      <c r="F22" s="71"/>
      <c r="G22" s="71"/>
      <c r="H22" s="71"/>
      <c r="I22" s="71"/>
      <c r="R22" s="9"/>
    </row>
    <row r="23" spans="1:18" x14ac:dyDescent="0.3">
      <c r="C23" s="71"/>
      <c r="D23" s="71"/>
      <c r="E23" s="71"/>
      <c r="F23" s="71"/>
      <c r="G23" s="71"/>
      <c r="H23" s="71"/>
      <c r="I23" s="71"/>
      <c r="R23" s="9"/>
    </row>
    <row r="24" spans="1:18" x14ac:dyDescent="0.3">
      <c r="C24" s="71"/>
      <c r="D24" s="71"/>
      <c r="E24" s="71"/>
      <c r="F24" s="71"/>
      <c r="G24" s="71"/>
      <c r="H24" s="71"/>
      <c r="I24" s="71"/>
      <c r="R24" s="9"/>
    </row>
    <row r="25" spans="1:18" x14ac:dyDescent="0.3">
      <c r="C25" s="71"/>
      <c r="D25" s="71"/>
      <c r="E25" s="71"/>
      <c r="F25" s="71"/>
      <c r="G25" s="71"/>
      <c r="H25" s="71"/>
      <c r="I25" s="71"/>
      <c r="R25" s="9"/>
    </row>
    <row r="26" spans="1:18" x14ac:dyDescent="0.3">
      <c r="C26" s="71"/>
      <c r="D26" s="71"/>
      <c r="E26" s="71"/>
      <c r="F26" s="71"/>
      <c r="G26" s="71"/>
      <c r="H26" s="71"/>
      <c r="I26" s="71"/>
      <c r="R26" s="9"/>
    </row>
    <row r="27" spans="1:18" x14ac:dyDescent="0.3">
      <c r="R27" s="9"/>
    </row>
    <row r="29" spans="1:18" x14ac:dyDescent="0.3">
      <c r="B29" s="139"/>
      <c r="C29" s="140"/>
      <c r="D29" s="140"/>
      <c r="E29" s="140"/>
      <c r="F29" s="140"/>
      <c r="G29" s="140"/>
      <c r="H29" s="140"/>
      <c r="I29" s="140"/>
    </row>
    <row r="30" spans="1:18" x14ac:dyDescent="0.3">
      <c r="B30" s="139"/>
      <c r="C30" s="140"/>
      <c r="D30" s="140"/>
      <c r="E30" s="140"/>
      <c r="F30" s="140"/>
      <c r="G30" s="140"/>
      <c r="H30" s="140"/>
      <c r="I30" s="140"/>
    </row>
    <row r="31" spans="1:18" x14ac:dyDescent="0.3">
      <c r="A31" s="81"/>
      <c r="C31" s="71"/>
      <c r="D31" s="71"/>
      <c r="E31" s="71"/>
      <c r="F31" s="71"/>
      <c r="G31" s="71"/>
      <c r="H31" s="71"/>
      <c r="I31" s="71"/>
    </row>
    <row r="32" spans="1:18" x14ac:dyDescent="0.3">
      <c r="A32" s="123"/>
    </row>
    <row r="33" spans="3:9" x14ac:dyDescent="0.3">
      <c r="C33" s="141"/>
      <c r="D33" s="141"/>
      <c r="E33" s="141"/>
      <c r="F33" s="141"/>
      <c r="G33" s="141"/>
      <c r="H33" s="141"/>
      <c r="I33" s="141"/>
    </row>
  </sheetData>
  <sortState ref="C17:R26">
    <sortCondition descending="1" ref="R17:R26"/>
  </sortState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FF00"/>
  </sheetPr>
  <dimension ref="A1:O45"/>
  <sheetViews>
    <sheetView zoomScaleNormal="100" workbookViewId="0">
      <selection activeCell="N24" sqref="N24"/>
    </sheetView>
  </sheetViews>
  <sheetFormatPr defaultColWidth="9.109375" defaultRowHeight="13.2" x14ac:dyDescent="0.25"/>
  <cols>
    <col min="1" max="1" width="10.33203125" style="123" customWidth="1"/>
    <col min="2" max="2" width="50.33203125" style="123" customWidth="1"/>
    <col min="3" max="10" width="8" style="123" customWidth="1"/>
    <col min="11" max="16384" width="9.109375" style="123"/>
  </cols>
  <sheetData>
    <row r="1" spans="1:15" x14ac:dyDescent="0.25">
      <c r="A1" s="124" t="s">
        <v>269</v>
      </c>
    </row>
    <row r="2" spans="1:15" x14ac:dyDescent="0.25">
      <c r="A2" s="124" t="s">
        <v>373</v>
      </c>
    </row>
    <row r="3" spans="1:15" x14ac:dyDescent="0.25">
      <c r="A3" s="123" t="s">
        <v>258</v>
      </c>
    </row>
    <row r="4" spans="1:15" x14ac:dyDescent="0.25">
      <c r="A4" s="123" t="s">
        <v>393</v>
      </c>
    </row>
    <row r="5" spans="1:15" x14ac:dyDescent="0.25">
      <c r="A5" s="123" t="s">
        <v>394</v>
      </c>
    </row>
    <row r="6" spans="1:15" x14ac:dyDescent="0.25">
      <c r="A6" s="123" t="s">
        <v>313</v>
      </c>
    </row>
    <row r="8" spans="1:15" x14ac:dyDescent="0.25">
      <c r="B8" s="125"/>
      <c r="C8" s="126" t="s">
        <v>417</v>
      </c>
      <c r="D8" s="126" t="s">
        <v>418</v>
      </c>
      <c r="E8" s="126" t="s">
        <v>415</v>
      </c>
      <c r="F8" s="126" t="s">
        <v>416</v>
      </c>
      <c r="G8" s="126" t="s">
        <v>295</v>
      </c>
      <c r="H8" s="126" t="s">
        <v>296</v>
      </c>
      <c r="I8" s="126" t="s">
        <v>297</v>
      </c>
      <c r="J8" s="126" t="s">
        <v>395</v>
      </c>
      <c r="K8" s="126" t="s">
        <v>405</v>
      </c>
      <c r="L8" s="126" t="s">
        <v>411</v>
      </c>
      <c r="M8" s="126" t="s">
        <v>437</v>
      </c>
      <c r="N8" s="126" t="s">
        <v>444</v>
      </c>
      <c r="O8" s="126" t="s">
        <v>445</v>
      </c>
    </row>
    <row r="9" spans="1:15" x14ac:dyDescent="0.25">
      <c r="B9" s="125" t="s">
        <v>367</v>
      </c>
      <c r="C9" s="129">
        <v>56.709232215344088</v>
      </c>
      <c r="D9" s="129">
        <v>74.720900137571789</v>
      </c>
      <c r="E9" s="129">
        <v>69.262928256893801</v>
      </c>
      <c r="F9" s="129">
        <v>72.39385574825458</v>
      </c>
      <c r="G9" s="129">
        <v>48.071789490438626</v>
      </c>
      <c r="H9" s="129">
        <v>66.71867389215511</v>
      </c>
      <c r="I9" s="129">
        <v>64.512733769592415</v>
      </c>
      <c r="J9" s="129">
        <v>61.036715854739654</v>
      </c>
      <c r="K9" s="129">
        <v>44</v>
      </c>
      <c r="L9" s="129">
        <v>66</v>
      </c>
      <c r="M9" s="129">
        <v>78</v>
      </c>
      <c r="N9" s="129">
        <v>71</v>
      </c>
      <c r="O9" s="129">
        <v>52</v>
      </c>
    </row>
    <row r="10" spans="1:15" x14ac:dyDescent="0.25">
      <c r="B10" s="125" t="s">
        <v>369</v>
      </c>
      <c r="C10" s="129">
        <v>17.287164315079668</v>
      </c>
      <c r="D10" s="129">
        <v>2.4484559037566265</v>
      </c>
      <c r="E10" s="129">
        <v>2.8418897435099941</v>
      </c>
      <c r="F10" s="129">
        <v>4.9124578289858949</v>
      </c>
      <c r="G10" s="129">
        <v>21.689630797158426</v>
      </c>
      <c r="H10" s="129">
        <v>6.0868645545393107</v>
      </c>
      <c r="I10" s="129">
        <v>10.792169760541933</v>
      </c>
      <c r="J10" s="129">
        <v>9.1414383379145345</v>
      </c>
      <c r="K10" s="129">
        <v>21</v>
      </c>
      <c r="L10" s="129">
        <v>8</v>
      </c>
      <c r="M10" s="129">
        <v>8</v>
      </c>
      <c r="N10" s="129">
        <v>9</v>
      </c>
      <c r="O10" s="129">
        <v>21</v>
      </c>
    </row>
    <row r="11" spans="1:15" x14ac:dyDescent="0.25">
      <c r="B11" s="125" t="s">
        <v>368</v>
      </c>
      <c r="C11" s="129">
        <v>16.100841878478775</v>
      </c>
      <c r="D11" s="129">
        <v>18.631980603963061</v>
      </c>
      <c r="E11" s="129">
        <v>22.592272595890627</v>
      </c>
      <c r="F11" s="129">
        <v>14.962433969348336</v>
      </c>
      <c r="G11" s="129">
        <v>14.154417458791436</v>
      </c>
      <c r="H11" s="129">
        <v>17.128261543905765</v>
      </c>
      <c r="I11" s="129">
        <v>16.571279943512028</v>
      </c>
      <c r="J11" s="129">
        <v>20.787874028712526</v>
      </c>
      <c r="K11" s="129">
        <v>15</v>
      </c>
      <c r="L11" s="129">
        <v>21</v>
      </c>
      <c r="M11" s="129">
        <v>11</v>
      </c>
      <c r="N11" s="129">
        <v>15</v>
      </c>
      <c r="O11" s="129">
        <v>13</v>
      </c>
    </row>
    <row r="12" spans="1:15" x14ac:dyDescent="0.25">
      <c r="B12" s="125" t="s">
        <v>370</v>
      </c>
      <c r="C12" s="129">
        <v>6.5510114426421042</v>
      </c>
      <c r="D12" s="129">
        <v>2.2123021267184106</v>
      </c>
      <c r="E12" s="129">
        <v>3.2643188433369752</v>
      </c>
      <c r="F12" s="129">
        <v>5.9988766628564179</v>
      </c>
      <c r="G12" s="129">
        <v>13.899702600466446</v>
      </c>
      <c r="H12" s="129">
        <v>6.504714027948201</v>
      </c>
      <c r="I12" s="129">
        <v>6.0618482166922867</v>
      </c>
      <c r="J12" s="129">
        <v>6.9867393423178781</v>
      </c>
      <c r="K12" s="129">
        <v>13</v>
      </c>
      <c r="L12" s="129">
        <v>3</v>
      </c>
      <c r="M12" s="129">
        <v>1</v>
      </c>
      <c r="N12" s="129">
        <v>3</v>
      </c>
      <c r="O12" s="129">
        <v>8</v>
      </c>
    </row>
    <row r="13" spans="1:15" x14ac:dyDescent="0.25">
      <c r="B13" s="125" t="s">
        <v>371</v>
      </c>
      <c r="C13" s="129">
        <v>2.0046894002615732</v>
      </c>
      <c r="D13" s="129">
        <v>1.4185794747333984</v>
      </c>
      <c r="E13" s="129">
        <v>1.6993349384573413</v>
      </c>
      <c r="F13" s="129">
        <v>1.3141061617466194</v>
      </c>
      <c r="G13" s="129">
        <v>0.80969269025325508</v>
      </c>
      <c r="H13" s="129">
        <v>3.0860639708850757</v>
      </c>
      <c r="I13" s="129">
        <v>1.6644730412257451</v>
      </c>
      <c r="J13" s="129">
        <v>0.755013015421928</v>
      </c>
      <c r="K13" s="129">
        <v>4</v>
      </c>
      <c r="L13" s="129">
        <v>1</v>
      </c>
      <c r="M13" s="129">
        <v>0.5</v>
      </c>
      <c r="N13" s="129">
        <v>1</v>
      </c>
      <c r="O13" s="129">
        <v>3</v>
      </c>
    </row>
    <row r="14" spans="1:15" x14ac:dyDescent="0.25">
      <c r="B14" s="125" t="s">
        <v>324</v>
      </c>
      <c r="C14" s="129">
        <v>1.3470607481937922</v>
      </c>
      <c r="D14" s="129">
        <v>0.56778175325671465</v>
      </c>
      <c r="E14" s="129">
        <v>0.33925562191126146</v>
      </c>
      <c r="F14" s="129">
        <v>0.41826962880815177</v>
      </c>
      <c r="G14" s="129">
        <v>1.3747669628918122</v>
      </c>
      <c r="H14" s="129">
        <v>0.47542201056653788</v>
      </c>
      <c r="I14" s="129">
        <v>0.39749526843559169</v>
      </c>
      <c r="J14" s="129">
        <v>1.292219420893479</v>
      </c>
      <c r="K14" s="129">
        <v>3</v>
      </c>
      <c r="L14" s="129">
        <v>1</v>
      </c>
      <c r="M14" s="129">
        <v>1.5</v>
      </c>
      <c r="N14" s="129">
        <v>1</v>
      </c>
      <c r="O14" s="129">
        <v>3</v>
      </c>
    </row>
    <row r="15" spans="1:15" x14ac:dyDescent="0.25">
      <c r="B15" s="125" t="s">
        <v>389</v>
      </c>
      <c r="C15" s="129">
        <v>100</v>
      </c>
      <c r="D15" s="129">
        <v>100</v>
      </c>
      <c r="E15" s="129">
        <v>100</v>
      </c>
      <c r="F15" s="129">
        <v>100</v>
      </c>
      <c r="G15" s="129">
        <v>100</v>
      </c>
      <c r="H15" s="129">
        <v>100</v>
      </c>
      <c r="I15" s="129">
        <v>100</v>
      </c>
      <c r="J15" s="129">
        <v>100</v>
      </c>
      <c r="K15" s="129">
        <v>100</v>
      </c>
      <c r="L15" s="129">
        <v>100</v>
      </c>
      <c r="M15" s="129">
        <v>100</v>
      </c>
      <c r="N15" s="129">
        <v>100</v>
      </c>
      <c r="O15" s="129">
        <v>100</v>
      </c>
    </row>
    <row r="22" spans="2:11" x14ac:dyDescent="0.25">
      <c r="B22" s="150"/>
    </row>
    <row r="26" spans="2:11" x14ac:dyDescent="0.25">
      <c r="C26" s="220"/>
      <c r="D26" s="220"/>
      <c r="E26" s="220"/>
      <c r="F26" s="220"/>
      <c r="G26" s="220"/>
      <c r="H26" s="220"/>
      <c r="I26" s="220"/>
      <c r="J26" s="220"/>
    </row>
    <row r="28" spans="2:11" x14ac:dyDescent="0.25">
      <c r="C28" s="220"/>
      <c r="D28" s="220"/>
      <c r="E28" s="220"/>
      <c r="F28" s="220"/>
      <c r="G28" s="220"/>
      <c r="H28" s="220"/>
      <c r="I28" s="220"/>
      <c r="J28" s="220"/>
      <c r="K28" s="220"/>
    </row>
    <row r="30" spans="2:11" x14ac:dyDescent="0.25">
      <c r="C30" s="220"/>
      <c r="D30" s="220"/>
      <c r="E30" s="220"/>
      <c r="F30" s="220"/>
      <c r="G30" s="220"/>
      <c r="H30" s="220"/>
      <c r="I30" s="220"/>
      <c r="J30" s="220"/>
    </row>
    <row r="31" spans="2:11" x14ac:dyDescent="0.25">
      <c r="C31" s="220"/>
      <c r="D31" s="220"/>
      <c r="E31" s="220"/>
      <c r="F31" s="220"/>
      <c r="G31" s="220"/>
      <c r="H31" s="220"/>
      <c r="I31" s="220"/>
      <c r="J31" s="220"/>
    </row>
    <row r="32" spans="2:11" x14ac:dyDescent="0.25">
      <c r="C32" s="219"/>
      <c r="D32" s="220"/>
      <c r="E32" s="220"/>
      <c r="F32" s="220"/>
      <c r="G32" s="220"/>
      <c r="H32" s="220"/>
      <c r="I32" s="220"/>
      <c r="J32" s="220"/>
    </row>
    <row r="33" spans="3:10" x14ac:dyDescent="0.25">
      <c r="C33" s="168"/>
      <c r="D33" s="220"/>
      <c r="E33" s="220"/>
      <c r="F33" s="220"/>
      <c r="G33" s="220"/>
      <c r="H33" s="220"/>
      <c r="I33" s="220"/>
      <c r="J33" s="220"/>
    </row>
    <row r="34" spans="3:10" x14ac:dyDescent="0.25">
      <c r="D34" s="220"/>
      <c r="E34" s="220"/>
      <c r="F34" s="220"/>
      <c r="G34" s="220"/>
      <c r="H34" s="220"/>
      <c r="I34" s="220"/>
      <c r="J34" s="220"/>
    </row>
    <row r="35" spans="3:10" x14ac:dyDescent="0.25">
      <c r="C35" s="168"/>
      <c r="D35" s="220"/>
      <c r="E35" s="220"/>
      <c r="F35" s="220"/>
      <c r="G35" s="220"/>
      <c r="H35" s="220"/>
      <c r="I35" s="220"/>
      <c r="J35" s="220"/>
    </row>
    <row r="36" spans="3:10" x14ac:dyDescent="0.25">
      <c r="C36" s="168"/>
      <c r="D36" s="220"/>
      <c r="E36" s="220"/>
      <c r="F36" s="220"/>
      <c r="G36" s="220"/>
      <c r="H36" s="220"/>
      <c r="I36" s="220"/>
      <c r="J36" s="220"/>
    </row>
    <row r="37" spans="3:10" x14ac:dyDescent="0.25">
      <c r="C37" s="168"/>
      <c r="D37" s="220"/>
      <c r="E37" s="220"/>
      <c r="F37" s="220"/>
      <c r="G37" s="220"/>
      <c r="H37" s="220"/>
      <c r="I37" s="220"/>
      <c r="J37" s="220"/>
    </row>
    <row r="38" spans="3:10" x14ac:dyDescent="0.25">
      <c r="C38" s="168"/>
      <c r="D38" s="220"/>
      <c r="E38" s="220"/>
      <c r="F38" s="220"/>
      <c r="G38" s="220"/>
      <c r="H38" s="220"/>
      <c r="I38" s="220"/>
      <c r="J38" s="220"/>
    </row>
    <row r="39" spans="3:10" x14ac:dyDescent="0.25">
      <c r="C39" s="168"/>
      <c r="D39" s="220"/>
      <c r="E39" s="220"/>
      <c r="F39" s="220"/>
      <c r="G39" s="220"/>
      <c r="H39" s="220"/>
      <c r="I39" s="220"/>
      <c r="J39" s="220"/>
    </row>
    <row r="40" spans="3:10" x14ac:dyDescent="0.25">
      <c r="C40" s="168"/>
      <c r="D40" s="220"/>
      <c r="E40" s="220"/>
      <c r="F40" s="220"/>
      <c r="G40" s="220"/>
      <c r="H40" s="220"/>
      <c r="I40" s="220"/>
      <c r="J40" s="220"/>
    </row>
    <row r="41" spans="3:10" x14ac:dyDescent="0.25">
      <c r="C41" s="168"/>
      <c r="D41" s="220"/>
      <c r="E41" s="220"/>
      <c r="F41" s="220"/>
      <c r="G41" s="220"/>
      <c r="H41" s="220"/>
      <c r="I41" s="220"/>
      <c r="J41" s="220"/>
    </row>
    <row r="42" spans="3:10" x14ac:dyDescent="0.25">
      <c r="C42" s="168"/>
      <c r="D42" s="168"/>
      <c r="E42" s="168"/>
      <c r="F42" s="168"/>
      <c r="G42" s="168"/>
      <c r="H42" s="168"/>
      <c r="I42" s="168"/>
      <c r="J42" s="168"/>
    </row>
    <row r="43" spans="3:10" x14ac:dyDescent="0.25">
      <c r="C43" s="168"/>
      <c r="D43" s="168"/>
      <c r="E43" s="168"/>
      <c r="F43" s="168"/>
      <c r="G43" s="168"/>
      <c r="H43" s="168"/>
      <c r="I43" s="168"/>
      <c r="J43" s="168"/>
    </row>
    <row r="44" spans="3:10" x14ac:dyDescent="0.25">
      <c r="C44" s="168"/>
      <c r="D44" s="168"/>
      <c r="E44" s="168"/>
      <c r="F44" s="168"/>
      <c r="G44" s="168"/>
      <c r="H44" s="168"/>
      <c r="I44" s="168"/>
      <c r="J44" s="168"/>
    </row>
    <row r="45" spans="3:10" x14ac:dyDescent="0.25">
      <c r="C45" s="168"/>
      <c r="D45" s="222"/>
      <c r="E45" s="222"/>
      <c r="F45" s="222"/>
      <c r="G45" s="222"/>
      <c r="H45" s="222"/>
      <c r="I45" s="222"/>
      <c r="J45" s="222"/>
    </row>
  </sheetData>
  <sortState ref="B9:K14">
    <sortCondition descending="1" ref="K9:K14"/>
  </sortState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AZ49"/>
  <sheetViews>
    <sheetView topLeftCell="J1" zoomScaleNormal="100" workbookViewId="0">
      <selection activeCell="Z26" sqref="Z26"/>
    </sheetView>
  </sheetViews>
  <sheetFormatPr defaultColWidth="9.109375" defaultRowHeight="13.2" x14ac:dyDescent="0.25"/>
  <cols>
    <col min="1" max="1" width="9.88671875" style="150" customWidth="1"/>
    <col min="2" max="2" width="61.44140625" style="123" bestFit="1" customWidth="1"/>
    <col min="3" max="3" width="12.88671875" style="123" customWidth="1"/>
    <col min="4" max="4" width="10.5546875" style="123" bestFit="1" customWidth="1"/>
    <col min="5" max="6" width="14.109375" style="123" customWidth="1"/>
    <col min="7" max="7" width="10" style="123" bestFit="1" customWidth="1"/>
    <col min="8" max="8" width="10.5546875" style="123" bestFit="1" customWidth="1"/>
    <col min="9" max="9" width="10.6640625" style="150" bestFit="1" customWidth="1"/>
    <col min="10" max="10" width="9.44140625" style="150" bestFit="1" customWidth="1"/>
    <col min="11" max="11" width="10" style="150" bestFit="1" customWidth="1"/>
    <col min="12" max="12" width="10.5546875" style="150" bestFit="1" customWidth="1"/>
    <col min="13" max="13" width="10.6640625" style="150" bestFit="1" customWidth="1"/>
    <col min="14" max="14" width="9.44140625" style="150" bestFit="1" customWidth="1"/>
    <col min="15" max="15" width="10" style="150" bestFit="1" customWidth="1"/>
    <col min="16" max="16" width="10.5546875" style="150" bestFit="1" customWidth="1"/>
    <col min="17" max="17" width="10.6640625" style="150" bestFit="1" customWidth="1"/>
    <col min="18" max="18" width="10" style="150" bestFit="1" customWidth="1"/>
    <col min="19" max="19" width="10.5546875" style="150" bestFit="1" customWidth="1"/>
    <col min="20" max="20" width="10.6640625" style="150" bestFit="1" customWidth="1"/>
    <col min="21" max="21" width="9.44140625" style="150" bestFit="1" customWidth="1"/>
    <col min="22" max="22" width="10" style="150" bestFit="1" customWidth="1"/>
    <col min="23" max="23" width="10.5546875" style="150" bestFit="1" customWidth="1"/>
    <col min="24" max="31" width="9.109375" style="150"/>
    <col min="32" max="32" width="9.109375" style="123"/>
    <col min="33" max="36" width="10.33203125" style="123" customWidth="1"/>
    <col min="37" max="16384" width="9.109375" style="123"/>
  </cols>
  <sheetData>
    <row r="1" spans="1:52" x14ac:dyDescent="0.25">
      <c r="A1" s="169" t="s">
        <v>270</v>
      </c>
    </row>
    <row r="2" spans="1:52" x14ac:dyDescent="0.25">
      <c r="A2" s="170" t="s">
        <v>374</v>
      </c>
    </row>
    <row r="3" spans="1:52" x14ac:dyDescent="0.25">
      <c r="A3" s="164" t="s">
        <v>404</v>
      </c>
    </row>
    <row r="4" spans="1:52" x14ac:dyDescent="0.25">
      <c r="A4" s="164" t="s">
        <v>313</v>
      </c>
    </row>
    <row r="6" spans="1:52" ht="13.5" customHeight="1" x14ac:dyDescent="0.3">
      <c r="A6"/>
      <c r="B6" s="125"/>
      <c r="C6" s="208">
        <v>2018</v>
      </c>
      <c r="D6" s="208"/>
      <c r="E6" s="208"/>
      <c r="F6" s="208">
        <v>2019</v>
      </c>
      <c r="G6" s="208"/>
      <c r="H6" s="208"/>
      <c r="I6" s="208"/>
      <c r="J6" s="208">
        <v>2020</v>
      </c>
      <c r="K6" s="208"/>
      <c r="L6" s="208"/>
      <c r="M6" s="208"/>
      <c r="N6" s="208">
        <v>2021</v>
      </c>
      <c r="O6" s="208"/>
      <c r="P6" s="208"/>
      <c r="Q6" s="208"/>
      <c r="R6" s="208">
        <v>2022</v>
      </c>
      <c r="S6" s="208"/>
      <c r="T6" s="208"/>
      <c r="U6" s="208">
        <v>2023</v>
      </c>
      <c r="V6" s="208"/>
      <c r="W6" s="208"/>
      <c r="X6" s="208"/>
      <c r="Y6" s="208">
        <v>2024</v>
      </c>
      <c r="Z6" s="208"/>
      <c r="AA6" s="208"/>
      <c r="AB6" s="208"/>
      <c r="AC6" s="208">
        <v>2025</v>
      </c>
      <c r="AD6" s="123"/>
      <c r="AE6" s="123"/>
    </row>
    <row r="7" spans="1:52" s="124" customFormat="1" x14ac:dyDescent="0.25">
      <c r="A7" s="173"/>
      <c r="B7" s="174"/>
      <c r="C7" s="155" t="s">
        <v>363</v>
      </c>
      <c r="D7" s="155" t="s">
        <v>364</v>
      </c>
      <c r="E7" s="155" t="s">
        <v>361</v>
      </c>
      <c r="F7" s="155" t="s">
        <v>362</v>
      </c>
      <c r="G7" s="155" t="s">
        <v>363</v>
      </c>
      <c r="H7" s="155" t="s">
        <v>364</v>
      </c>
      <c r="I7" s="155" t="s">
        <v>361</v>
      </c>
      <c r="J7" s="155" t="s">
        <v>362</v>
      </c>
      <c r="K7" s="155" t="s">
        <v>363</v>
      </c>
      <c r="L7" s="155" t="s">
        <v>364</v>
      </c>
      <c r="M7" s="155" t="s">
        <v>361</v>
      </c>
      <c r="N7" s="155" t="s">
        <v>362</v>
      </c>
      <c r="O7" s="155" t="s">
        <v>363</v>
      </c>
      <c r="P7" s="155" t="s">
        <v>364</v>
      </c>
      <c r="Q7" s="155" t="s">
        <v>361</v>
      </c>
      <c r="R7" s="155" t="s">
        <v>363</v>
      </c>
      <c r="S7" s="155" t="s">
        <v>364</v>
      </c>
      <c r="T7" s="155" t="s">
        <v>361</v>
      </c>
      <c r="U7" s="155" t="s">
        <v>362</v>
      </c>
      <c r="V7" s="155" t="s">
        <v>363</v>
      </c>
      <c r="W7" s="155" t="s">
        <v>364</v>
      </c>
      <c r="X7" s="208" t="s">
        <v>361</v>
      </c>
      <c r="Y7" s="155" t="s">
        <v>362</v>
      </c>
      <c r="Z7" s="155" t="s">
        <v>363</v>
      </c>
      <c r="AA7" s="155" t="s">
        <v>321</v>
      </c>
      <c r="AB7" s="155" t="s">
        <v>361</v>
      </c>
      <c r="AC7" s="155" t="s">
        <v>362</v>
      </c>
      <c r="AD7" s="170"/>
      <c r="AE7" s="170"/>
      <c r="AJ7" s="233"/>
    </row>
    <row r="8" spans="1:52" s="124" customFormat="1" x14ac:dyDescent="0.25">
      <c r="A8" s="173"/>
      <c r="B8" s="174" t="s">
        <v>446</v>
      </c>
      <c r="C8" s="209">
        <f t="shared" ref="C8:W8" si="0">SUM(C9:C20)</f>
        <v>3.4455879460368188</v>
      </c>
      <c r="D8" s="209">
        <f t="shared" si="0"/>
        <v>3.5516616371242011</v>
      </c>
      <c r="E8" s="209">
        <f t="shared" si="0"/>
        <v>3.6655459961449521</v>
      </c>
      <c r="F8" s="209">
        <f t="shared" si="0"/>
        <v>3.7462027885540032</v>
      </c>
      <c r="G8" s="209">
        <f t="shared" si="0"/>
        <v>3.9460373963582827</v>
      </c>
      <c r="H8" s="209">
        <f t="shared" si="0"/>
        <v>4.4768789182960109</v>
      </c>
      <c r="I8" s="209">
        <f t="shared" si="0"/>
        <v>5.142782422438251</v>
      </c>
      <c r="J8" s="209">
        <f t="shared" si="0"/>
        <v>4.8802421179995861</v>
      </c>
      <c r="K8" s="209">
        <f t="shared" si="0"/>
        <v>5.1093583746059243</v>
      </c>
      <c r="L8" s="209">
        <f t="shared" si="0"/>
        <v>5.5462928217701233</v>
      </c>
      <c r="M8" s="209">
        <f t="shared" si="0"/>
        <v>5.8022496893026805</v>
      </c>
      <c r="N8" s="209">
        <f t="shared" si="0"/>
        <v>6.2996827344428947</v>
      </c>
      <c r="O8" s="209">
        <f t="shared" si="0"/>
        <v>6.8907906594009471</v>
      </c>
      <c r="P8" s="209">
        <f t="shared" si="0"/>
        <v>7.6235108337986714</v>
      </c>
      <c r="Q8" s="209">
        <f t="shared" si="0"/>
        <v>7.9576194884578806</v>
      </c>
      <c r="R8" s="209">
        <f t="shared" si="0"/>
        <v>7.6142267666235028</v>
      </c>
      <c r="S8" s="209">
        <f t="shared" si="0"/>
        <v>7.2193078756764129</v>
      </c>
      <c r="T8" s="209">
        <f t="shared" si="0"/>
        <v>8.6372952149110578</v>
      </c>
      <c r="U8" s="209">
        <f t="shared" si="0"/>
        <v>9.0327424007217481</v>
      </c>
      <c r="V8" s="209">
        <f t="shared" si="0"/>
        <v>9.9872111495921292</v>
      </c>
      <c r="W8" s="209">
        <f t="shared" si="0"/>
        <v>11.410451699999999</v>
      </c>
      <c r="X8" s="209">
        <v>14.018192976412941</v>
      </c>
      <c r="Y8" s="209">
        <v>14.8</v>
      </c>
      <c r="Z8" s="209">
        <v>16.8</v>
      </c>
      <c r="AA8" s="209">
        <v>18.600000000000001</v>
      </c>
      <c r="AB8" s="209">
        <v>21.2349162137888</v>
      </c>
      <c r="AC8" s="209">
        <v>22.4</v>
      </c>
      <c r="AD8" s="170"/>
      <c r="AE8" s="170"/>
      <c r="AJ8" s="233"/>
    </row>
    <row r="9" spans="1:52" x14ac:dyDescent="0.25">
      <c r="A9" s="165"/>
      <c r="B9" s="151" t="s">
        <v>285</v>
      </c>
      <c r="C9" s="172">
        <v>0.65390476064629999</v>
      </c>
      <c r="D9" s="172">
        <v>0.71348142631858003</v>
      </c>
      <c r="E9" s="172">
        <v>0.73966426010111019</v>
      </c>
      <c r="F9" s="172">
        <v>0.68195624832865021</v>
      </c>
      <c r="G9" s="172">
        <v>0.7180024242095</v>
      </c>
      <c r="H9" s="128">
        <v>0.6609956080215601</v>
      </c>
      <c r="I9" s="172">
        <v>0.76917679912581993</v>
      </c>
      <c r="J9" s="172">
        <v>1.0577162339659256</v>
      </c>
      <c r="K9" s="172">
        <v>1.2319180293892527</v>
      </c>
      <c r="L9" s="128">
        <v>1.2652001438465956</v>
      </c>
      <c r="M9" s="128">
        <v>1.3013131804359515</v>
      </c>
      <c r="N9" s="128">
        <v>1.5111896403006431</v>
      </c>
      <c r="O9" s="128">
        <v>1.6950004688086329</v>
      </c>
      <c r="P9" s="128">
        <v>1.8475588999996071</v>
      </c>
      <c r="Q9" s="128">
        <v>1.9670209889766153</v>
      </c>
      <c r="R9" s="128">
        <v>1.7013686923817355</v>
      </c>
      <c r="S9" s="128">
        <v>1.1700888619325442</v>
      </c>
      <c r="T9" s="128">
        <v>1.8383596971767719</v>
      </c>
      <c r="U9" s="128">
        <v>2.0652067052529137</v>
      </c>
      <c r="V9" s="128">
        <v>2.3743205898338924</v>
      </c>
      <c r="W9" s="128">
        <v>2.8679832999999997</v>
      </c>
      <c r="X9" s="128">
        <v>4.1165968912768811</v>
      </c>
      <c r="Y9" s="128">
        <v>4.3</v>
      </c>
      <c r="Z9" s="128">
        <v>4.8851787980989219</v>
      </c>
      <c r="AA9" s="128">
        <v>5.3</v>
      </c>
      <c r="AB9" s="128">
        <v>6.2393817726828855</v>
      </c>
      <c r="AC9" s="128">
        <v>6.6</v>
      </c>
      <c r="AJ9" s="233"/>
    </row>
    <row r="10" spans="1:52" x14ac:dyDescent="0.25">
      <c r="A10" s="166"/>
      <c r="B10" s="171" t="s">
        <v>49</v>
      </c>
      <c r="C10" s="128">
        <v>0.86066348974675932</v>
      </c>
      <c r="D10" s="128">
        <v>0.92293410131958076</v>
      </c>
      <c r="E10" s="128">
        <v>0.92486029429246641</v>
      </c>
      <c r="F10" s="128">
        <v>0.96868974218139459</v>
      </c>
      <c r="G10" s="128">
        <v>1.0162048836985942</v>
      </c>
      <c r="H10" s="128">
        <v>1.3051924504752348</v>
      </c>
      <c r="I10" s="128">
        <v>1.5046419735426766</v>
      </c>
      <c r="J10" s="128">
        <v>1.0830888231994327</v>
      </c>
      <c r="K10" s="128">
        <v>1.1670603671311799</v>
      </c>
      <c r="L10" s="128">
        <v>1.265270638605227</v>
      </c>
      <c r="M10" s="128">
        <v>1.3145463534634165</v>
      </c>
      <c r="N10" s="128">
        <v>1.344825112347019</v>
      </c>
      <c r="O10" s="128">
        <v>1.4300726331961677</v>
      </c>
      <c r="P10" s="128">
        <v>1.4995833351267351</v>
      </c>
      <c r="Q10" s="128">
        <v>1.6308612541569736</v>
      </c>
      <c r="R10" s="128">
        <v>1.8761797728616805</v>
      </c>
      <c r="S10" s="128">
        <v>2.0379677264472198</v>
      </c>
      <c r="T10" s="128">
        <v>2.2878017569317066</v>
      </c>
      <c r="U10" s="128">
        <v>2.2898331829144047</v>
      </c>
      <c r="V10" s="128">
        <v>2.6067120567646174</v>
      </c>
      <c r="W10" s="128">
        <v>3.1208958999999985</v>
      </c>
      <c r="X10" s="128">
        <v>3.6680173931878826</v>
      </c>
      <c r="Y10" s="128">
        <v>3.9</v>
      </c>
      <c r="Z10" s="128">
        <v>4.6150461378942147</v>
      </c>
      <c r="AA10" s="128">
        <v>5.1300000000000008</v>
      </c>
      <c r="AB10" s="128">
        <v>5.5964409629823972</v>
      </c>
      <c r="AC10" s="128">
        <v>5.9399999999999986</v>
      </c>
      <c r="AJ10" s="233"/>
    </row>
    <row r="11" spans="1:52" x14ac:dyDescent="0.25">
      <c r="A11" s="165"/>
      <c r="B11" s="171" t="s">
        <v>293</v>
      </c>
      <c r="C11" s="172">
        <v>0.60529834828186002</v>
      </c>
      <c r="D11" s="172">
        <v>0.63977740399259997</v>
      </c>
      <c r="E11" s="172">
        <v>0.67589493995880012</v>
      </c>
      <c r="F11" s="172">
        <v>0.70066880392903008</v>
      </c>
      <c r="G11" s="172">
        <v>0.69050868051995995</v>
      </c>
      <c r="H11" s="128">
        <v>0.80777995525700008</v>
      </c>
      <c r="I11" s="128">
        <v>0.84036882874244012</v>
      </c>
      <c r="J11" s="128">
        <v>0.85718182516540997</v>
      </c>
      <c r="K11" s="128">
        <v>0.75774758054512192</v>
      </c>
      <c r="L11" s="128">
        <v>0.79757452698468645</v>
      </c>
      <c r="M11" s="128">
        <v>0.87414812067776426</v>
      </c>
      <c r="N11" s="128">
        <v>0.89390025299310727</v>
      </c>
      <c r="O11" s="128">
        <v>0.9700888880931724</v>
      </c>
      <c r="P11" s="128">
        <v>1.0095518457432773</v>
      </c>
      <c r="Q11" s="128">
        <v>1.0709186580509156</v>
      </c>
      <c r="R11" s="128">
        <v>0.92971582043385437</v>
      </c>
      <c r="S11" s="128">
        <v>0.91574969163790343</v>
      </c>
      <c r="T11" s="128">
        <v>1.1543953621968359</v>
      </c>
      <c r="U11" s="128">
        <v>1.2081148563045441</v>
      </c>
      <c r="V11" s="128">
        <v>1.3728016511529721</v>
      </c>
      <c r="W11" s="128">
        <v>1.4791901999999999</v>
      </c>
      <c r="X11" s="128">
        <v>2.1222898836963942</v>
      </c>
      <c r="Y11" s="128">
        <v>2.1</v>
      </c>
      <c r="Z11" s="128">
        <v>2.4696340439576758</v>
      </c>
      <c r="AA11" s="128">
        <v>2.9</v>
      </c>
      <c r="AB11" s="128">
        <v>3.5194802104700011</v>
      </c>
      <c r="AC11" s="128">
        <v>3.7</v>
      </c>
      <c r="AJ11" s="233"/>
    </row>
    <row r="12" spans="1:52" x14ac:dyDescent="0.25">
      <c r="A12" s="165"/>
      <c r="B12" s="171" t="s">
        <v>294</v>
      </c>
      <c r="C12" s="172">
        <v>0.7206857116545502</v>
      </c>
      <c r="D12" s="172">
        <v>0.69941548663771003</v>
      </c>
      <c r="E12" s="172">
        <v>0.68820439690939994</v>
      </c>
      <c r="F12" s="172">
        <v>0.69278835640460013</v>
      </c>
      <c r="G12" s="172">
        <v>0.70614217316095007</v>
      </c>
      <c r="H12" s="128">
        <v>0.70938123566797984</v>
      </c>
      <c r="I12" s="128">
        <v>0.71456175672353994</v>
      </c>
      <c r="J12" s="128">
        <v>0.72043397924688024</v>
      </c>
      <c r="K12" s="128">
        <v>0.70117850935201986</v>
      </c>
      <c r="L12" s="128">
        <v>0.72829654088096984</v>
      </c>
      <c r="M12" s="128">
        <v>0.75404722828956006</v>
      </c>
      <c r="N12" s="128">
        <v>0.75977435684359962</v>
      </c>
      <c r="O12" s="128">
        <v>0.77978175442286002</v>
      </c>
      <c r="P12" s="128">
        <v>0.8412534927631401</v>
      </c>
      <c r="Q12" s="128">
        <v>0.90820164086718014</v>
      </c>
      <c r="R12" s="128">
        <v>1.0325851111174602</v>
      </c>
      <c r="S12" s="128">
        <v>1.0748129507469701</v>
      </c>
      <c r="T12" s="128">
        <v>1.2011536519932697</v>
      </c>
      <c r="U12" s="128">
        <v>1.2515608210749296</v>
      </c>
      <c r="V12" s="128">
        <v>1.3042801806685</v>
      </c>
      <c r="W12" s="128">
        <v>1.3600956000000002</v>
      </c>
      <c r="X12" s="128">
        <v>1.4933741116691499</v>
      </c>
      <c r="Y12" s="128">
        <v>1.6</v>
      </c>
      <c r="Z12" s="128">
        <v>1.6084185552067201</v>
      </c>
      <c r="AA12" s="128">
        <v>1.8</v>
      </c>
      <c r="AB12" s="128">
        <v>1.8048571047900501</v>
      </c>
      <c r="AC12" s="128">
        <v>1.9</v>
      </c>
      <c r="AF12" s="150"/>
      <c r="AG12" s="150"/>
      <c r="AH12" s="150"/>
      <c r="AI12" s="150"/>
      <c r="AJ12" s="233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</row>
    <row r="13" spans="1:52" s="167" customFormat="1" x14ac:dyDescent="0.25">
      <c r="A13" s="166"/>
      <c r="B13" s="151" t="s">
        <v>286</v>
      </c>
      <c r="C13" s="172">
        <v>8.398405912889001E-2</v>
      </c>
      <c r="D13" s="172">
        <v>9.6863820515970006E-2</v>
      </c>
      <c r="E13" s="172">
        <v>9.8217416390949996E-2</v>
      </c>
      <c r="F13" s="172">
        <v>0.10043463032705999</v>
      </c>
      <c r="G13" s="172">
        <v>0.11785781232082998</v>
      </c>
      <c r="H13" s="128">
        <v>0.22595166660005001</v>
      </c>
      <c r="I13" s="172">
        <v>0.45652621146975991</v>
      </c>
      <c r="J13" s="172">
        <v>0.16401302119213998</v>
      </c>
      <c r="K13" s="172">
        <v>0.26911270806286003</v>
      </c>
      <c r="L13" s="128">
        <v>0.36341250504966005</v>
      </c>
      <c r="M13" s="128">
        <v>0.33648519832995993</v>
      </c>
      <c r="N13" s="128">
        <v>0.49787923817051988</v>
      </c>
      <c r="O13" s="128">
        <v>0.67410834033675027</v>
      </c>
      <c r="P13" s="128">
        <v>0.98055675171734979</v>
      </c>
      <c r="Q13" s="128">
        <v>0.86399743684386976</v>
      </c>
      <c r="R13" s="128">
        <v>0.97997128160868019</v>
      </c>
      <c r="S13" s="128">
        <v>0.66008193086472</v>
      </c>
      <c r="T13" s="128">
        <v>0.60890333644842176</v>
      </c>
      <c r="U13" s="128">
        <v>0.66783940994582369</v>
      </c>
      <c r="V13" s="128">
        <v>0.73300520382884926</v>
      </c>
      <c r="W13" s="128">
        <v>0.8159592</v>
      </c>
      <c r="X13" s="128">
        <v>0.85257211789918008</v>
      </c>
      <c r="Y13" s="128">
        <v>0.9</v>
      </c>
      <c r="Z13" s="128">
        <v>1.10640343738253</v>
      </c>
      <c r="AA13" s="128">
        <v>1.3</v>
      </c>
      <c r="AB13" s="128">
        <v>1.49443250910245</v>
      </c>
      <c r="AC13" s="128">
        <v>1.6</v>
      </c>
      <c r="AD13" s="150"/>
      <c r="AE13" s="150"/>
      <c r="AF13" s="150"/>
      <c r="AG13" s="150"/>
      <c r="AH13" s="150"/>
      <c r="AI13" s="150"/>
      <c r="AJ13" s="233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</row>
    <row r="14" spans="1:52" x14ac:dyDescent="0.25">
      <c r="A14" s="165"/>
      <c r="B14" s="151" t="s">
        <v>287</v>
      </c>
      <c r="C14" s="172">
        <v>0.22369619988316999</v>
      </c>
      <c r="D14" s="172">
        <v>0.21549709218881005</v>
      </c>
      <c r="E14" s="172">
        <v>0.20425030744413009</v>
      </c>
      <c r="F14" s="172">
        <v>0.22115607375525007</v>
      </c>
      <c r="G14" s="172">
        <v>0.24415584552171005</v>
      </c>
      <c r="H14" s="128">
        <v>0.26717628030045992</v>
      </c>
      <c r="I14" s="172">
        <v>0.30278849126260993</v>
      </c>
      <c r="J14" s="172">
        <v>0.31510133745549995</v>
      </c>
      <c r="K14" s="172">
        <v>0.34688666131046003</v>
      </c>
      <c r="L14" s="128">
        <v>0.34987914620152355</v>
      </c>
      <c r="M14" s="128">
        <v>0.35869815425207996</v>
      </c>
      <c r="N14" s="128">
        <v>0.36666193819562015</v>
      </c>
      <c r="O14" s="128">
        <v>0.37185571235978992</v>
      </c>
      <c r="P14" s="128">
        <v>0.37559882680957007</v>
      </c>
      <c r="Q14" s="128">
        <v>0.39708657760999927</v>
      </c>
      <c r="R14" s="128">
        <v>0.36052294264084001</v>
      </c>
      <c r="S14" s="128">
        <v>0.36889478303621803</v>
      </c>
      <c r="T14" s="128">
        <v>0.46959158100420795</v>
      </c>
      <c r="U14" s="128">
        <v>0.46780432724544391</v>
      </c>
      <c r="V14" s="128">
        <v>0.5119818035336865</v>
      </c>
      <c r="W14" s="128">
        <v>0.52367300000000006</v>
      </c>
      <c r="X14" s="128">
        <v>0.58426025222700095</v>
      </c>
      <c r="Y14" s="128">
        <v>0.7</v>
      </c>
      <c r="Z14" s="128">
        <v>0.82091264256916674</v>
      </c>
      <c r="AA14" s="128">
        <v>0.9</v>
      </c>
      <c r="AB14" s="128">
        <v>0.8990577551077602</v>
      </c>
      <c r="AC14" s="128">
        <v>1</v>
      </c>
      <c r="AF14" s="150"/>
      <c r="AG14" s="150"/>
      <c r="AH14" s="150"/>
      <c r="AI14" s="150"/>
      <c r="AJ14" s="233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</row>
    <row r="15" spans="1:52" x14ac:dyDescent="0.25">
      <c r="A15" s="165"/>
      <c r="B15" s="171" t="s">
        <v>59</v>
      </c>
      <c r="C15" s="172">
        <v>0.16973439567849993</v>
      </c>
      <c r="D15" s="172">
        <v>0.12906170634814004</v>
      </c>
      <c r="E15" s="172">
        <v>0.15711524004521996</v>
      </c>
      <c r="F15" s="172">
        <v>0.13937364277149009</v>
      </c>
      <c r="G15" s="172">
        <v>0.16618933443131007</v>
      </c>
      <c r="H15" s="128">
        <v>0.17067135703553019</v>
      </c>
      <c r="I15" s="128">
        <v>0.2014134254084137</v>
      </c>
      <c r="J15" s="128">
        <v>0.28741410551957669</v>
      </c>
      <c r="K15" s="128">
        <v>0.18631362648098013</v>
      </c>
      <c r="L15" s="128">
        <v>0.19089211952243912</v>
      </c>
      <c r="M15" s="128">
        <v>0.20232441101352314</v>
      </c>
      <c r="N15" s="128">
        <v>0.17490305441331994</v>
      </c>
      <c r="O15" s="128">
        <v>0.16966879856190445</v>
      </c>
      <c r="P15" s="128">
        <v>0.20418855167959138</v>
      </c>
      <c r="Q15" s="128">
        <v>0.24963046117089663</v>
      </c>
      <c r="R15" s="128">
        <v>0.21196514067472422</v>
      </c>
      <c r="S15" s="128">
        <v>0.47792066340454875</v>
      </c>
      <c r="T15" s="128">
        <v>0.54671405803507267</v>
      </c>
      <c r="U15" s="128">
        <v>0.54952235101678426</v>
      </c>
      <c r="V15" s="128">
        <v>0.5147679653429873</v>
      </c>
      <c r="W15" s="128">
        <v>0.62813410000000003</v>
      </c>
      <c r="X15" s="128">
        <v>0.63873129832885678</v>
      </c>
      <c r="Y15" s="128">
        <v>0.7</v>
      </c>
      <c r="Z15" s="128">
        <v>0.70111117734951001</v>
      </c>
      <c r="AA15" s="128">
        <v>0.7</v>
      </c>
      <c r="AB15" s="128">
        <v>1.0603815754994799</v>
      </c>
      <c r="AC15" s="128">
        <v>0.9</v>
      </c>
      <c r="AF15" s="150"/>
      <c r="AG15" s="150"/>
      <c r="AH15" s="150"/>
      <c r="AI15" s="150"/>
      <c r="AJ15" s="232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</row>
    <row r="16" spans="1:52" x14ac:dyDescent="0.25">
      <c r="A16" s="165"/>
      <c r="B16" s="151" t="s">
        <v>288</v>
      </c>
      <c r="C16" s="128">
        <v>4.3659102225559986E-2</v>
      </c>
      <c r="D16" s="128">
        <v>3.7930385386510002E-2</v>
      </c>
      <c r="E16" s="128">
        <v>6.9444861854907614E-2</v>
      </c>
      <c r="F16" s="128">
        <v>0.11993589410195261</v>
      </c>
      <c r="G16" s="128">
        <v>0.14463805136062219</v>
      </c>
      <c r="H16" s="128">
        <v>0.16557092524687439</v>
      </c>
      <c r="I16" s="172">
        <v>0.18161398092121123</v>
      </c>
      <c r="J16" s="172">
        <v>0.19577365053064938</v>
      </c>
      <c r="K16" s="172">
        <v>0.18979993184905061</v>
      </c>
      <c r="L16" s="128">
        <v>0.23914973348124066</v>
      </c>
      <c r="M16" s="128">
        <v>0.25086528128659846</v>
      </c>
      <c r="N16" s="128">
        <v>0.29118764395867497</v>
      </c>
      <c r="O16" s="128">
        <v>0.27659599538883467</v>
      </c>
      <c r="P16" s="128">
        <v>0.27273352810813467</v>
      </c>
      <c r="Q16" s="128">
        <v>0.25265107347511639</v>
      </c>
      <c r="R16" s="128">
        <v>0.24562362625625148</v>
      </c>
      <c r="S16" s="128">
        <v>0.23099275521139706</v>
      </c>
      <c r="T16" s="128">
        <v>0.22664595257447856</v>
      </c>
      <c r="U16" s="128">
        <v>0.23164304213563672</v>
      </c>
      <c r="V16" s="128">
        <v>0.25494508915872977</v>
      </c>
      <c r="W16" s="128">
        <v>0.26181760000000004</v>
      </c>
      <c r="X16" s="128">
        <v>0.26922167246423484</v>
      </c>
      <c r="Y16" s="128">
        <v>0.3</v>
      </c>
      <c r="Z16" s="128">
        <v>0.2640120675372522</v>
      </c>
      <c r="AA16" s="128">
        <v>0.3</v>
      </c>
      <c r="AB16" s="128">
        <v>0.4172684965772302</v>
      </c>
      <c r="AC16" s="128">
        <v>0.5</v>
      </c>
      <c r="AF16" s="150"/>
      <c r="AG16" s="150"/>
      <c r="AH16" s="150"/>
      <c r="AI16" s="150"/>
      <c r="AJ16" s="233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</row>
    <row r="17" spans="1:52" x14ac:dyDescent="0.25">
      <c r="A17" s="165"/>
      <c r="B17" s="151" t="s">
        <v>290</v>
      </c>
      <c r="C17" s="172">
        <v>1.8244855272789996E-2</v>
      </c>
      <c r="D17" s="172">
        <v>2.2238527260199998E-2</v>
      </c>
      <c r="E17" s="172">
        <v>2.1908329913570002E-2</v>
      </c>
      <c r="F17" s="172">
        <v>2.4955221453040008E-2</v>
      </c>
      <c r="G17" s="172">
        <v>3.3022304181816529E-2</v>
      </c>
      <c r="H17" s="128">
        <v>3.3046528905500389E-2</v>
      </c>
      <c r="I17" s="128">
        <v>2.5672792668223747E-2</v>
      </c>
      <c r="J17" s="128">
        <v>2.7569725482173704E-2</v>
      </c>
      <c r="K17" s="128">
        <v>3.8327001488887784E-2</v>
      </c>
      <c r="L17" s="128">
        <v>6.9273222746226548E-2</v>
      </c>
      <c r="M17" s="128">
        <v>8.8620606926615372E-2</v>
      </c>
      <c r="N17" s="128">
        <v>0.11302723423933607</v>
      </c>
      <c r="O17" s="128">
        <v>0.15543831501762101</v>
      </c>
      <c r="P17" s="128">
        <v>0.18243073933754964</v>
      </c>
      <c r="Q17" s="128">
        <v>0.20143675748434151</v>
      </c>
      <c r="R17" s="128">
        <v>6.8305342448687065E-2</v>
      </c>
      <c r="S17" s="128">
        <v>7.5543985374042624E-2</v>
      </c>
      <c r="T17" s="128">
        <v>8.4148925891156801E-2</v>
      </c>
      <c r="U17" s="128">
        <v>8.8266467335999452E-2</v>
      </c>
      <c r="V17" s="128">
        <v>9.9675203451047176E-2</v>
      </c>
      <c r="W17" s="128">
        <v>0.12469469999999999</v>
      </c>
      <c r="X17" s="128">
        <v>0.11095979216520301</v>
      </c>
      <c r="Y17" s="128">
        <v>0.1</v>
      </c>
      <c r="Z17" s="128">
        <v>0.17081102626898348</v>
      </c>
      <c r="AA17" s="128">
        <v>0.1</v>
      </c>
      <c r="AB17" s="128">
        <v>7.2765005042513015E-2</v>
      </c>
      <c r="AC17" s="128">
        <v>0.1</v>
      </c>
      <c r="AF17" s="150"/>
      <c r="AG17" s="150"/>
      <c r="AH17" s="150"/>
      <c r="AI17" s="150"/>
      <c r="AJ17" s="233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</row>
    <row r="18" spans="1:52" x14ac:dyDescent="0.25">
      <c r="A18" s="165"/>
      <c r="B18" s="151" t="s">
        <v>291</v>
      </c>
      <c r="C18" s="128">
        <v>4.4630857219499991E-2</v>
      </c>
      <c r="D18" s="128">
        <v>5.2364596666569993E-2</v>
      </c>
      <c r="E18" s="128">
        <v>6.3394109623785416E-2</v>
      </c>
      <c r="F18" s="128">
        <v>7.0928744448297498E-2</v>
      </c>
      <c r="G18" s="128">
        <v>7.8186739974548516E-2</v>
      </c>
      <c r="H18" s="128">
        <v>8.809432509425319E-2</v>
      </c>
      <c r="I18" s="128">
        <v>9.7913512334301525E-2</v>
      </c>
      <c r="J18" s="128">
        <v>0.11592019972487143</v>
      </c>
      <c r="K18" s="128">
        <v>0.15774672488186653</v>
      </c>
      <c r="L18" s="128">
        <v>0.19267287554221643</v>
      </c>
      <c r="M18" s="128">
        <v>0.20410735109910341</v>
      </c>
      <c r="N18" s="128">
        <v>0.21328193908762921</v>
      </c>
      <c r="O18" s="128">
        <v>0.22542865373000895</v>
      </c>
      <c r="P18" s="128">
        <v>0.26493904284846947</v>
      </c>
      <c r="Q18" s="128">
        <v>0.262204646517887</v>
      </c>
      <c r="R18" s="128">
        <v>0.14135509706519181</v>
      </c>
      <c r="S18" s="128">
        <v>0.14430781860902303</v>
      </c>
      <c r="T18" s="128">
        <v>0.15685623761294371</v>
      </c>
      <c r="U18" s="128">
        <v>0.14791062185109813</v>
      </c>
      <c r="V18" s="128">
        <v>0.14722539819762948</v>
      </c>
      <c r="W18" s="128">
        <v>0.1245605</v>
      </c>
      <c r="X18" s="128">
        <v>9.1489960964133574E-2</v>
      </c>
      <c r="Y18" s="128">
        <v>0.1</v>
      </c>
      <c r="Z18" s="128">
        <v>5.6845863835862945E-2</v>
      </c>
      <c r="AA18" s="128">
        <v>0.1</v>
      </c>
      <c r="AB18" s="128">
        <v>6.6518459489091367E-2</v>
      </c>
      <c r="AC18" s="128">
        <v>0.1</v>
      </c>
      <c r="AF18" s="150"/>
      <c r="AG18" s="150"/>
      <c r="AH18" s="150"/>
      <c r="AI18" s="150"/>
      <c r="AJ18" s="233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</row>
    <row r="19" spans="1:52" x14ac:dyDescent="0.25">
      <c r="A19" s="165"/>
      <c r="B19" s="151" t="s">
        <v>292</v>
      </c>
      <c r="C19" s="172">
        <v>1.1069356922039997E-2</v>
      </c>
      <c r="D19" s="172">
        <v>1.276790285845E-2</v>
      </c>
      <c r="E19" s="172">
        <v>1.0894502556262248E-2</v>
      </c>
      <c r="F19" s="172">
        <v>1.2314482788757502E-2</v>
      </c>
      <c r="G19" s="172">
        <v>1.3027353822081722E-2</v>
      </c>
      <c r="H19" s="128">
        <v>1.53329630161484E-2</v>
      </c>
      <c r="I19" s="128">
        <v>1.5800668547823651E-2</v>
      </c>
      <c r="J19" s="128">
        <v>2.3863672944127397E-2</v>
      </c>
      <c r="K19" s="128">
        <v>2.4254836262754622E-2</v>
      </c>
      <c r="L19" s="128">
        <v>3.6738686940687722E-2</v>
      </c>
      <c r="M19" s="128">
        <v>4.5057479741958562E-2</v>
      </c>
      <c r="N19" s="128">
        <v>6.1226579252705964E-2</v>
      </c>
      <c r="O19" s="128">
        <v>6.8419846528595465E-2</v>
      </c>
      <c r="P19" s="128">
        <v>7.5294965062636027E-2</v>
      </c>
      <c r="Q19" s="128">
        <v>9.3668714441554862E-2</v>
      </c>
      <c r="R19" s="128">
        <v>9.2591532588476196E-3</v>
      </c>
      <c r="S19" s="128">
        <v>1.0044753363155605E-2</v>
      </c>
      <c r="T19" s="128">
        <v>1.44844606096703E-2</v>
      </c>
      <c r="U19" s="128">
        <v>1.585451700523742E-2</v>
      </c>
      <c r="V19" s="128">
        <v>2.211918888846777E-2</v>
      </c>
      <c r="W19" s="128">
        <v>6.3796500000000006E-2</v>
      </c>
      <c r="X19" s="128">
        <v>3.6939288468353294E-2</v>
      </c>
      <c r="Y19" s="128">
        <v>0.06</v>
      </c>
      <c r="Z19" s="128">
        <v>4.6080712013219005E-2</v>
      </c>
      <c r="AA19" s="128">
        <v>0.05</v>
      </c>
      <c r="AB19" s="128">
        <v>4.1080614100701386E-2</v>
      </c>
      <c r="AC19" s="128">
        <v>0.04</v>
      </c>
      <c r="AF19" s="150"/>
      <c r="AG19" s="150"/>
      <c r="AH19" s="150"/>
      <c r="AI19" s="150"/>
      <c r="AJ19" s="233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</row>
    <row r="20" spans="1:52" x14ac:dyDescent="0.25">
      <c r="A20" s="165"/>
      <c r="B20" s="151" t="s">
        <v>289</v>
      </c>
      <c r="C20" s="172">
        <v>1.0016809376900001E-2</v>
      </c>
      <c r="D20" s="172">
        <v>9.32918763108E-3</v>
      </c>
      <c r="E20" s="172">
        <v>1.1697337054349999E-2</v>
      </c>
      <c r="F20" s="172">
        <v>1.3000948064480003E-2</v>
      </c>
      <c r="G20" s="172">
        <v>1.8101793156359992E-2</v>
      </c>
      <c r="H20" s="128">
        <v>2.7685622675419998E-2</v>
      </c>
      <c r="I20" s="172">
        <v>3.2303981691429999E-2</v>
      </c>
      <c r="J20" s="172">
        <v>3.2165543572899996E-2</v>
      </c>
      <c r="K20" s="172">
        <v>3.9012397851490001E-2</v>
      </c>
      <c r="L20" s="128">
        <v>4.7932681968650012E-2</v>
      </c>
      <c r="M20" s="128">
        <v>7.2036323786149992E-2</v>
      </c>
      <c r="N20" s="128">
        <v>7.1825744640720016E-2</v>
      </c>
      <c r="O20" s="128">
        <v>7.433125295661E-2</v>
      </c>
      <c r="P20" s="128">
        <v>6.9820854602609977E-2</v>
      </c>
      <c r="Q20" s="128">
        <v>5.9941278862530013E-2</v>
      </c>
      <c r="R20" s="128">
        <v>5.7374785875550005E-2</v>
      </c>
      <c r="S20" s="128">
        <v>5.2901955048670006E-2</v>
      </c>
      <c r="T20" s="128">
        <v>4.8240194436520008E-2</v>
      </c>
      <c r="U20" s="128">
        <v>4.9186098638930004E-2</v>
      </c>
      <c r="V20" s="128">
        <v>4.5376818770749998E-2</v>
      </c>
      <c r="W20" s="128">
        <v>3.9651100000000002E-2</v>
      </c>
      <c r="X20" s="128">
        <v>3.3740314065669998E-2</v>
      </c>
      <c r="Y20" s="128">
        <v>0.03</v>
      </c>
      <c r="Z20" s="128">
        <v>2.7499431970519999E-2</v>
      </c>
      <c r="AA20" s="128">
        <v>0.02</v>
      </c>
      <c r="AB20" s="128">
        <v>2.3251747944239998E-2</v>
      </c>
      <c r="AC20" s="128">
        <v>0.02</v>
      </c>
      <c r="AF20" s="150"/>
      <c r="AG20" s="150"/>
      <c r="AH20" s="150"/>
      <c r="AI20" s="150"/>
      <c r="AJ20" s="233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</row>
    <row r="21" spans="1:52" x14ac:dyDescent="0.25">
      <c r="AF21" s="150"/>
      <c r="AG21" s="150"/>
      <c r="AH21" s="150"/>
      <c r="AI21" s="150"/>
      <c r="AJ21" s="232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</row>
    <row r="22" spans="1:52" x14ac:dyDescent="0.25"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AF22" s="150"/>
      <c r="AG22" s="150"/>
      <c r="AH22" s="150"/>
      <c r="AI22" s="150"/>
      <c r="AJ22" s="233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</row>
    <row r="23" spans="1:52" x14ac:dyDescent="0.25">
      <c r="B23" s="150"/>
      <c r="C23" s="150"/>
      <c r="D23" s="159"/>
      <c r="E23" s="150"/>
      <c r="F23" s="159"/>
      <c r="H23" s="158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AF23" s="150"/>
      <c r="AG23" s="150"/>
      <c r="AH23" s="150"/>
      <c r="AI23" s="150"/>
      <c r="AJ23" s="233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</row>
    <row r="24" spans="1:52" x14ac:dyDescent="0.25">
      <c r="B24" s="150"/>
      <c r="C24" s="161"/>
      <c r="D24" s="159"/>
      <c r="E24" s="150"/>
      <c r="F24" s="159"/>
      <c r="H24" s="159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AF24" s="150"/>
      <c r="AG24" s="150"/>
      <c r="AH24" s="150"/>
      <c r="AI24" s="150"/>
      <c r="AJ24" s="233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</row>
    <row r="25" spans="1:52" x14ac:dyDescent="0.25">
      <c r="B25" s="150"/>
      <c r="C25" s="161"/>
      <c r="E25" s="150"/>
      <c r="F25" s="159"/>
      <c r="H25" s="159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AF25" s="150"/>
      <c r="AG25" s="150"/>
      <c r="AH25" s="150"/>
      <c r="AI25" s="150"/>
      <c r="AJ25" s="233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</row>
    <row r="26" spans="1:52" x14ac:dyDescent="0.25">
      <c r="B26" s="150"/>
      <c r="C26" s="160"/>
      <c r="E26" s="150"/>
      <c r="F26" s="159"/>
      <c r="G26" s="158"/>
      <c r="H26" s="159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AJ26" s="233"/>
    </row>
    <row r="27" spans="1:52" x14ac:dyDescent="0.25">
      <c r="B27" s="150"/>
      <c r="C27" s="161"/>
      <c r="E27" s="150"/>
      <c r="F27" s="159"/>
      <c r="G27" s="158"/>
      <c r="H27" s="159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AJ27" s="233"/>
    </row>
    <row r="28" spans="1:52" x14ac:dyDescent="0.25">
      <c r="B28" s="150"/>
      <c r="C28" s="161"/>
      <c r="E28" s="150"/>
      <c r="F28" s="159"/>
      <c r="G28" s="158"/>
      <c r="H28" s="159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AJ28" s="233"/>
    </row>
    <row r="29" spans="1:52" x14ac:dyDescent="0.25">
      <c r="B29" s="150"/>
      <c r="C29" s="161"/>
      <c r="E29" s="150"/>
      <c r="F29" s="159"/>
      <c r="G29" s="158"/>
      <c r="H29" s="159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AJ29" s="233"/>
    </row>
    <row r="30" spans="1:52" x14ac:dyDescent="0.25">
      <c r="B30" s="150"/>
      <c r="C30" s="161"/>
      <c r="E30" s="150"/>
      <c r="F30" s="159"/>
      <c r="G30" s="158"/>
      <c r="H30" s="159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AJ30" s="233"/>
    </row>
    <row r="31" spans="1:52" x14ac:dyDescent="0.25">
      <c r="B31" s="150"/>
      <c r="C31" s="161"/>
      <c r="D31" s="159"/>
      <c r="E31" s="150"/>
      <c r="F31" s="159"/>
      <c r="G31" s="158"/>
      <c r="H31" s="159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</row>
    <row r="32" spans="1:52" x14ac:dyDescent="0.25">
      <c r="B32" s="150"/>
      <c r="C32" s="161"/>
      <c r="D32" s="159"/>
      <c r="E32" s="150"/>
      <c r="F32" s="159"/>
      <c r="G32" s="158"/>
      <c r="H32" s="159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</row>
    <row r="33" spans="2:20" x14ac:dyDescent="0.25">
      <c r="B33" s="150"/>
      <c r="C33" s="161"/>
      <c r="D33" s="159"/>
      <c r="E33" s="150"/>
      <c r="F33" s="159"/>
      <c r="G33" s="158"/>
      <c r="H33" s="159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</row>
    <row r="34" spans="2:20" x14ac:dyDescent="0.25">
      <c r="B34" s="150"/>
      <c r="C34" s="161"/>
      <c r="E34" s="150"/>
      <c r="F34" s="160"/>
      <c r="G34" s="158"/>
      <c r="H34" s="159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</row>
    <row r="35" spans="2:20" x14ac:dyDescent="0.25">
      <c r="B35" s="150"/>
      <c r="C35" s="161"/>
      <c r="E35" s="150"/>
      <c r="F35" s="160"/>
      <c r="G35" s="158"/>
      <c r="H35" s="168"/>
    </row>
    <row r="36" spans="2:20" x14ac:dyDescent="0.25">
      <c r="B36" s="150"/>
      <c r="E36" s="150"/>
      <c r="F36" s="160"/>
      <c r="G36" s="158"/>
      <c r="H36" s="168"/>
    </row>
    <row r="37" spans="2:20" x14ac:dyDescent="0.25">
      <c r="B37" s="150"/>
      <c r="D37" s="159"/>
      <c r="E37" s="150"/>
      <c r="F37" s="150"/>
      <c r="G37" s="158"/>
      <c r="H37" s="168"/>
    </row>
    <row r="38" spans="2:20" x14ac:dyDescent="0.25">
      <c r="B38" s="150"/>
      <c r="D38" s="159"/>
      <c r="E38" s="150"/>
      <c r="F38" s="150"/>
      <c r="G38" s="158"/>
      <c r="H38" s="168"/>
    </row>
    <row r="39" spans="2:20" x14ac:dyDescent="0.25">
      <c r="B39" s="150"/>
      <c r="C39" s="150"/>
      <c r="D39" s="159"/>
      <c r="E39" s="150"/>
      <c r="F39" s="150"/>
      <c r="G39" s="158"/>
      <c r="H39" s="168"/>
    </row>
    <row r="40" spans="2:20" x14ac:dyDescent="0.25">
      <c r="B40" s="150"/>
      <c r="C40" s="150"/>
      <c r="E40" s="150"/>
      <c r="F40" s="150"/>
      <c r="G40" s="158"/>
      <c r="H40" s="168"/>
    </row>
    <row r="41" spans="2:20" x14ac:dyDescent="0.25">
      <c r="B41" s="150"/>
      <c r="C41" s="150"/>
      <c r="D41" s="159"/>
      <c r="E41" s="150"/>
      <c r="F41" s="150"/>
      <c r="G41" s="158"/>
      <c r="H41" s="168"/>
    </row>
    <row r="42" spans="2:20" x14ac:dyDescent="0.25">
      <c r="B42" s="150"/>
      <c r="C42" s="150"/>
      <c r="E42" s="150"/>
      <c r="F42" s="150"/>
      <c r="G42" s="158"/>
      <c r="H42" s="168"/>
    </row>
    <row r="43" spans="2:20" x14ac:dyDescent="0.25">
      <c r="B43" s="150"/>
      <c r="C43" s="150"/>
      <c r="D43" s="159"/>
      <c r="E43" s="150"/>
      <c r="F43" s="150"/>
      <c r="G43" s="158"/>
      <c r="H43" s="168"/>
    </row>
    <row r="44" spans="2:20" x14ac:dyDescent="0.25">
      <c r="B44" s="150"/>
      <c r="C44" s="150"/>
      <c r="D44" s="159"/>
      <c r="E44" s="150"/>
      <c r="F44" s="150"/>
      <c r="G44" s="158"/>
      <c r="H44" s="168"/>
    </row>
    <row r="45" spans="2:20" x14ac:dyDescent="0.25">
      <c r="B45" s="150"/>
      <c r="C45" s="150"/>
      <c r="D45" s="159"/>
      <c r="E45" s="150"/>
      <c r="F45" s="150"/>
      <c r="G45" s="158"/>
      <c r="H45" s="168"/>
    </row>
    <row r="46" spans="2:20" x14ac:dyDescent="0.25">
      <c r="B46" s="150"/>
      <c r="C46" s="150"/>
      <c r="D46" s="160"/>
      <c r="E46" s="150"/>
      <c r="F46" s="150"/>
      <c r="G46" s="158"/>
      <c r="H46" s="168"/>
    </row>
    <row r="47" spans="2:20" x14ac:dyDescent="0.25">
      <c r="B47" s="150"/>
      <c r="C47" s="150"/>
      <c r="D47" s="160"/>
      <c r="E47" s="150"/>
      <c r="F47" s="150"/>
      <c r="G47" s="158"/>
      <c r="H47" s="168"/>
    </row>
    <row r="48" spans="2:20" x14ac:dyDescent="0.25">
      <c r="B48" s="150"/>
      <c r="C48" s="150"/>
      <c r="D48" s="160"/>
      <c r="E48" s="150"/>
      <c r="G48" s="158"/>
      <c r="H48" s="168"/>
    </row>
    <row r="49" spans="2:8" x14ac:dyDescent="0.25">
      <c r="B49" s="150"/>
      <c r="C49" s="150"/>
      <c r="D49" s="150"/>
      <c r="E49" s="150"/>
      <c r="H49" s="168"/>
    </row>
  </sheetData>
  <sortState ref="B8:AC20">
    <sortCondition descending="1" ref="AC8:AC20"/>
  </sortState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AM11"/>
  <sheetViews>
    <sheetView topLeftCell="O1" zoomScaleNormal="100" workbookViewId="0">
      <selection activeCell="AL16" sqref="AL16"/>
    </sheetView>
  </sheetViews>
  <sheetFormatPr defaultColWidth="9.109375" defaultRowHeight="13.2" x14ac:dyDescent="0.25"/>
  <cols>
    <col min="1" max="1" width="10.5546875" style="123" customWidth="1"/>
    <col min="2" max="33" width="7.44140625" style="123" customWidth="1"/>
    <col min="34" max="16384" width="9.109375" style="123"/>
  </cols>
  <sheetData>
    <row r="1" spans="1:39" x14ac:dyDescent="0.25">
      <c r="A1" s="124" t="s">
        <v>275</v>
      </c>
    </row>
    <row r="2" spans="1:39" x14ac:dyDescent="0.25">
      <c r="A2" s="124" t="s">
        <v>375</v>
      </c>
    </row>
    <row r="3" spans="1:39" x14ac:dyDescent="0.25">
      <c r="A3" s="123" t="s">
        <v>279</v>
      </c>
    </row>
    <row r="4" spans="1:39" x14ac:dyDescent="0.25">
      <c r="A4" s="123" t="s">
        <v>313</v>
      </c>
    </row>
    <row r="6" spans="1:39" ht="13.5" customHeight="1" x14ac:dyDescent="0.3">
      <c r="A6"/>
      <c r="B6" s="125"/>
      <c r="C6" s="208">
        <v>2016</v>
      </c>
      <c r="D6" s="208"/>
      <c r="E6" s="208"/>
      <c r="F6" s="208"/>
      <c r="G6" s="208">
        <v>2017</v>
      </c>
      <c r="H6" s="208"/>
      <c r="I6" s="208"/>
      <c r="J6" s="208"/>
      <c r="K6" s="208">
        <v>2018</v>
      </c>
      <c r="L6" s="208"/>
      <c r="M6" s="208"/>
      <c r="N6" s="208"/>
      <c r="O6" s="208">
        <v>2019</v>
      </c>
      <c r="P6" s="208"/>
      <c r="Q6" s="208"/>
      <c r="R6" s="208"/>
      <c r="S6" s="208">
        <v>2020</v>
      </c>
      <c r="T6" s="208"/>
      <c r="U6" s="208"/>
      <c r="V6" s="208"/>
      <c r="W6" s="208">
        <v>2021</v>
      </c>
      <c r="X6" s="208"/>
      <c r="Y6" s="208"/>
      <c r="Z6" s="208"/>
      <c r="AA6" s="208">
        <v>2022</v>
      </c>
      <c r="AB6" s="208"/>
      <c r="AC6" s="208"/>
      <c r="AD6" s="208"/>
      <c r="AE6" s="208">
        <v>2023</v>
      </c>
      <c r="AF6" s="208"/>
      <c r="AG6" s="208"/>
      <c r="AH6" s="208"/>
      <c r="AI6" s="208">
        <v>2024</v>
      </c>
      <c r="AJ6" s="208"/>
      <c r="AK6" s="208"/>
      <c r="AL6" s="208"/>
      <c r="AM6" s="208">
        <v>2025</v>
      </c>
    </row>
    <row r="7" spans="1:39" s="124" customFormat="1" x14ac:dyDescent="0.25">
      <c r="B7" s="133"/>
      <c r="C7" s="133" t="s">
        <v>362</v>
      </c>
      <c r="D7" s="133" t="s">
        <v>363</v>
      </c>
      <c r="E7" s="133" t="s">
        <v>364</v>
      </c>
      <c r="F7" s="133" t="s">
        <v>361</v>
      </c>
      <c r="G7" s="133" t="s">
        <v>362</v>
      </c>
      <c r="H7" s="133" t="s">
        <v>363</v>
      </c>
      <c r="I7" s="133" t="s">
        <v>364</v>
      </c>
      <c r="J7" s="133" t="s">
        <v>361</v>
      </c>
      <c r="K7" s="133" t="s">
        <v>362</v>
      </c>
      <c r="L7" s="133" t="s">
        <v>363</v>
      </c>
      <c r="M7" s="133" t="s">
        <v>364</v>
      </c>
      <c r="N7" s="133" t="s">
        <v>361</v>
      </c>
      <c r="O7" s="133" t="s">
        <v>362</v>
      </c>
      <c r="P7" s="133" t="s">
        <v>363</v>
      </c>
      <c r="Q7" s="133" t="s">
        <v>364</v>
      </c>
      <c r="R7" s="133" t="s">
        <v>361</v>
      </c>
      <c r="S7" s="133" t="s">
        <v>362</v>
      </c>
      <c r="T7" s="133" t="s">
        <v>363</v>
      </c>
      <c r="U7" s="133" t="s">
        <v>364</v>
      </c>
      <c r="V7" s="133" t="s">
        <v>361</v>
      </c>
      <c r="W7" s="133" t="s">
        <v>362</v>
      </c>
      <c r="X7" s="133" t="s">
        <v>363</v>
      </c>
      <c r="Y7" s="133" t="s">
        <v>364</v>
      </c>
      <c r="Z7" s="133" t="s">
        <v>361</v>
      </c>
      <c r="AA7" s="133" t="s">
        <v>362</v>
      </c>
      <c r="AB7" s="133" t="s">
        <v>363</v>
      </c>
      <c r="AC7" s="133" t="s">
        <v>364</v>
      </c>
      <c r="AD7" s="133" t="s">
        <v>361</v>
      </c>
      <c r="AE7" s="133" t="s">
        <v>362</v>
      </c>
      <c r="AF7" s="133" t="s">
        <v>363</v>
      </c>
      <c r="AG7" s="133" t="s">
        <v>364</v>
      </c>
      <c r="AH7" s="133" t="s">
        <v>361</v>
      </c>
      <c r="AI7" s="133" t="s">
        <v>362</v>
      </c>
      <c r="AJ7" s="133" t="s">
        <v>363</v>
      </c>
      <c r="AK7" s="133" t="s">
        <v>321</v>
      </c>
      <c r="AL7" s="133" t="s">
        <v>361</v>
      </c>
      <c r="AM7" s="133" t="s">
        <v>362</v>
      </c>
    </row>
    <row r="8" spans="1:39" x14ac:dyDescent="0.25">
      <c r="B8" s="125" t="s">
        <v>27</v>
      </c>
      <c r="C8" s="125">
        <v>1134</v>
      </c>
      <c r="D8" s="125">
        <v>1120</v>
      </c>
      <c r="E8" s="125">
        <v>1135</v>
      </c>
      <c r="F8" s="125">
        <v>1150</v>
      </c>
      <c r="G8" s="125">
        <v>1131</v>
      </c>
      <c r="H8" s="125">
        <v>1132</v>
      </c>
      <c r="I8" s="125">
        <v>1136</v>
      </c>
      <c r="J8" s="125">
        <v>1131</v>
      </c>
      <c r="K8" s="125">
        <v>1117</v>
      </c>
      <c r="L8" s="125">
        <v>1109</v>
      </c>
      <c r="M8" s="125">
        <v>1111</v>
      </c>
      <c r="N8" s="125">
        <v>1128</v>
      </c>
      <c r="O8" s="125">
        <v>1134</v>
      </c>
      <c r="P8" s="125">
        <v>1143</v>
      </c>
      <c r="Q8" s="125">
        <v>1193</v>
      </c>
      <c r="R8" s="125">
        <v>1216</v>
      </c>
      <c r="S8" s="125">
        <v>1216</v>
      </c>
      <c r="T8" s="125">
        <v>1250</v>
      </c>
      <c r="U8" s="125">
        <v>1272</v>
      </c>
      <c r="V8" s="125">
        <v>1294</v>
      </c>
      <c r="W8" s="125">
        <v>1316</v>
      </c>
      <c r="X8" s="125">
        <v>1388</v>
      </c>
      <c r="Y8" s="125">
        <v>1460</v>
      </c>
      <c r="Z8" s="125">
        <v>1534</v>
      </c>
      <c r="AA8" s="125">
        <v>1595</v>
      </c>
      <c r="AB8" s="125">
        <v>1618</v>
      </c>
      <c r="AC8" s="125">
        <v>1657</v>
      </c>
      <c r="AD8" s="125">
        <v>1705</v>
      </c>
      <c r="AE8" s="125">
        <v>1739</v>
      </c>
      <c r="AF8" s="125">
        <v>1818</v>
      </c>
      <c r="AG8" s="125">
        <v>1990</v>
      </c>
      <c r="AH8" s="125">
        <v>2257</v>
      </c>
      <c r="AI8" s="125">
        <v>2320</v>
      </c>
      <c r="AJ8" s="125">
        <v>2450</v>
      </c>
      <c r="AK8" s="125">
        <v>2641</v>
      </c>
      <c r="AL8" s="125">
        <v>2828</v>
      </c>
      <c r="AM8" s="125">
        <v>2877</v>
      </c>
    </row>
    <row r="9" spans="1:39" x14ac:dyDescent="0.25">
      <c r="B9" s="125" t="s">
        <v>28</v>
      </c>
      <c r="C9" s="125">
        <v>364</v>
      </c>
      <c r="D9" s="125">
        <v>362</v>
      </c>
      <c r="E9" s="125">
        <v>353</v>
      </c>
      <c r="F9" s="125">
        <v>356</v>
      </c>
      <c r="G9" s="125">
        <v>338</v>
      </c>
      <c r="H9" s="125">
        <v>332</v>
      </c>
      <c r="I9" s="125">
        <v>331</v>
      </c>
      <c r="J9" s="125">
        <v>327</v>
      </c>
      <c r="K9" s="125">
        <v>325</v>
      </c>
      <c r="L9" s="125">
        <v>311</v>
      </c>
      <c r="M9" s="125">
        <v>302</v>
      </c>
      <c r="N9" s="125">
        <v>268</v>
      </c>
      <c r="O9" s="125">
        <v>267</v>
      </c>
      <c r="P9" s="125">
        <v>265</v>
      </c>
      <c r="Q9" s="125">
        <v>264</v>
      </c>
      <c r="R9" s="125">
        <v>255</v>
      </c>
      <c r="S9" s="125">
        <v>254</v>
      </c>
      <c r="T9" s="125">
        <v>256</v>
      </c>
      <c r="U9" s="125">
        <v>257</v>
      </c>
      <c r="V9" s="125">
        <v>261</v>
      </c>
      <c r="W9" s="125">
        <v>259</v>
      </c>
      <c r="X9" s="125">
        <v>255</v>
      </c>
      <c r="Y9" s="125">
        <v>251</v>
      </c>
      <c r="Z9" s="125">
        <v>262</v>
      </c>
      <c r="AA9" s="125">
        <v>264</v>
      </c>
      <c r="AB9" s="125">
        <v>272</v>
      </c>
      <c r="AC9" s="125">
        <v>272</v>
      </c>
      <c r="AD9" s="125">
        <v>277</v>
      </c>
      <c r="AE9" s="125">
        <v>276</v>
      </c>
      <c r="AF9" s="125">
        <v>277</v>
      </c>
      <c r="AG9" s="125">
        <v>275</v>
      </c>
      <c r="AH9" s="125">
        <v>239</v>
      </c>
      <c r="AI9" s="125">
        <v>243</v>
      </c>
      <c r="AJ9" s="125">
        <v>246</v>
      </c>
      <c r="AK9" s="125">
        <v>231</v>
      </c>
      <c r="AL9" s="125">
        <v>231</v>
      </c>
      <c r="AM9" s="125">
        <v>228</v>
      </c>
    </row>
    <row r="10" spans="1:39" x14ac:dyDescent="0.25">
      <c r="B10" s="125" t="s">
        <v>29</v>
      </c>
      <c r="C10" s="125">
        <v>49</v>
      </c>
      <c r="D10" s="125">
        <v>49</v>
      </c>
      <c r="E10" s="125">
        <v>46</v>
      </c>
      <c r="F10" s="125">
        <v>47</v>
      </c>
      <c r="G10" s="125">
        <v>43</v>
      </c>
      <c r="H10" s="125">
        <v>36</v>
      </c>
      <c r="I10" s="125">
        <v>37</v>
      </c>
      <c r="J10" s="125">
        <v>39</v>
      </c>
      <c r="K10" s="125">
        <v>43</v>
      </c>
      <c r="L10" s="125">
        <v>44</v>
      </c>
      <c r="M10" s="125">
        <v>43</v>
      </c>
      <c r="N10" s="125">
        <v>40</v>
      </c>
      <c r="O10" s="125">
        <v>37</v>
      </c>
      <c r="P10" s="125">
        <v>36</v>
      </c>
      <c r="Q10" s="125">
        <v>36</v>
      </c>
      <c r="R10" s="125">
        <v>40</v>
      </c>
      <c r="S10" s="125">
        <v>43</v>
      </c>
      <c r="T10" s="125">
        <v>41</v>
      </c>
      <c r="U10" s="125">
        <v>39</v>
      </c>
      <c r="V10" s="125">
        <v>35</v>
      </c>
      <c r="W10" s="125">
        <v>39</v>
      </c>
      <c r="X10" s="125">
        <v>45</v>
      </c>
      <c r="Y10" s="125">
        <v>40</v>
      </c>
      <c r="Z10" s="125">
        <v>44</v>
      </c>
      <c r="AA10" s="125">
        <v>46</v>
      </c>
      <c r="AB10" s="125">
        <v>47</v>
      </c>
      <c r="AC10" s="125">
        <v>50</v>
      </c>
      <c r="AD10" s="125">
        <v>50</v>
      </c>
      <c r="AE10" s="125">
        <v>53</v>
      </c>
      <c r="AF10" s="125">
        <v>55</v>
      </c>
      <c r="AG10" s="125">
        <v>59</v>
      </c>
      <c r="AH10" s="125">
        <v>61</v>
      </c>
      <c r="AI10" s="125">
        <v>63</v>
      </c>
      <c r="AJ10" s="125">
        <v>69</v>
      </c>
      <c r="AK10" s="125">
        <v>74</v>
      </c>
      <c r="AL10" s="125">
        <v>86</v>
      </c>
      <c r="AM10" s="125">
        <v>93</v>
      </c>
    </row>
    <row r="11" spans="1:39" x14ac:dyDescent="0.25">
      <c r="B11" s="125" t="s">
        <v>170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>
        <v>1</v>
      </c>
      <c r="N11" s="125">
        <v>4</v>
      </c>
      <c r="O11" s="125">
        <v>7</v>
      </c>
      <c r="P11" s="125">
        <v>12</v>
      </c>
      <c r="Q11" s="125">
        <v>15</v>
      </c>
      <c r="R11" s="125">
        <v>20</v>
      </c>
      <c r="S11" s="125">
        <v>21</v>
      </c>
      <c r="T11" s="125">
        <v>26</v>
      </c>
      <c r="U11" s="125">
        <v>34</v>
      </c>
      <c r="V11" s="125">
        <v>41</v>
      </c>
      <c r="W11" s="125">
        <v>58</v>
      </c>
      <c r="X11" s="125">
        <v>76</v>
      </c>
      <c r="Y11" s="125">
        <v>94</v>
      </c>
      <c r="Z11" s="125">
        <v>125</v>
      </c>
      <c r="AA11" s="125">
        <v>126</v>
      </c>
      <c r="AB11" s="125">
        <v>129</v>
      </c>
      <c r="AC11" s="125">
        <v>129</v>
      </c>
      <c r="AD11" s="125">
        <v>131</v>
      </c>
      <c r="AE11" s="125">
        <v>117</v>
      </c>
      <c r="AF11" s="125">
        <v>117</v>
      </c>
      <c r="AG11" s="125">
        <v>107</v>
      </c>
      <c r="AH11" s="125">
        <v>88</v>
      </c>
      <c r="AI11" s="125">
        <v>88</v>
      </c>
      <c r="AJ11" s="125">
        <v>88</v>
      </c>
      <c r="AK11" s="125">
        <v>75</v>
      </c>
      <c r="AL11" s="125">
        <v>85</v>
      </c>
      <c r="AM11" s="125">
        <v>89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AF26"/>
  <sheetViews>
    <sheetView topLeftCell="D1" zoomScaleNormal="100" workbookViewId="0">
      <selection activeCell="AA24" sqref="AA24"/>
    </sheetView>
  </sheetViews>
  <sheetFormatPr defaultColWidth="9.109375" defaultRowHeight="13.2" x14ac:dyDescent="0.25"/>
  <cols>
    <col min="1" max="1" width="12.5546875" style="123" customWidth="1"/>
    <col min="2" max="2" width="32.88671875" style="123" bestFit="1" customWidth="1"/>
    <col min="3" max="3" width="5.44140625" style="123" bestFit="1" customWidth="1"/>
    <col min="4" max="4" width="6" style="123" bestFit="1" customWidth="1"/>
    <col min="5" max="5" width="6.109375" style="123" bestFit="1" customWidth="1"/>
    <col min="6" max="6" width="5" style="123" bestFit="1" customWidth="1"/>
    <col min="7" max="7" width="5.44140625" style="123" bestFit="1" customWidth="1"/>
    <col min="8" max="8" width="6" style="123" bestFit="1" customWidth="1"/>
    <col min="9" max="9" width="6.109375" style="123" bestFit="1" customWidth="1"/>
    <col min="10" max="11" width="5.5546875" style="123" bestFit="1" customWidth="1"/>
    <col min="12" max="12" width="6" style="123" bestFit="1" customWidth="1"/>
    <col min="13" max="13" width="6.109375" style="123" bestFit="1" customWidth="1"/>
    <col min="14" max="14" width="5.5546875" style="123" bestFit="1" customWidth="1"/>
    <col min="15" max="15" width="6" style="123" bestFit="1" customWidth="1"/>
    <col min="16" max="16" width="6.109375" style="123" bestFit="1" customWidth="1"/>
    <col min="17" max="17" width="5" style="123" bestFit="1" customWidth="1"/>
    <col min="18" max="18" width="5.44140625" style="123" bestFit="1" customWidth="1"/>
    <col min="19" max="19" width="6" style="123" bestFit="1" customWidth="1"/>
    <col min="20" max="20" width="6.109375" style="123" bestFit="1" customWidth="1"/>
    <col min="21" max="21" width="5.44140625" style="123" bestFit="1" customWidth="1"/>
    <col min="22" max="22" width="6" style="123" bestFit="1" customWidth="1"/>
    <col min="23" max="23" width="7" style="123" bestFit="1" customWidth="1"/>
    <col min="24" max="31" width="8.6640625" style="123" customWidth="1"/>
    <col min="32" max="16384" width="9.109375" style="123"/>
  </cols>
  <sheetData>
    <row r="1" spans="1:32" x14ac:dyDescent="0.25">
      <c r="A1" s="124" t="s">
        <v>284</v>
      </c>
    </row>
    <row r="2" spans="1:32" x14ac:dyDescent="0.25">
      <c r="A2" s="124" t="s">
        <v>378</v>
      </c>
    </row>
    <row r="3" spans="1:32" x14ac:dyDescent="0.25">
      <c r="A3" s="123" t="s">
        <v>403</v>
      </c>
    </row>
    <row r="4" spans="1:32" x14ac:dyDescent="0.25">
      <c r="A4" s="123" t="s">
        <v>313</v>
      </c>
    </row>
    <row r="6" spans="1:32" x14ac:dyDescent="0.25">
      <c r="B6" s="208"/>
      <c r="C6" s="208">
        <v>2017</v>
      </c>
      <c r="D6" s="208"/>
      <c r="E6" s="208"/>
      <c r="F6" s="208">
        <v>2018</v>
      </c>
      <c r="G6" s="208"/>
      <c r="H6" s="208"/>
      <c r="I6" s="208"/>
      <c r="J6" s="208">
        <v>2019</v>
      </c>
      <c r="K6" s="208"/>
      <c r="L6" s="208"/>
      <c r="M6" s="208"/>
      <c r="N6" s="208">
        <v>2020</v>
      </c>
      <c r="O6" s="208"/>
      <c r="P6" s="208"/>
      <c r="Q6" s="208">
        <v>2021</v>
      </c>
      <c r="R6" s="208"/>
      <c r="S6" s="208"/>
      <c r="T6" s="208"/>
      <c r="U6" s="208">
        <v>2022</v>
      </c>
      <c r="V6" s="208"/>
      <c r="W6" s="208"/>
      <c r="X6" s="208">
        <v>2023</v>
      </c>
      <c r="Y6" s="208"/>
      <c r="Z6" s="208"/>
      <c r="AA6" s="208"/>
      <c r="AB6" s="208">
        <v>2024</v>
      </c>
      <c r="AC6" s="208"/>
      <c r="AD6" s="208"/>
      <c r="AE6" s="208"/>
      <c r="AF6" s="208">
        <v>2025</v>
      </c>
    </row>
    <row r="7" spans="1:32" s="124" customFormat="1" x14ac:dyDescent="0.25">
      <c r="B7" s="133"/>
      <c r="C7" s="133" t="s">
        <v>363</v>
      </c>
      <c r="D7" s="133" t="s">
        <v>364</v>
      </c>
      <c r="E7" s="133" t="s">
        <v>361</v>
      </c>
      <c r="F7" s="133" t="s">
        <v>362</v>
      </c>
      <c r="G7" s="133" t="s">
        <v>363</v>
      </c>
      <c r="H7" s="133" t="s">
        <v>364</v>
      </c>
      <c r="I7" s="133" t="s">
        <v>361</v>
      </c>
      <c r="J7" s="133" t="s">
        <v>362</v>
      </c>
      <c r="K7" s="133" t="s">
        <v>363</v>
      </c>
      <c r="L7" s="133" t="s">
        <v>364</v>
      </c>
      <c r="M7" s="133" t="s">
        <v>361</v>
      </c>
      <c r="N7" s="133" t="s">
        <v>363</v>
      </c>
      <c r="O7" s="133" t="s">
        <v>364</v>
      </c>
      <c r="P7" s="133" t="s">
        <v>361</v>
      </c>
      <c r="Q7" s="133" t="s">
        <v>362</v>
      </c>
      <c r="R7" s="133" t="s">
        <v>363</v>
      </c>
      <c r="S7" s="133" t="s">
        <v>364</v>
      </c>
      <c r="T7" s="133" t="s">
        <v>361</v>
      </c>
      <c r="U7" s="133" t="s">
        <v>363</v>
      </c>
      <c r="V7" s="133" t="s">
        <v>364</v>
      </c>
      <c r="W7" s="133" t="s">
        <v>361</v>
      </c>
      <c r="X7" s="133" t="s">
        <v>362</v>
      </c>
      <c r="Y7" s="133" t="s">
        <v>363</v>
      </c>
      <c r="Z7" s="133" t="s">
        <v>364</v>
      </c>
      <c r="AA7" s="133" t="s">
        <v>361</v>
      </c>
      <c r="AB7" s="133" t="s">
        <v>362</v>
      </c>
      <c r="AC7" s="133" t="s">
        <v>363</v>
      </c>
      <c r="AD7" s="133" t="s">
        <v>364</v>
      </c>
      <c r="AE7" s="133" t="s">
        <v>361</v>
      </c>
      <c r="AF7" s="133" t="s">
        <v>362</v>
      </c>
    </row>
    <row r="8" spans="1:32" x14ac:dyDescent="0.25">
      <c r="B8" s="125" t="s">
        <v>281</v>
      </c>
      <c r="C8" s="130">
        <v>-19.339361374420001</v>
      </c>
      <c r="D8" s="130">
        <v>41.473512418120002</v>
      </c>
      <c r="E8" s="130">
        <v>237.82060366112998</v>
      </c>
      <c r="F8" s="130">
        <v>48.079628054810001</v>
      </c>
      <c r="G8" s="130">
        <v>49.004248349489991</v>
      </c>
      <c r="H8" s="130">
        <v>2.2257212645899962</v>
      </c>
      <c r="I8" s="130">
        <v>43.068599893450013</v>
      </c>
      <c r="J8" s="130">
        <v>71.897467919269999</v>
      </c>
      <c r="K8" s="130">
        <v>58.206844306780013</v>
      </c>
      <c r="L8" s="130">
        <v>244.76190949094999</v>
      </c>
      <c r="M8" s="130">
        <v>148.373501650196</v>
      </c>
      <c r="N8" s="130">
        <v>42.3</v>
      </c>
      <c r="O8" s="130">
        <v>108.27727017927999</v>
      </c>
      <c r="P8" s="130">
        <v>98.316782544958997</v>
      </c>
      <c r="Q8" s="131">
        <v>172.87588823968301</v>
      </c>
      <c r="R8" s="131">
        <v>90.875663542016994</v>
      </c>
      <c r="S8" s="131">
        <v>104.736886357687</v>
      </c>
      <c r="T8" s="131">
        <v>263</v>
      </c>
      <c r="U8" s="131">
        <v>380</v>
      </c>
      <c r="V8" s="131">
        <v>-5.9250100255219991</v>
      </c>
      <c r="W8" s="175">
        <v>765.02016131075027</v>
      </c>
      <c r="X8" s="175">
        <v>179.02272955930374</v>
      </c>
      <c r="Y8" s="175">
        <v>194.31826214829292</v>
      </c>
      <c r="Z8" s="175">
        <v>652.84779999999989</v>
      </c>
      <c r="AA8" s="175">
        <v>1550.2043792014952</v>
      </c>
      <c r="AB8" s="175">
        <v>243</v>
      </c>
      <c r="AC8" s="175">
        <v>379</v>
      </c>
      <c r="AD8" s="175">
        <v>347</v>
      </c>
      <c r="AE8" s="175">
        <v>397</v>
      </c>
      <c r="AF8" s="175">
        <v>355</v>
      </c>
    </row>
    <row r="9" spans="1:32" x14ac:dyDescent="0.25">
      <c r="B9" s="125" t="s">
        <v>21</v>
      </c>
      <c r="C9" s="130">
        <v>30.288742969120001</v>
      </c>
      <c r="D9" s="130">
        <v>49.686456963049999</v>
      </c>
      <c r="E9" s="130">
        <v>245.98797150562001</v>
      </c>
      <c r="F9" s="130">
        <v>70.056450030199997</v>
      </c>
      <c r="G9" s="130">
        <v>58.192776489899991</v>
      </c>
      <c r="H9" s="130">
        <v>18.991603916779997</v>
      </c>
      <c r="I9" s="130">
        <v>75.015964892260016</v>
      </c>
      <c r="J9" s="130">
        <v>88.520644072620001</v>
      </c>
      <c r="K9" s="130">
        <v>68.212460041000014</v>
      </c>
      <c r="L9" s="130">
        <v>259.86098708338</v>
      </c>
      <c r="M9" s="130">
        <v>177.39722636759601</v>
      </c>
      <c r="N9" s="130">
        <v>62.1</v>
      </c>
      <c r="O9" s="130">
        <v>127.60695159396001</v>
      </c>
      <c r="P9" s="130">
        <v>139.44174387152901</v>
      </c>
      <c r="Q9" s="131">
        <v>186.93206050070299</v>
      </c>
      <c r="R9" s="131">
        <v>105.752711983187</v>
      </c>
      <c r="S9" s="131">
        <v>148.81648154628701</v>
      </c>
      <c r="T9" s="131">
        <v>291</v>
      </c>
      <c r="U9" s="131">
        <v>415</v>
      </c>
      <c r="V9" s="131">
        <v>202.61527842349801</v>
      </c>
      <c r="W9" s="175">
        <v>794.45025080856885</v>
      </c>
      <c r="X9" s="175">
        <v>210.39995535348004</v>
      </c>
      <c r="Y9" s="175">
        <v>240.35835624119292</v>
      </c>
      <c r="Z9" s="175">
        <v>775.68669999999997</v>
      </c>
      <c r="AA9" s="175">
        <v>1595.490215944742</v>
      </c>
      <c r="AB9" s="175">
        <v>310</v>
      </c>
      <c r="AC9" s="175">
        <v>485</v>
      </c>
      <c r="AD9" s="175">
        <v>393</v>
      </c>
      <c r="AE9" s="175">
        <v>662</v>
      </c>
      <c r="AF9" s="175">
        <v>376</v>
      </c>
    </row>
    <row r="10" spans="1:32" x14ac:dyDescent="0.25">
      <c r="B10" s="125" t="s">
        <v>22</v>
      </c>
      <c r="C10" s="130">
        <v>49.628104343540002</v>
      </c>
      <c r="D10" s="130">
        <v>8.21294454493</v>
      </c>
      <c r="E10" s="130">
        <v>8.167367844490002</v>
      </c>
      <c r="F10" s="130">
        <v>21.976821975389999</v>
      </c>
      <c r="G10" s="130">
        <v>9.1885281404099999</v>
      </c>
      <c r="H10" s="130">
        <v>16.765882652190001</v>
      </c>
      <c r="I10" s="130">
        <v>31.947364998809999</v>
      </c>
      <c r="J10" s="130">
        <v>16.623176153350002</v>
      </c>
      <c r="K10" s="130">
        <v>10.005615734220001</v>
      </c>
      <c r="L10" s="130">
        <v>15.099077592429998</v>
      </c>
      <c r="M10" s="130">
        <v>29.0237247174</v>
      </c>
      <c r="N10" s="130">
        <v>19.8</v>
      </c>
      <c r="O10" s="130">
        <v>19.32968141468</v>
      </c>
      <c r="P10" s="130">
        <v>41.124961326570002</v>
      </c>
      <c r="Q10" s="131">
        <v>14.05617226102</v>
      </c>
      <c r="R10" s="131">
        <v>14.87704844117</v>
      </c>
      <c r="S10" s="131">
        <v>44.079595188600003</v>
      </c>
      <c r="T10" s="131">
        <v>28</v>
      </c>
      <c r="U10" s="131">
        <v>35</v>
      </c>
      <c r="V10" s="131">
        <v>208.54028844902001</v>
      </c>
      <c r="W10" s="175">
        <v>29.430089497818699</v>
      </c>
      <c r="X10" s="175">
        <v>31.377225794176301</v>
      </c>
      <c r="Y10" s="175">
        <v>46.040094092899999</v>
      </c>
      <c r="Z10" s="175">
        <v>122.8389</v>
      </c>
      <c r="AA10" s="175">
        <v>45.285836743246897</v>
      </c>
      <c r="AB10" s="175">
        <v>67</v>
      </c>
      <c r="AC10" s="175">
        <v>107</v>
      </c>
      <c r="AD10" s="175">
        <v>46</v>
      </c>
      <c r="AE10" s="175">
        <v>265</v>
      </c>
      <c r="AF10" s="175">
        <v>20</v>
      </c>
    </row>
    <row r="11" spans="1:32" x14ac:dyDescent="0.25">
      <c r="B11" s="125" t="s">
        <v>171</v>
      </c>
      <c r="C11" s="130">
        <v>-97.716695585190777</v>
      </c>
      <c r="D11" s="130">
        <v>31.990900511479936</v>
      </c>
      <c r="E11" s="130">
        <v>195.17042407756114</v>
      </c>
      <c r="F11" s="130">
        <v>35.833995912020093</v>
      </c>
      <c r="G11" s="130">
        <v>43.774161335799377</v>
      </c>
      <c r="H11" s="130">
        <v>64.242705405029469</v>
      </c>
      <c r="I11" s="130">
        <v>151.73105181370116</v>
      </c>
      <c r="J11" s="130">
        <v>124.00566454239004</v>
      </c>
      <c r="K11" s="130">
        <v>112.61169966297922</v>
      </c>
      <c r="L11" s="130">
        <v>278.84124366600952</v>
      </c>
      <c r="M11" s="130">
        <v>440.59450139828073</v>
      </c>
      <c r="N11" s="130">
        <v>141.80000000000001</v>
      </c>
      <c r="O11" s="130">
        <v>324.91945075206002</v>
      </c>
      <c r="P11" s="130">
        <v>110.31672957572</v>
      </c>
      <c r="Q11" s="131">
        <v>312.51823392322001</v>
      </c>
      <c r="R11" s="131">
        <v>563.3508563185502</v>
      </c>
      <c r="S11" s="131">
        <v>652.92137475170944</v>
      </c>
      <c r="T11" s="131">
        <v>151</v>
      </c>
      <c r="U11" s="125"/>
      <c r="V11" s="131">
        <v>-243.69011931089963</v>
      </c>
      <c r="W11" s="131">
        <v>1110.9435039138366</v>
      </c>
      <c r="X11" s="131">
        <v>1137.896871075387</v>
      </c>
      <c r="Y11" s="131">
        <v>138.45213999358006</v>
      </c>
      <c r="Z11" s="131">
        <v>221.37646537869983</v>
      </c>
      <c r="AA11" s="131">
        <v>1664.4187019414753</v>
      </c>
      <c r="AB11" s="131">
        <v>681.70170055845199</v>
      </c>
      <c r="AC11" s="131">
        <v>1339.0414332019909</v>
      </c>
      <c r="AD11" s="131">
        <v>246.37154274762423</v>
      </c>
      <c r="AE11" s="131">
        <v>1297.2239526537619</v>
      </c>
      <c r="AF11" s="131">
        <v>881</v>
      </c>
    </row>
    <row r="13" spans="1:32" x14ac:dyDescent="0.25">
      <c r="D13" s="158"/>
    </row>
    <row r="14" spans="1:32" x14ac:dyDescent="0.25">
      <c r="X14" s="161"/>
      <c r="Y14" s="161"/>
      <c r="Z14" s="161"/>
      <c r="AA14" s="161"/>
      <c r="AB14" s="161"/>
      <c r="AC14" s="161"/>
      <c r="AD14" s="161"/>
      <c r="AE14" s="161"/>
    </row>
    <row r="16" spans="1:32" x14ac:dyDescent="0.25">
      <c r="B16" s="158"/>
    </row>
    <row r="17" spans="2:2" x14ac:dyDescent="0.25">
      <c r="B17" s="158"/>
    </row>
    <row r="18" spans="2:2" x14ac:dyDescent="0.25">
      <c r="B18" s="158"/>
    </row>
    <row r="19" spans="2:2" x14ac:dyDescent="0.25">
      <c r="B19" s="158"/>
    </row>
    <row r="20" spans="2:2" x14ac:dyDescent="0.25">
      <c r="B20" s="158"/>
    </row>
    <row r="21" spans="2:2" x14ac:dyDescent="0.25">
      <c r="B21" s="158"/>
    </row>
    <row r="22" spans="2:2" x14ac:dyDescent="0.25">
      <c r="B22" s="158"/>
    </row>
    <row r="23" spans="2:2" x14ac:dyDescent="0.25">
      <c r="B23" s="158"/>
    </row>
    <row r="24" spans="2:2" x14ac:dyDescent="0.25">
      <c r="B24" s="158"/>
    </row>
    <row r="25" spans="2:2" x14ac:dyDescent="0.25">
      <c r="B25" s="158"/>
    </row>
    <row r="26" spans="2:2" x14ac:dyDescent="0.25">
      <c r="B26" s="158"/>
    </row>
  </sheetData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AK58"/>
  <sheetViews>
    <sheetView topLeftCell="H1" zoomScaleNormal="100" workbookViewId="0">
      <selection activeCell="AH21" sqref="AH21"/>
    </sheetView>
  </sheetViews>
  <sheetFormatPr defaultColWidth="9.109375" defaultRowHeight="13.2" x14ac:dyDescent="0.25"/>
  <cols>
    <col min="1" max="1" width="21.109375" style="123" customWidth="1"/>
    <col min="2" max="2" width="33" style="123" bestFit="1" customWidth="1"/>
    <col min="3" max="3" width="5" style="123" bestFit="1" customWidth="1"/>
    <col min="4" max="4" width="5.44140625" style="123" bestFit="1" customWidth="1"/>
    <col min="5" max="5" width="6" style="123" bestFit="1" customWidth="1"/>
    <col min="6" max="6" width="6.109375" style="123" bestFit="1" customWidth="1"/>
    <col min="7" max="7" width="5" style="123" bestFit="1" customWidth="1"/>
    <col min="8" max="8" width="5.44140625" style="123" bestFit="1" customWidth="1"/>
    <col min="9" max="9" width="6" style="123" bestFit="1" customWidth="1"/>
    <col min="10" max="10" width="6.109375" style="123" bestFit="1" customWidth="1"/>
    <col min="11" max="11" width="5" style="123" bestFit="1" customWidth="1"/>
    <col min="12" max="12" width="5.44140625" style="123" bestFit="1" customWidth="1"/>
    <col min="13" max="13" width="6" style="123" bestFit="1" customWidth="1"/>
    <col min="14" max="14" width="6.109375" style="123" bestFit="1" customWidth="1"/>
    <col min="15" max="15" width="5" style="123" bestFit="1" customWidth="1"/>
    <col min="16" max="16" width="5.44140625" style="123" bestFit="1" customWidth="1"/>
    <col min="17" max="17" width="6" style="123" bestFit="1" customWidth="1"/>
    <col min="18" max="18" width="6.109375" style="123" bestFit="1" customWidth="1"/>
    <col min="19" max="19" width="5.44140625" style="123" bestFit="1" customWidth="1"/>
    <col min="20" max="20" width="6.5546875" style="123" bestFit="1" customWidth="1"/>
    <col min="21" max="21" width="6.109375" style="123" bestFit="1" customWidth="1"/>
    <col min="22" max="22" width="5" style="123" bestFit="1" customWidth="1"/>
    <col min="23" max="23" width="5.44140625" style="123" bestFit="1" customWidth="1"/>
    <col min="24" max="24" width="6" style="123" bestFit="1" customWidth="1"/>
    <col min="25" max="25" width="6.109375" style="123" bestFit="1" customWidth="1"/>
    <col min="26" max="26" width="6" style="123" bestFit="1" customWidth="1"/>
    <col min="27" max="27" width="6.5546875" style="123" bestFit="1" customWidth="1"/>
    <col min="28" max="28" width="6.6640625" style="123" bestFit="1" customWidth="1"/>
    <col min="29" max="29" width="5.44140625" style="123" bestFit="1" customWidth="1"/>
    <col min="30" max="30" width="6" style="123" bestFit="1" customWidth="1"/>
    <col min="31" max="31" width="6.5546875" style="123" bestFit="1" customWidth="1"/>
    <col min="32" max="16384" width="9.109375" style="123"/>
  </cols>
  <sheetData>
    <row r="1" spans="1:37" x14ac:dyDescent="0.25">
      <c r="A1" s="124" t="s">
        <v>271</v>
      </c>
    </row>
    <row r="2" spans="1:37" x14ac:dyDescent="0.25">
      <c r="A2" s="124" t="s">
        <v>379</v>
      </c>
    </row>
    <row r="3" spans="1:37" x14ac:dyDescent="0.25">
      <c r="A3" s="123" t="s">
        <v>403</v>
      </c>
    </row>
    <row r="4" spans="1:37" x14ac:dyDescent="0.25">
      <c r="A4" s="123" t="s">
        <v>313</v>
      </c>
    </row>
    <row r="6" spans="1:37" x14ac:dyDescent="0.25">
      <c r="B6" s="208"/>
      <c r="C6" s="208">
        <v>2016</v>
      </c>
      <c r="D6" s="208"/>
      <c r="E6" s="208"/>
      <c r="F6" s="208"/>
      <c r="G6" s="208">
        <v>2017</v>
      </c>
      <c r="H6" s="208"/>
      <c r="I6" s="208"/>
      <c r="J6" s="208"/>
      <c r="K6" s="208">
        <v>2018</v>
      </c>
      <c r="L6" s="208"/>
      <c r="M6" s="208"/>
      <c r="N6" s="208"/>
      <c r="O6" s="208">
        <v>2019</v>
      </c>
      <c r="P6" s="208"/>
      <c r="Q6" s="208"/>
      <c r="R6" s="208"/>
      <c r="S6" s="208">
        <v>2020</v>
      </c>
      <c r="T6" s="208"/>
      <c r="U6" s="208"/>
      <c r="V6" s="208">
        <v>2021</v>
      </c>
      <c r="W6" s="208"/>
      <c r="X6" s="208"/>
      <c r="Y6" s="208"/>
      <c r="Z6" s="208">
        <v>2022</v>
      </c>
      <c r="AA6" s="208"/>
      <c r="AB6" s="208"/>
      <c r="AC6" s="208">
        <v>2023</v>
      </c>
      <c r="AD6" s="208"/>
      <c r="AE6" s="208"/>
      <c r="AF6" s="208"/>
      <c r="AG6" s="208">
        <v>2024</v>
      </c>
      <c r="AH6" s="208"/>
      <c r="AI6" s="208"/>
      <c r="AJ6" s="208"/>
      <c r="AK6" s="208">
        <v>2025</v>
      </c>
    </row>
    <row r="7" spans="1:37" s="124" customFormat="1" x14ac:dyDescent="0.25">
      <c r="B7" s="133"/>
      <c r="C7" s="133" t="s">
        <v>362</v>
      </c>
      <c r="D7" s="133" t="s">
        <v>363</v>
      </c>
      <c r="E7" s="133" t="s">
        <v>364</v>
      </c>
      <c r="F7" s="133" t="s">
        <v>361</v>
      </c>
      <c r="G7" s="133" t="s">
        <v>362</v>
      </c>
      <c r="H7" s="133" t="s">
        <v>363</v>
      </c>
      <c r="I7" s="133" t="s">
        <v>364</v>
      </c>
      <c r="J7" s="133" t="s">
        <v>361</v>
      </c>
      <c r="K7" s="133" t="s">
        <v>362</v>
      </c>
      <c r="L7" s="133" t="s">
        <v>363</v>
      </c>
      <c r="M7" s="133" t="s">
        <v>364</v>
      </c>
      <c r="N7" s="133" t="s">
        <v>361</v>
      </c>
      <c r="O7" s="133" t="s">
        <v>362</v>
      </c>
      <c r="P7" s="133" t="s">
        <v>363</v>
      </c>
      <c r="Q7" s="133" t="s">
        <v>364</v>
      </c>
      <c r="R7" s="133" t="s">
        <v>361</v>
      </c>
      <c r="S7" s="133" t="s">
        <v>363</v>
      </c>
      <c r="T7" s="133" t="s">
        <v>321</v>
      </c>
      <c r="U7" s="133" t="s">
        <v>361</v>
      </c>
      <c r="V7" s="133" t="s">
        <v>362</v>
      </c>
      <c r="W7" s="133" t="s">
        <v>363</v>
      </c>
      <c r="X7" s="133" t="s">
        <v>364</v>
      </c>
      <c r="Y7" s="133" t="s">
        <v>361</v>
      </c>
      <c r="Z7" s="133" t="s">
        <v>320</v>
      </c>
      <c r="AA7" s="133" t="s">
        <v>321</v>
      </c>
      <c r="AB7" s="133" t="s">
        <v>322</v>
      </c>
      <c r="AC7" s="133" t="s">
        <v>319</v>
      </c>
      <c r="AD7" s="133" t="s">
        <v>320</v>
      </c>
      <c r="AE7" s="133" t="s">
        <v>321</v>
      </c>
      <c r="AF7" s="133" t="s">
        <v>322</v>
      </c>
      <c r="AG7" s="133" t="s">
        <v>319</v>
      </c>
      <c r="AH7" s="133" t="s">
        <v>320</v>
      </c>
      <c r="AI7" s="133" t="s">
        <v>364</v>
      </c>
      <c r="AJ7" s="133" t="s">
        <v>322</v>
      </c>
      <c r="AK7" s="133" t="s">
        <v>319</v>
      </c>
    </row>
    <row r="8" spans="1:37" x14ac:dyDescent="0.25">
      <c r="B8" s="125" t="s">
        <v>280</v>
      </c>
      <c r="C8" s="131">
        <v>-3.056616113</v>
      </c>
      <c r="D8" s="131">
        <v>-0.2</v>
      </c>
      <c r="E8" s="131">
        <v>-0.20922751863999967</v>
      </c>
      <c r="F8" s="131">
        <v>-1.2327410903200007</v>
      </c>
      <c r="G8" s="131">
        <v>4.630830419999999E-2</v>
      </c>
      <c r="H8" s="131">
        <v>0.87938478684999988</v>
      </c>
      <c r="I8" s="131">
        <v>-4.6050901409999997E-2</v>
      </c>
      <c r="J8" s="131">
        <v>0.27496622512999991</v>
      </c>
      <c r="K8" s="131">
        <v>1.5757083574400002</v>
      </c>
      <c r="L8" s="131">
        <v>2.8100939680199994</v>
      </c>
      <c r="M8" s="131">
        <v>1.6487807066799998</v>
      </c>
      <c r="N8" s="131">
        <v>2.5168578474240255</v>
      </c>
      <c r="O8" s="131">
        <v>14.4704299385205</v>
      </c>
      <c r="P8" s="131">
        <v>3.4698531628442244</v>
      </c>
      <c r="Q8" s="131">
        <v>0.63588089904067502</v>
      </c>
      <c r="R8" s="131">
        <v>1.324509235894</v>
      </c>
      <c r="S8" s="131">
        <v>1.1000000000000001</v>
      </c>
      <c r="T8" s="131">
        <v>2.4271608309810002</v>
      </c>
      <c r="U8" s="131">
        <v>6.1913783694999998</v>
      </c>
      <c r="V8" s="131">
        <v>7.3496252429510003</v>
      </c>
      <c r="W8" s="131">
        <v>21.900955292086</v>
      </c>
      <c r="X8" s="131">
        <v>-1.6403560644499999</v>
      </c>
      <c r="Y8" s="131">
        <v>5.0999999999999996</v>
      </c>
      <c r="Z8" s="131">
        <v>1.3</v>
      </c>
      <c r="AA8" s="131">
        <v>4.9437461995530985</v>
      </c>
      <c r="AB8" s="131">
        <v>3.0898059064687837</v>
      </c>
      <c r="AC8" s="131">
        <v>-1.306587904302126</v>
      </c>
      <c r="AD8" s="131">
        <v>26.42691624700462</v>
      </c>
      <c r="AE8" s="131">
        <v>70.701799999999992</v>
      </c>
      <c r="AF8" s="131">
        <v>29.442813507349978</v>
      </c>
      <c r="AG8" s="131">
        <v>7.9</v>
      </c>
      <c r="AH8" s="131">
        <v>13.6</v>
      </c>
      <c r="AI8" s="131">
        <v>-84</v>
      </c>
      <c r="AJ8" s="131">
        <v>33</v>
      </c>
      <c r="AK8" s="131">
        <v>51.4</v>
      </c>
    </row>
    <row r="9" spans="1:37" x14ac:dyDescent="0.25">
      <c r="B9" s="125" t="s">
        <v>25</v>
      </c>
      <c r="C9" s="131">
        <v>0.118696317</v>
      </c>
      <c r="D9" s="131">
        <v>5.9265346840000011E-2</v>
      </c>
      <c r="E9" s="131">
        <v>3.5787458930000016E-2</v>
      </c>
      <c r="F9" s="131">
        <v>2.8139073999999986E-2</v>
      </c>
      <c r="G9" s="131">
        <v>0.11513857215999999</v>
      </c>
      <c r="H9" s="131">
        <v>1.0302650895599998</v>
      </c>
      <c r="I9" s="131">
        <v>2.7819702500000001E-2</v>
      </c>
      <c r="J9" s="131">
        <v>0.33876174780000001</v>
      </c>
      <c r="K9" s="131">
        <v>1.6112191124000002</v>
      </c>
      <c r="L9" s="131">
        <v>3.6185042562199996</v>
      </c>
      <c r="M9" s="131">
        <v>1.7719783505699997</v>
      </c>
      <c r="N9" s="131">
        <v>2.7404963844280754</v>
      </c>
      <c r="O9" s="131">
        <v>14.501336139820101</v>
      </c>
      <c r="P9" s="131">
        <v>3.8304832614463495</v>
      </c>
      <c r="Q9" s="131">
        <v>0.806741876961375</v>
      </c>
      <c r="R9" s="131">
        <v>1.9031012137079999</v>
      </c>
      <c r="S9" s="131">
        <v>2.8</v>
      </c>
      <c r="T9" s="131">
        <v>3.1633373004259999</v>
      </c>
      <c r="U9" s="131">
        <v>6.845296053937</v>
      </c>
      <c r="V9" s="131">
        <v>7.5498043714390004</v>
      </c>
      <c r="W9" s="131">
        <v>26.597180678794999</v>
      </c>
      <c r="X9" s="131">
        <v>9.3982081536859994</v>
      </c>
      <c r="Y9" s="131">
        <v>8.1407454148423302</v>
      </c>
      <c r="Z9" s="131">
        <v>2.4</v>
      </c>
      <c r="AA9" s="131">
        <v>8.0427293052204991</v>
      </c>
      <c r="AB9" s="131">
        <v>5.428824443772835</v>
      </c>
      <c r="AC9" s="131">
        <v>0.50443039517328403</v>
      </c>
      <c r="AD9" s="131">
        <v>30.61718908363337</v>
      </c>
      <c r="AE9" s="131">
        <v>72.296899999999994</v>
      </c>
      <c r="AF9" s="131">
        <v>39.982589398291211</v>
      </c>
      <c r="AG9" s="131">
        <v>18.399999999999999</v>
      </c>
      <c r="AH9" s="131">
        <v>23.4</v>
      </c>
      <c r="AI9" s="131">
        <v>15.3</v>
      </c>
      <c r="AJ9" s="131">
        <v>48</v>
      </c>
      <c r="AK9" s="131">
        <v>70</v>
      </c>
    </row>
    <row r="10" spans="1:37" x14ac:dyDescent="0.25">
      <c r="B10" s="125" t="s">
        <v>26</v>
      </c>
      <c r="C10" s="131">
        <v>3.17531243</v>
      </c>
      <c r="D10" s="131">
        <v>0.21666780615</v>
      </c>
      <c r="E10" s="131">
        <v>0.24501497756999946</v>
      </c>
      <c r="F10" s="131">
        <v>1.2608801643200005</v>
      </c>
      <c r="G10" s="131">
        <v>6.8830267959999997E-2</v>
      </c>
      <c r="H10" s="131">
        <v>0.15088030271</v>
      </c>
      <c r="I10" s="131">
        <v>7.3870603909999999E-2</v>
      </c>
      <c r="J10" s="131">
        <v>6.3795522669999993E-2</v>
      </c>
      <c r="K10" s="131">
        <v>3.5510754959999995E-2</v>
      </c>
      <c r="L10" s="131">
        <v>0.80841028820000005</v>
      </c>
      <c r="M10" s="131">
        <v>0.12319764388999999</v>
      </c>
      <c r="N10" s="131">
        <v>0.22363853700404998</v>
      </c>
      <c r="O10" s="131">
        <v>3.0906201299600006E-2</v>
      </c>
      <c r="P10" s="131">
        <v>0.36063009860212497</v>
      </c>
      <c r="Q10" s="131">
        <v>0.17086097792070001</v>
      </c>
      <c r="R10" s="131">
        <v>0.57859197781399996</v>
      </c>
      <c r="S10" s="131">
        <v>1.7</v>
      </c>
      <c r="T10" s="131">
        <v>0.73617646944399995</v>
      </c>
      <c r="U10" s="131">
        <v>0.65391768443700005</v>
      </c>
      <c r="V10" s="131">
        <v>0.20017912848800001</v>
      </c>
      <c r="W10" s="131">
        <v>4.696225386709</v>
      </c>
      <c r="X10" s="131">
        <v>11.038564218136999</v>
      </c>
      <c r="Y10" s="131">
        <v>2.82196198637061</v>
      </c>
      <c r="Z10" s="131">
        <v>1.1000000000000001</v>
      </c>
      <c r="AA10" s="131">
        <v>3.0989831056674002</v>
      </c>
      <c r="AB10" s="131">
        <v>2.33901853730405</v>
      </c>
      <c r="AC10" s="131">
        <v>1.81101829947541</v>
      </c>
      <c r="AD10" s="131">
        <v>4.1902728366287496</v>
      </c>
      <c r="AE10" s="131">
        <v>1.5951</v>
      </c>
      <c r="AF10" s="131">
        <v>10.5397758909412</v>
      </c>
      <c r="AG10" s="131">
        <v>10.4</v>
      </c>
      <c r="AH10" s="131">
        <v>9.8000000000000007</v>
      </c>
      <c r="AI10" s="131">
        <v>99.3</v>
      </c>
      <c r="AJ10" s="131">
        <v>15</v>
      </c>
      <c r="AK10" s="131">
        <v>18.5</v>
      </c>
    </row>
    <row r="11" spans="1:37" x14ac:dyDescent="0.25">
      <c r="B11" s="125" t="s">
        <v>173</v>
      </c>
      <c r="C11" s="131"/>
      <c r="D11" s="131">
        <v>-1.9477005140899963</v>
      </c>
      <c r="E11" s="131">
        <v>0.12092151648999788</v>
      </c>
      <c r="F11" s="131">
        <v>-0.69075183311999722</v>
      </c>
      <c r="G11" s="131">
        <v>0.42924285769999915</v>
      </c>
      <c r="H11" s="131">
        <v>1.0427241605399939</v>
      </c>
      <c r="I11" s="131">
        <v>0.44768891647000419</v>
      </c>
      <c r="J11" s="131">
        <v>0.18604293105000033</v>
      </c>
      <c r="K11" s="131">
        <v>1.9925698163600027</v>
      </c>
      <c r="L11" s="131">
        <v>2.9647832152799927</v>
      </c>
      <c r="M11" s="131">
        <v>4.2435108381985014</v>
      </c>
      <c r="N11" s="131">
        <v>1.7794508669709794</v>
      </c>
      <c r="O11" s="131">
        <v>14.199483211432144</v>
      </c>
      <c r="P11" s="131">
        <v>3.4350299339244592</v>
      </c>
      <c r="Q11" s="131">
        <v>0.7429487508735183</v>
      </c>
      <c r="R11" s="131">
        <v>-0.64257699656239853</v>
      </c>
      <c r="S11" s="131">
        <v>1.9</v>
      </c>
      <c r="T11" s="131">
        <v>5.8136313169092002</v>
      </c>
      <c r="U11" s="131">
        <v>6.1273624948748999</v>
      </c>
      <c r="V11" s="131">
        <v>8.0660907367486079</v>
      </c>
      <c r="W11" s="131">
        <v>19.275961677579208</v>
      </c>
      <c r="X11" s="131">
        <v>-0.69360639695030113</v>
      </c>
      <c r="Y11" s="131">
        <v>5.5808819096357034</v>
      </c>
      <c r="Z11" s="131"/>
      <c r="AA11" s="131">
        <v>-4.5696252629964071</v>
      </c>
      <c r="AB11" s="131">
        <v>18.591417962724851</v>
      </c>
      <c r="AC11" s="131">
        <v>3.8877747447403745</v>
      </c>
      <c r="AD11" s="131">
        <v>35.857730114719537</v>
      </c>
      <c r="AE11" s="131">
        <v>52.652374335739061</v>
      </c>
      <c r="AF11" s="131">
        <v>37.831808494162395</v>
      </c>
      <c r="AG11" s="131">
        <v>19.2</v>
      </c>
      <c r="AH11" s="131">
        <v>9.3000000000000007</v>
      </c>
      <c r="AI11" s="131">
        <v>-48</v>
      </c>
      <c r="AJ11" s="131">
        <v>63</v>
      </c>
      <c r="AK11" s="131">
        <v>77.3</v>
      </c>
    </row>
    <row r="17" spans="2:36" x14ac:dyDescent="0.25">
      <c r="AJ17" s="158"/>
    </row>
    <row r="19" spans="2:36" x14ac:dyDescent="0.25">
      <c r="B19" s="158"/>
      <c r="C19" s="158"/>
      <c r="D19" s="158"/>
      <c r="E19" s="158"/>
      <c r="F19" s="158"/>
      <c r="G19" s="158"/>
    </row>
    <row r="20" spans="2:36" x14ac:dyDescent="0.25">
      <c r="B20" s="158"/>
      <c r="C20" s="158"/>
      <c r="D20" s="158"/>
      <c r="E20" s="158"/>
      <c r="F20" s="158"/>
      <c r="G20" s="158"/>
    </row>
    <row r="21" spans="2:36" x14ac:dyDescent="0.25">
      <c r="B21" s="158"/>
      <c r="C21" s="158"/>
      <c r="D21" s="158"/>
      <c r="E21" s="158"/>
      <c r="F21" s="158"/>
      <c r="G21" s="158"/>
    </row>
    <row r="22" spans="2:36" x14ac:dyDescent="0.25">
      <c r="B22" s="158"/>
      <c r="C22" s="158"/>
      <c r="D22" s="158"/>
      <c r="E22" s="158"/>
      <c r="F22" s="158"/>
      <c r="G22" s="158"/>
    </row>
    <row r="23" spans="2:36" x14ac:dyDescent="0.25">
      <c r="B23" s="158"/>
      <c r="C23" s="158"/>
      <c r="D23" s="158"/>
      <c r="E23" s="158"/>
      <c r="F23" s="158"/>
      <c r="G23" s="158"/>
    </row>
    <row r="24" spans="2:36" x14ac:dyDescent="0.25">
      <c r="B24" s="158"/>
      <c r="C24" s="158"/>
      <c r="D24" s="158"/>
      <c r="E24" s="158"/>
      <c r="F24" s="158"/>
      <c r="G24" s="158"/>
    </row>
    <row r="25" spans="2:36" x14ac:dyDescent="0.25">
      <c r="B25" s="158"/>
      <c r="C25" s="158"/>
      <c r="D25" s="158"/>
      <c r="E25" s="158"/>
      <c r="F25" s="158"/>
      <c r="G25" s="158"/>
    </row>
    <row r="26" spans="2:36" x14ac:dyDescent="0.25">
      <c r="B26" s="158"/>
      <c r="C26" s="158"/>
      <c r="D26" s="158"/>
      <c r="E26" s="158"/>
      <c r="F26" s="158"/>
      <c r="G26" s="158"/>
    </row>
    <row r="27" spans="2:36" x14ac:dyDescent="0.25">
      <c r="B27" s="158"/>
      <c r="C27" s="158"/>
      <c r="D27" s="158"/>
      <c r="E27" s="158"/>
      <c r="F27" s="158"/>
      <c r="G27" s="158"/>
    </row>
    <row r="28" spans="2:36" x14ac:dyDescent="0.25">
      <c r="B28" s="158"/>
      <c r="C28" s="158"/>
      <c r="D28" s="158"/>
      <c r="E28" s="158"/>
      <c r="F28" s="158"/>
      <c r="G28" s="158"/>
    </row>
    <row r="33" spans="8:9" x14ac:dyDescent="0.25">
      <c r="H33" s="176"/>
      <c r="I33" s="176"/>
    </row>
    <row r="34" spans="8:9" x14ac:dyDescent="0.25">
      <c r="H34" s="168"/>
      <c r="I34" s="168"/>
    </row>
    <row r="35" spans="8:9" x14ac:dyDescent="0.25">
      <c r="H35" s="168"/>
      <c r="I35" s="168"/>
    </row>
    <row r="36" spans="8:9" x14ac:dyDescent="0.25">
      <c r="H36" s="168"/>
      <c r="I36" s="168"/>
    </row>
    <row r="37" spans="8:9" x14ac:dyDescent="0.25">
      <c r="H37" s="168"/>
      <c r="I37" s="168"/>
    </row>
    <row r="38" spans="8:9" x14ac:dyDescent="0.25">
      <c r="H38" s="168"/>
      <c r="I38" s="168"/>
    </row>
    <row r="39" spans="8:9" x14ac:dyDescent="0.25">
      <c r="H39" s="168"/>
      <c r="I39" s="168"/>
    </row>
    <row r="40" spans="8:9" x14ac:dyDescent="0.25">
      <c r="H40" s="168"/>
      <c r="I40" s="168"/>
    </row>
    <row r="52" spans="4:5" x14ac:dyDescent="0.25">
      <c r="D52" s="168"/>
      <c r="E52" s="168"/>
    </row>
    <row r="53" spans="4:5" x14ac:dyDescent="0.25">
      <c r="D53" s="168"/>
      <c r="E53" s="168"/>
    </row>
    <row r="54" spans="4:5" x14ac:dyDescent="0.25">
      <c r="D54" s="168"/>
      <c r="E54" s="168"/>
    </row>
    <row r="55" spans="4:5" x14ac:dyDescent="0.25">
      <c r="D55" s="168"/>
      <c r="E55" s="168"/>
    </row>
    <row r="56" spans="4:5" x14ac:dyDescent="0.25">
      <c r="D56" s="168"/>
      <c r="E56" s="168"/>
    </row>
    <row r="58" spans="4:5" x14ac:dyDescent="0.25">
      <c r="D58" s="168"/>
      <c r="E58" s="168"/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AK42"/>
  <sheetViews>
    <sheetView topLeftCell="L1" zoomScaleNormal="100" workbookViewId="0">
      <selection activeCell="AJ20" sqref="AJ20"/>
    </sheetView>
  </sheetViews>
  <sheetFormatPr defaultColWidth="9.109375" defaultRowHeight="13.2" x14ac:dyDescent="0.25"/>
  <cols>
    <col min="1" max="1" width="17.109375" style="123" customWidth="1"/>
    <col min="2" max="2" width="33.109375" style="123" bestFit="1" customWidth="1"/>
    <col min="3" max="31" width="6.88671875" style="123" customWidth="1"/>
    <col min="32" max="32" width="8.5546875" style="123" customWidth="1"/>
    <col min="33" max="16384" width="9.109375" style="123"/>
  </cols>
  <sheetData>
    <row r="1" spans="1:37" x14ac:dyDescent="0.25">
      <c r="A1" s="124" t="s">
        <v>272</v>
      </c>
    </row>
    <row r="2" spans="1:37" x14ac:dyDescent="0.25">
      <c r="A2" s="124" t="s">
        <v>376</v>
      </c>
    </row>
    <row r="3" spans="1:37" x14ac:dyDescent="0.25">
      <c r="A3" s="123" t="s">
        <v>403</v>
      </c>
    </row>
    <row r="4" spans="1:37" x14ac:dyDescent="0.25">
      <c r="A4" s="123" t="s">
        <v>313</v>
      </c>
    </row>
    <row r="6" spans="1:37" ht="13.5" customHeight="1" x14ac:dyDescent="0.3">
      <c r="A6"/>
      <c r="B6" s="125"/>
      <c r="C6" s="208">
        <v>2016</v>
      </c>
      <c r="D6" s="208"/>
      <c r="E6" s="208"/>
      <c r="F6" s="208"/>
      <c r="G6" s="208">
        <v>2017</v>
      </c>
      <c r="H6" s="208"/>
      <c r="I6" s="208"/>
      <c r="J6" s="208"/>
      <c r="K6" s="208">
        <v>2018</v>
      </c>
      <c r="L6" s="208"/>
      <c r="M6" s="208"/>
      <c r="N6" s="208"/>
      <c r="O6" s="208">
        <v>2019</v>
      </c>
      <c r="P6" s="208"/>
      <c r="Q6" s="208"/>
      <c r="R6" s="208"/>
      <c r="S6" s="208">
        <v>2020</v>
      </c>
      <c r="T6" s="208"/>
      <c r="U6" s="208"/>
      <c r="V6" s="208">
        <v>2021</v>
      </c>
      <c r="W6" s="208"/>
      <c r="X6" s="208"/>
      <c r="Y6" s="208"/>
      <c r="Z6" s="208">
        <v>2022</v>
      </c>
      <c r="AA6" s="208"/>
      <c r="AB6" s="208"/>
      <c r="AC6" s="208">
        <v>2023</v>
      </c>
      <c r="AD6" s="208"/>
      <c r="AE6" s="208"/>
      <c r="AF6" s="208"/>
      <c r="AG6" s="208">
        <v>2024</v>
      </c>
      <c r="AH6" s="208"/>
      <c r="AI6" s="208"/>
      <c r="AJ6" s="208"/>
      <c r="AK6" s="208">
        <v>2025</v>
      </c>
    </row>
    <row r="7" spans="1:37" s="124" customFormat="1" x14ac:dyDescent="0.25">
      <c r="B7" s="133"/>
      <c r="C7" s="133" t="s">
        <v>362</v>
      </c>
      <c r="D7" s="133" t="s">
        <v>363</v>
      </c>
      <c r="E7" s="133" t="s">
        <v>364</v>
      </c>
      <c r="F7" s="133" t="s">
        <v>361</v>
      </c>
      <c r="G7" s="133" t="s">
        <v>362</v>
      </c>
      <c r="H7" s="133" t="s">
        <v>363</v>
      </c>
      <c r="I7" s="133" t="s">
        <v>364</v>
      </c>
      <c r="J7" s="133" t="s">
        <v>361</v>
      </c>
      <c r="K7" s="133" t="s">
        <v>362</v>
      </c>
      <c r="L7" s="133" t="s">
        <v>363</v>
      </c>
      <c r="M7" s="133" t="s">
        <v>364</v>
      </c>
      <c r="N7" s="133" t="s">
        <v>361</v>
      </c>
      <c r="O7" s="133" t="s">
        <v>362</v>
      </c>
      <c r="P7" s="133" t="s">
        <v>363</v>
      </c>
      <c r="Q7" s="133" t="s">
        <v>364</v>
      </c>
      <c r="R7" s="133" t="s">
        <v>361</v>
      </c>
      <c r="S7" s="133" t="s">
        <v>363</v>
      </c>
      <c r="T7" s="133" t="s">
        <v>364</v>
      </c>
      <c r="U7" s="133" t="s">
        <v>361</v>
      </c>
      <c r="V7" s="133" t="s">
        <v>362</v>
      </c>
      <c r="W7" s="133" t="s">
        <v>363</v>
      </c>
      <c r="X7" s="133" t="s">
        <v>364</v>
      </c>
      <c r="Y7" s="133" t="s">
        <v>361</v>
      </c>
      <c r="Z7" s="133" t="s">
        <v>363</v>
      </c>
      <c r="AA7" s="133" t="s">
        <v>364</v>
      </c>
      <c r="AB7" s="133" t="s">
        <v>361</v>
      </c>
      <c r="AC7" s="133" t="s">
        <v>362</v>
      </c>
      <c r="AD7" s="133" t="s">
        <v>363</v>
      </c>
      <c r="AE7" s="133" t="s">
        <v>364</v>
      </c>
      <c r="AF7" s="133" t="s">
        <v>361</v>
      </c>
      <c r="AG7" s="133" t="s">
        <v>362</v>
      </c>
      <c r="AH7" s="133" t="s">
        <v>363</v>
      </c>
      <c r="AI7" s="133" t="s">
        <v>364</v>
      </c>
      <c r="AJ7" s="133" t="s">
        <v>361</v>
      </c>
      <c r="AK7" s="133" t="s">
        <v>362</v>
      </c>
    </row>
    <row r="8" spans="1:37" x14ac:dyDescent="0.25">
      <c r="B8" s="125" t="s">
        <v>282</v>
      </c>
      <c r="C8" s="131">
        <v>1.3614831699999996</v>
      </c>
      <c r="D8" s="131">
        <v>0.7</v>
      </c>
      <c r="E8" s="131">
        <v>3.7612903721699862</v>
      </c>
      <c r="F8" s="131">
        <v>6.5383163483900031</v>
      </c>
      <c r="G8" s="131">
        <v>11.428548826740002</v>
      </c>
      <c r="H8" s="131">
        <v>18.509513302550001</v>
      </c>
      <c r="I8" s="131">
        <v>20.34090839117</v>
      </c>
      <c r="J8" s="131">
        <v>22.290699136949982</v>
      </c>
      <c r="K8" s="131">
        <v>36.222981051279959</v>
      </c>
      <c r="L8" s="131">
        <v>40.688125968569992</v>
      </c>
      <c r="M8" s="131">
        <v>10.084926587309983</v>
      </c>
      <c r="N8" s="131">
        <v>-2.6727790350361751</v>
      </c>
      <c r="O8" s="131">
        <v>-5.5424840664259136</v>
      </c>
      <c r="P8" s="131">
        <v>5.7248337836590295</v>
      </c>
      <c r="Q8" s="131">
        <v>28.058415925618299</v>
      </c>
      <c r="R8" s="131">
        <v>62.334800914713</v>
      </c>
      <c r="S8" s="131">
        <v>25.2</v>
      </c>
      <c r="T8" s="131">
        <v>38.116518931816998</v>
      </c>
      <c r="U8" s="131">
        <v>40.116113085616</v>
      </c>
      <c r="V8" s="131">
        <v>69.356568972016007</v>
      </c>
      <c r="W8" s="131">
        <v>56.767873161143001</v>
      </c>
      <c r="X8" s="131">
        <v>43.241614301090998</v>
      </c>
      <c r="Y8" s="131">
        <v>35.719220113207001</v>
      </c>
      <c r="Z8" s="131">
        <v>-18</v>
      </c>
      <c r="AA8" s="131">
        <v>10.946047621627002</v>
      </c>
      <c r="AB8" s="131">
        <v>-8.3832165154646638</v>
      </c>
      <c r="AC8" s="131">
        <v>1.3861598488572855</v>
      </c>
      <c r="AD8" s="131">
        <v>16.884255141171788</v>
      </c>
      <c r="AE8" s="131">
        <v>2.7877999999999883</v>
      </c>
      <c r="AF8" s="131">
        <v>1.1116213808091853</v>
      </c>
      <c r="AG8" s="131">
        <v>2.2999999999999998</v>
      </c>
      <c r="AH8" s="131">
        <v>37.200000000000003</v>
      </c>
      <c r="AI8" s="131">
        <v>-36.6</v>
      </c>
      <c r="AJ8" s="131">
        <v>8.1000000000000003E-2</v>
      </c>
      <c r="AK8" s="131">
        <v>56.5</v>
      </c>
    </row>
    <row r="9" spans="1:37" x14ac:dyDescent="0.25">
      <c r="B9" s="125" t="s">
        <v>23</v>
      </c>
      <c r="C9" s="131">
        <v>12.75409196</v>
      </c>
      <c r="D9" s="131">
        <v>9.5159842716299998</v>
      </c>
      <c r="E9" s="131">
        <v>18.197290355109999</v>
      </c>
      <c r="F9" s="131">
        <v>18.421519340750002</v>
      </c>
      <c r="G9" s="131">
        <v>19.497634789420001</v>
      </c>
      <c r="H9" s="131">
        <v>26.496537701400001</v>
      </c>
      <c r="I9" s="131">
        <v>28.1137162361</v>
      </c>
      <c r="J9" s="131">
        <v>36.774683539909987</v>
      </c>
      <c r="K9" s="131">
        <v>47.86229315745998</v>
      </c>
      <c r="L9" s="131">
        <v>54.511246840070001</v>
      </c>
      <c r="M9" s="131">
        <v>35.319125033679988</v>
      </c>
      <c r="N9" s="131">
        <v>26.796799839518926</v>
      </c>
      <c r="O9" s="131">
        <v>20.260805550280249</v>
      </c>
      <c r="P9" s="131">
        <v>31.395501801157138</v>
      </c>
      <c r="Q9" s="131">
        <v>49.6644634341882</v>
      </c>
      <c r="R9" s="131">
        <v>85.566885684179994</v>
      </c>
      <c r="S9" s="131">
        <v>47.9</v>
      </c>
      <c r="T9" s="131">
        <v>76.186619518265999</v>
      </c>
      <c r="U9" s="131">
        <v>96.235036823667997</v>
      </c>
      <c r="V9" s="131">
        <v>114.883384039029</v>
      </c>
      <c r="W9" s="131">
        <v>105.95137710063599</v>
      </c>
      <c r="X9" s="131">
        <v>105.772395026583</v>
      </c>
      <c r="Y9" s="131">
        <v>111.844560246013</v>
      </c>
      <c r="Z9" s="131">
        <v>24</v>
      </c>
      <c r="AA9" s="131">
        <v>51.356784257225904</v>
      </c>
      <c r="AB9" s="131">
        <v>36.38484915083491</v>
      </c>
      <c r="AC9" s="131">
        <v>51.449232140823604</v>
      </c>
      <c r="AD9" s="131">
        <v>101.17200826826232</v>
      </c>
      <c r="AE9" s="131">
        <v>124.59089999999999</v>
      </c>
      <c r="AF9" s="131">
        <v>112.46375227883324</v>
      </c>
      <c r="AG9" s="131">
        <v>116.5</v>
      </c>
      <c r="AH9" s="131">
        <v>134.30000000000001</v>
      </c>
      <c r="AI9" s="131">
        <v>52.2</v>
      </c>
      <c r="AJ9" s="131">
        <v>93</v>
      </c>
      <c r="AK9" s="131">
        <v>160.30000000000001</v>
      </c>
    </row>
    <row r="10" spans="1:37" x14ac:dyDescent="0.25">
      <c r="B10" s="125" t="s">
        <v>24</v>
      </c>
      <c r="C10" s="131">
        <v>11.392608790000001</v>
      </c>
      <c r="D10" s="131">
        <v>8.8604908428099982</v>
      </c>
      <c r="E10" s="131">
        <v>14.435999982940004</v>
      </c>
      <c r="F10" s="131">
        <v>11.883202992359998</v>
      </c>
      <c r="G10" s="131">
        <v>8.0690859626799991</v>
      </c>
      <c r="H10" s="131">
        <v>7.98702439885</v>
      </c>
      <c r="I10" s="131">
        <v>7.77280784493</v>
      </c>
      <c r="J10" s="131">
        <v>14.483984402960008</v>
      </c>
      <c r="K10" s="131">
        <v>11.639312106180018</v>
      </c>
      <c r="L10" s="131">
        <v>13.823120871500008</v>
      </c>
      <c r="M10" s="131">
        <v>25.234198446370005</v>
      </c>
      <c r="N10" s="131">
        <v>29.469578874555101</v>
      </c>
      <c r="O10" s="131">
        <v>25.803289616706163</v>
      </c>
      <c r="P10" s="131">
        <v>25.670668017498109</v>
      </c>
      <c r="Q10" s="131">
        <v>21.606047508569901</v>
      </c>
      <c r="R10" s="131">
        <v>23.232084769465999</v>
      </c>
      <c r="S10" s="131">
        <v>22.7</v>
      </c>
      <c r="T10" s="131">
        <v>38.070100586448</v>
      </c>
      <c r="U10" s="131">
        <v>56.118923738051997</v>
      </c>
      <c r="V10" s="131">
        <v>45.526815067012002</v>
      </c>
      <c r="W10" s="131">
        <v>49.183503939491999</v>
      </c>
      <c r="X10" s="131">
        <v>62.530780725490999</v>
      </c>
      <c r="Y10" s="131">
        <v>76.125340132805803</v>
      </c>
      <c r="Z10" s="131">
        <v>43</v>
      </c>
      <c r="AA10" s="131">
        <v>40.410736635598902</v>
      </c>
      <c r="AB10" s="131">
        <v>44.768065666299599</v>
      </c>
      <c r="AC10" s="131">
        <v>50.0630722919663</v>
      </c>
      <c r="AD10" s="131">
        <v>84.287753127090497</v>
      </c>
      <c r="AE10" s="131">
        <v>121.8031</v>
      </c>
      <c r="AF10" s="131">
        <v>111.352130898024</v>
      </c>
      <c r="AG10" s="131">
        <v>114.2</v>
      </c>
      <c r="AH10" s="131">
        <v>97</v>
      </c>
      <c r="AI10" s="131">
        <v>88.7</v>
      </c>
      <c r="AJ10" s="131">
        <v>93</v>
      </c>
      <c r="AK10" s="131">
        <v>103.8</v>
      </c>
    </row>
    <row r="11" spans="1:37" x14ac:dyDescent="0.25">
      <c r="B11" s="125" t="s">
        <v>172</v>
      </c>
      <c r="C11" s="131"/>
      <c r="D11" s="131">
        <v>3.5274475479199756</v>
      </c>
      <c r="E11" s="131">
        <v>8.0032417133700218</v>
      </c>
      <c r="F11" s="131">
        <v>8.1614274917300786</v>
      </c>
      <c r="G11" s="131">
        <v>10.266849462549915</v>
      </c>
      <c r="H11" s="131">
        <v>21.728674157009984</v>
      </c>
      <c r="I11" s="131">
        <v>27.722298307140008</v>
      </c>
      <c r="J11" s="131">
        <v>27.305231317680068</v>
      </c>
      <c r="K11" s="131">
        <v>41.466420937270158</v>
      </c>
      <c r="L11" s="131">
        <v>44.420000378961824</v>
      </c>
      <c r="M11" s="131">
        <v>13.754594320002303</v>
      </c>
      <c r="N11" s="131">
        <v>-2.1158047896276693</v>
      </c>
      <c r="O11" s="131">
        <v>3.01154611555289</v>
      </c>
      <c r="P11" s="131">
        <v>18.635207614734711</v>
      </c>
      <c r="Q11" s="131">
        <v>36.887925012744326</v>
      </c>
      <c r="R11" s="131">
        <v>80.83138675871939</v>
      </c>
      <c r="S11" s="131">
        <v>54.6</v>
      </c>
      <c r="T11" s="131">
        <v>69.122826702631997</v>
      </c>
      <c r="U11" s="131">
        <v>65.829490743142003</v>
      </c>
      <c r="V11" s="131">
        <v>84.530721962949954</v>
      </c>
      <c r="W11" s="131">
        <v>81.563860935323987</v>
      </c>
      <c r="X11" s="131">
        <v>66.574747964706035</v>
      </c>
      <c r="Y11" s="129">
        <v>21.1</v>
      </c>
      <c r="Z11" s="131"/>
      <c r="AA11" s="131">
        <v>-20.795025662821079</v>
      </c>
      <c r="AB11" s="131">
        <v>66.160383173465675</v>
      </c>
      <c r="AC11" s="131">
        <v>49.157391579407268</v>
      </c>
      <c r="AD11" s="131">
        <v>86.80246986364817</v>
      </c>
      <c r="AE11" s="131">
        <v>27.86221970583906</v>
      </c>
      <c r="AF11" s="131">
        <v>27.922407545906143</v>
      </c>
      <c r="AG11" s="131">
        <v>52.7</v>
      </c>
      <c r="AH11" s="131">
        <v>10.8</v>
      </c>
      <c r="AI11" s="131">
        <v>-76.400000000000006</v>
      </c>
      <c r="AJ11" s="131">
        <v>2</v>
      </c>
      <c r="AK11" s="131">
        <v>98.8</v>
      </c>
    </row>
    <row r="13" spans="1:37" x14ac:dyDescent="0.25">
      <c r="AH13" s="158"/>
    </row>
    <row r="15" spans="1:37" x14ac:dyDescent="0.25">
      <c r="AI15" s="161"/>
    </row>
    <row r="19" spans="19:23" x14ac:dyDescent="0.25">
      <c r="S19" s="168"/>
      <c r="T19" s="168"/>
      <c r="U19" s="168"/>
      <c r="V19" s="168"/>
      <c r="W19" s="168"/>
    </row>
    <row r="20" spans="19:23" x14ac:dyDescent="0.25">
      <c r="S20" s="168"/>
      <c r="T20" s="168"/>
      <c r="U20" s="168"/>
      <c r="V20" s="168"/>
      <c r="W20" s="168"/>
    </row>
    <row r="40" spans="2:15" x14ac:dyDescent="0.25">
      <c r="C40" s="123" t="s">
        <v>424</v>
      </c>
      <c r="D40" s="123" t="s">
        <v>425</v>
      </c>
      <c r="E40" s="123" t="s">
        <v>426</v>
      </c>
      <c r="F40" s="123" t="s">
        <v>427</v>
      </c>
      <c r="G40" s="123" t="s">
        <v>428</v>
      </c>
      <c r="H40" s="123" t="s">
        <v>429</v>
      </c>
      <c r="I40" s="123" t="s">
        <v>430</v>
      </c>
      <c r="J40" s="123" t="s">
        <v>431</v>
      </c>
      <c r="K40" s="123" t="s">
        <v>432</v>
      </c>
      <c r="L40" s="123" t="s">
        <v>433</v>
      </c>
      <c r="M40" s="123" t="s">
        <v>434</v>
      </c>
      <c r="N40" s="123" t="s">
        <v>435</v>
      </c>
      <c r="O40" s="123" t="s">
        <v>436</v>
      </c>
    </row>
    <row r="41" spans="2:15" x14ac:dyDescent="0.25">
      <c r="B41" s="123" t="s">
        <v>28</v>
      </c>
      <c r="C41" s="161">
        <v>69.356568972016007</v>
      </c>
      <c r="D41" s="161">
        <v>56.767873161143001</v>
      </c>
      <c r="E41" s="161">
        <v>43.241614301090998</v>
      </c>
      <c r="F41" s="161">
        <v>35.719220113207001</v>
      </c>
      <c r="G41" s="161">
        <v>-18</v>
      </c>
      <c r="H41" s="161">
        <v>10.946047621627002</v>
      </c>
      <c r="I41" s="161">
        <v>-8.3832165154646638</v>
      </c>
      <c r="J41" s="161">
        <v>1.3861598488572855</v>
      </c>
      <c r="K41" s="161">
        <v>16.884255141171788</v>
      </c>
      <c r="L41" s="161">
        <v>2.7877999999999883</v>
      </c>
      <c r="M41" s="161">
        <v>1.1116213808091853</v>
      </c>
      <c r="N41" s="161">
        <v>2.2999999999999998</v>
      </c>
      <c r="O41" s="161">
        <v>37.200000000000003</v>
      </c>
    </row>
    <row r="42" spans="2:15" x14ac:dyDescent="0.25">
      <c r="B42" s="123" t="s">
        <v>170</v>
      </c>
      <c r="C42" s="161">
        <v>25.505250463018999</v>
      </c>
      <c r="D42" s="161">
        <v>17.846189994391999</v>
      </c>
      <c r="E42" s="161">
        <v>26.926958834328001</v>
      </c>
      <c r="F42" s="161">
        <v>49.6</v>
      </c>
      <c r="G42" s="161">
        <v>-4.3</v>
      </c>
      <c r="H42" s="161">
        <v>-2.9643999726292005</v>
      </c>
      <c r="I42" s="161">
        <v>4.3712335017719672</v>
      </c>
      <c r="J42" s="161">
        <v>2.4981036582496743</v>
      </c>
      <c r="K42" s="161">
        <v>4.5584457616795575</v>
      </c>
      <c r="L42" s="161">
        <v>42.560600000000001</v>
      </c>
      <c r="M42" s="161">
        <v>143.85182298500055</v>
      </c>
      <c r="N42" s="161">
        <v>29.5</v>
      </c>
      <c r="O42" s="161">
        <v>51.7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X15"/>
  <sheetViews>
    <sheetView topLeftCell="E1" zoomScaleNormal="100" workbookViewId="0">
      <selection activeCell="X11" sqref="X11"/>
    </sheetView>
  </sheetViews>
  <sheetFormatPr defaultColWidth="9.109375" defaultRowHeight="13.2" x14ac:dyDescent="0.25"/>
  <cols>
    <col min="1" max="1" width="21.109375" style="123" customWidth="1"/>
    <col min="2" max="2" width="33" style="123" bestFit="1" customWidth="1"/>
    <col min="3" max="3" width="9.88671875" style="123" bestFit="1" customWidth="1"/>
    <col min="4" max="4" width="10.33203125" style="123" bestFit="1" customWidth="1"/>
    <col min="5" max="5" width="9.44140625" style="123" bestFit="1" customWidth="1"/>
    <col min="6" max="6" width="9.88671875" style="123" bestFit="1" customWidth="1"/>
    <col min="7" max="7" width="10.33203125" style="123" bestFit="1" customWidth="1"/>
    <col min="8" max="8" width="9" style="123" bestFit="1" customWidth="1"/>
    <col min="9" max="9" width="9.44140625" style="123" bestFit="1" customWidth="1"/>
    <col min="10" max="10" width="9.88671875" style="123" bestFit="1" customWidth="1"/>
    <col min="11" max="11" width="10.33203125" style="123" bestFit="1" customWidth="1"/>
    <col min="12" max="12" width="9.44140625" style="123" bestFit="1" customWidth="1"/>
    <col min="13" max="13" width="9.88671875" style="123" bestFit="1" customWidth="1"/>
    <col min="14" max="14" width="10.33203125" style="123" bestFit="1" customWidth="1"/>
    <col min="15" max="15" width="9" style="123" bestFit="1" customWidth="1"/>
    <col min="16" max="16" width="9.44140625" style="123" bestFit="1" customWidth="1"/>
    <col min="17" max="17" width="9.88671875" style="123" bestFit="1" customWidth="1"/>
    <col min="18" max="16384" width="9.109375" style="123"/>
  </cols>
  <sheetData>
    <row r="1" spans="1:24" x14ac:dyDescent="0.25">
      <c r="A1" s="124" t="s">
        <v>358</v>
      </c>
    </row>
    <row r="2" spans="1:24" x14ac:dyDescent="0.25">
      <c r="A2" s="124" t="s">
        <v>377</v>
      </c>
    </row>
    <row r="3" spans="1:24" x14ac:dyDescent="0.25">
      <c r="A3" s="123" t="s">
        <v>403</v>
      </c>
    </row>
    <row r="4" spans="1:24" x14ac:dyDescent="0.25">
      <c r="A4" s="123" t="s">
        <v>313</v>
      </c>
    </row>
    <row r="6" spans="1:24" s="124" customFormat="1" x14ac:dyDescent="0.25">
      <c r="B6" s="208"/>
      <c r="C6" s="208">
        <v>2019</v>
      </c>
      <c r="D6" s="208"/>
      <c r="E6" s="208"/>
      <c r="F6" s="208">
        <v>2020</v>
      </c>
      <c r="G6" s="208"/>
      <c r="H6" s="208"/>
      <c r="I6" s="208">
        <v>2021</v>
      </c>
      <c r="J6" s="208"/>
      <c r="K6" s="208"/>
      <c r="L6" s="208"/>
      <c r="M6" s="208">
        <v>2022</v>
      </c>
      <c r="N6" s="208"/>
      <c r="O6" s="208"/>
      <c r="P6" s="208">
        <v>2023</v>
      </c>
      <c r="Q6" s="208"/>
      <c r="R6" s="208"/>
      <c r="S6" s="208"/>
      <c r="T6" s="208">
        <v>2024</v>
      </c>
      <c r="U6" s="208"/>
      <c r="V6" s="208"/>
      <c r="W6" s="208"/>
      <c r="X6" s="208">
        <v>2025</v>
      </c>
    </row>
    <row r="7" spans="1:24" s="124" customFormat="1" x14ac:dyDescent="0.25">
      <c r="B7" s="208"/>
      <c r="C7" s="208" t="s">
        <v>363</v>
      </c>
      <c r="D7" s="208" t="s">
        <v>364</v>
      </c>
      <c r="E7" s="208" t="s">
        <v>361</v>
      </c>
      <c r="F7" s="208" t="s">
        <v>363</v>
      </c>
      <c r="G7" s="208" t="s">
        <v>364</v>
      </c>
      <c r="H7" s="208" t="s">
        <v>361</v>
      </c>
      <c r="I7" s="208" t="s">
        <v>362</v>
      </c>
      <c r="J7" s="208" t="s">
        <v>363</v>
      </c>
      <c r="K7" s="208" t="s">
        <v>364</v>
      </c>
      <c r="L7" s="208" t="s">
        <v>361</v>
      </c>
      <c r="M7" s="208" t="s">
        <v>363</v>
      </c>
      <c r="N7" s="208" t="s">
        <v>364</v>
      </c>
      <c r="O7" s="208" t="s">
        <v>361</v>
      </c>
      <c r="P7" s="208" t="s">
        <v>362</v>
      </c>
      <c r="Q7" s="208" t="s">
        <v>363</v>
      </c>
      <c r="R7" s="208" t="s">
        <v>364</v>
      </c>
      <c r="S7" s="208" t="s">
        <v>361</v>
      </c>
      <c r="T7" s="208" t="s">
        <v>362</v>
      </c>
      <c r="U7" s="208" t="s">
        <v>363</v>
      </c>
      <c r="V7" s="208" t="s">
        <v>364</v>
      </c>
      <c r="W7" s="208" t="s">
        <v>361</v>
      </c>
      <c r="X7" s="133" t="s">
        <v>362</v>
      </c>
    </row>
    <row r="8" spans="1:24" x14ac:dyDescent="0.25">
      <c r="B8" s="125" t="s">
        <v>283</v>
      </c>
      <c r="C8" s="131">
        <v>2.3068829396173003</v>
      </c>
      <c r="D8" s="131">
        <v>4.5898434881941004</v>
      </c>
      <c r="E8" s="131">
        <v>5.060072474769</v>
      </c>
      <c r="F8" s="131">
        <v>6.1</v>
      </c>
      <c r="G8" s="131">
        <v>13.281379500733999</v>
      </c>
      <c r="H8" s="131">
        <v>35.151169922457001</v>
      </c>
      <c r="I8" s="131">
        <v>25.505250463018999</v>
      </c>
      <c r="J8" s="131">
        <v>17.846189994391999</v>
      </c>
      <c r="K8" s="131">
        <v>26.926958834328001</v>
      </c>
      <c r="L8" s="131">
        <v>49.6</v>
      </c>
      <c r="M8" s="131">
        <v>-4.3</v>
      </c>
      <c r="N8" s="131">
        <v>-2.9643999726292005</v>
      </c>
      <c r="O8" s="131">
        <v>4.3712335017719672</v>
      </c>
      <c r="P8" s="131">
        <v>2.4981036582496743</v>
      </c>
      <c r="Q8" s="131">
        <v>4.5584457616795575</v>
      </c>
      <c r="R8" s="131">
        <v>42.560600000000001</v>
      </c>
      <c r="S8" s="131">
        <v>143.85182298500055</v>
      </c>
      <c r="T8" s="131">
        <v>29.5</v>
      </c>
      <c r="U8" s="131">
        <v>51.7</v>
      </c>
      <c r="V8" s="131">
        <v>190.1</v>
      </c>
      <c r="W8" s="131">
        <v>457</v>
      </c>
      <c r="X8" s="131">
        <v>-8.1</v>
      </c>
    </row>
    <row r="9" spans="1:24" x14ac:dyDescent="0.25">
      <c r="B9" s="125" t="s">
        <v>276</v>
      </c>
      <c r="C9" s="131">
        <v>2.3072072028673003</v>
      </c>
      <c r="D9" s="131">
        <v>4.6381818591941002</v>
      </c>
      <c r="E9" s="131">
        <v>5.3115410610299998</v>
      </c>
      <c r="F9" s="131">
        <v>6.1</v>
      </c>
      <c r="G9" s="131">
        <v>13.399051871774001</v>
      </c>
      <c r="H9" s="131">
        <v>35.647435285744997</v>
      </c>
      <c r="I9" s="131">
        <v>26.681719855669002</v>
      </c>
      <c r="J9" s="131">
        <v>23.383429704786</v>
      </c>
      <c r="K9" s="131">
        <v>28.92647163701</v>
      </c>
      <c r="L9" s="131">
        <v>51</v>
      </c>
      <c r="M9" s="131">
        <v>5.4</v>
      </c>
      <c r="N9" s="131">
        <v>12.9180610006715</v>
      </c>
      <c r="O9" s="131">
        <v>14.714907048908422</v>
      </c>
      <c r="P9" s="131">
        <v>11.552653564501357</v>
      </c>
      <c r="Q9" s="131">
        <v>16.389014067533633</v>
      </c>
      <c r="R9" s="131">
        <v>56.515699999999995</v>
      </c>
      <c r="S9" s="131">
        <v>160.21461793220706</v>
      </c>
      <c r="T9" s="131">
        <v>56.7</v>
      </c>
      <c r="U9" s="131">
        <v>73.599999999999994</v>
      </c>
      <c r="V9" s="131">
        <v>214.3</v>
      </c>
      <c r="W9" s="131">
        <v>488</v>
      </c>
      <c r="X9" s="131">
        <v>151.4</v>
      </c>
    </row>
    <row r="10" spans="1:24" x14ac:dyDescent="0.25">
      <c r="B10" s="125" t="s">
        <v>277</v>
      </c>
      <c r="C10" s="131">
        <v>3.2426325000000001E-4</v>
      </c>
      <c r="D10" s="131">
        <v>4.8338370999999991E-2</v>
      </c>
      <c r="E10" s="131">
        <v>0.25146858626099999</v>
      </c>
      <c r="F10" s="131">
        <v>0.1</v>
      </c>
      <c r="G10" s="131">
        <v>0.11767237104</v>
      </c>
      <c r="H10" s="131">
        <v>0.49626536328800003</v>
      </c>
      <c r="I10" s="131">
        <v>1.1764693926500001</v>
      </c>
      <c r="J10" s="131">
        <v>5.5372397103940001</v>
      </c>
      <c r="K10" s="131">
        <v>1.9995128026819999</v>
      </c>
      <c r="L10" s="131">
        <v>1.4</v>
      </c>
      <c r="M10" s="131">
        <v>9.6999999999999993</v>
      </c>
      <c r="N10" s="131">
        <v>15.882460973300701</v>
      </c>
      <c r="O10" s="131">
        <v>10.3436735471365</v>
      </c>
      <c r="P10" s="131">
        <v>9.0545499062516797</v>
      </c>
      <c r="Q10" s="131">
        <v>11.830568305854101</v>
      </c>
      <c r="R10" s="131">
        <v>13.9551</v>
      </c>
      <c r="S10" s="131">
        <v>16.362794947206499</v>
      </c>
      <c r="T10" s="131">
        <v>27.2</v>
      </c>
      <c r="U10" s="131">
        <v>21.9</v>
      </c>
      <c r="V10" s="131">
        <v>24.2</v>
      </c>
      <c r="W10" s="131">
        <v>31</v>
      </c>
      <c r="X10" s="131">
        <v>159.5</v>
      </c>
    </row>
    <row r="11" spans="1:24" x14ac:dyDescent="0.25">
      <c r="B11" s="125" t="s">
        <v>278</v>
      </c>
      <c r="C11" s="131"/>
      <c r="D11" s="131">
        <v>4.9133132283099998</v>
      </c>
      <c r="E11" s="131">
        <v>5.7609329899103976</v>
      </c>
      <c r="F11" s="131">
        <v>7.9483730770387995</v>
      </c>
      <c r="G11" s="131">
        <v>16.534950854170997</v>
      </c>
      <c r="H11" s="131">
        <v>37.598194916516704</v>
      </c>
      <c r="I11" s="131">
        <v>26.224756123082393</v>
      </c>
      <c r="J11" s="131">
        <v>20.979304039260999</v>
      </c>
      <c r="K11" s="131">
        <v>28.398802398583008</v>
      </c>
      <c r="L11" s="131">
        <v>51.5</v>
      </c>
      <c r="M11" s="131"/>
      <c r="N11" s="131">
        <v>-4.9766592647572692</v>
      </c>
      <c r="O11" s="131">
        <v>21.307842033664404</v>
      </c>
      <c r="P11" s="131">
        <v>13.176474731598603</v>
      </c>
      <c r="Q11" s="131">
        <v>18.241276271934183</v>
      </c>
      <c r="R11" s="131">
        <v>43.331225071592172</v>
      </c>
      <c r="S11" s="131">
        <v>138.85243726163768</v>
      </c>
      <c r="T11" s="131">
        <v>47.6</v>
      </c>
      <c r="U11" s="131">
        <v>59.1</v>
      </c>
      <c r="V11" s="131">
        <v>210.3</v>
      </c>
      <c r="W11" s="131">
        <v>498</v>
      </c>
      <c r="X11" s="131">
        <v>51.6</v>
      </c>
    </row>
    <row r="15" spans="1:24" x14ac:dyDescent="0.25">
      <c r="V15" s="158"/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92D050"/>
  </sheetPr>
  <dimension ref="A1:O38"/>
  <sheetViews>
    <sheetView zoomScaleNormal="100" workbookViewId="0"/>
  </sheetViews>
  <sheetFormatPr defaultColWidth="8.88671875" defaultRowHeight="14.4" x14ac:dyDescent="0.3"/>
  <cols>
    <col min="1" max="1" width="10.88671875" customWidth="1"/>
    <col min="2" max="2" width="44" customWidth="1"/>
    <col min="3" max="12" width="7.109375" customWidth="1"/>
  </cols>
  <sheetData>
    <row r="1" spans="1:15" x14ac:dyDescent="0.3">
      <c r="A1" s="122" t="s">
        <v>380</v>
      </c>
    </row>
    <row r="2" spans="1:15" x14ac:dyDescent="0.3">
      <c r="A2" s="122" t="s">
        <v>406</v>
      </c>
      <c r="B2" s="134"/>
    </row>
    <row r="3" spans="1:15" x14ac:dyDescent="0.3">
      <c r="A3" s="123" t="s">
        <v>325</v>
      </c>
      <c r="B3" s="134"/>
    </row>
    <row r="4" spans="1:15" x14ac:dyDescent="0.3">
      <c r="A4" s="123" t="s">
        <v>423</v>
      </c>
      <c r="B4" s="134"/>
    </row>
    <row r="5" spans="1:15" x14ac:dyDescent="0.3">
      <c r="B5" s="134"/>
    </row>
    <row r="6" spans="1:15" x14ac:dyDescent="0.3">
      <c r="B6" s="135"/>
      <c r="C6" s="133">
        <v>2022</v>
      </c>
      <c r="D6" s="133"/>
      <c r="E6" s="133"/>
      <c r="F6" s="133"/>
      <c r="G6" s="133">
        <v>2023</v>
      </c>
      <c r="H6" s="133"/>
      <c r="I6" s="133"/>
      <c r="J6" s="133"/>
      <c r="K6" s="133">
        <v>2024</v>
      </c>
      <c r="L6" s="133"/>
      <c r="M6" s="133"/>
      <c r="N6" s="133"/>
      <c r="O6" s="133">
        <v>2025</v>
      </c>
    </row>
    <row r="7" spans="1:15" x14ac:dyDescent="0.3">
      <c r="B7" s="135"/>
      <c r="C7" s="126" t="s">
        <v>319</v>
      </c>
      <c r="D7" s="126" t="s">
        <v>320</v>
      </c>
      <c r="E7" s="126" t="s">
        <v>321</v>
      </c>
      <c r="F7" s="126" t="s">
        <v>322</v>
      </c>
      <c r="G7" s="126" t="s">
        <v>319</v>
      </c>
      <c r="H7" s="126" t="s">
        <v>320</v>
      </c>
      <c r="I7" s="126" t="s">
        <v>321</v>
      </c>
      <c r="J7" s="126" t="s">
        <v>322</v>
      </c>
      <c r="K7" s="126" t="s">
        <v>319</v>
      </c>
      <c r="L7" s="126" t="s">
        <v>320</v>
      </c>
      <c r="M7" s="126" t="s">
        <v>321</v>
      </c>
      <c r="N7" s="126" t="s">
        <v>322</v>
      </c>
      <c r="O7" s="126" t="s">
        <v>319</v>
      </c>
    </row>
    <row r="8" spans="1:15" x14ac:dyDescent="0.3">
      <c r="A8" s="81"/>
      <c r="B8" s="142" t="s">
        <v>326</v>
      </c>
      <c r="C8" s="137">
        <v>1.816193968163984</v>
      </c>
      <c r="D8" s="137">
        <v>1.6930842170103773</v>
      </c>
      <c r="E8" s="137">
        <v>2.5300939924067332</v>
      </c>
      <c r="F8" s="137">
        <v>2.1881824050570224</v>
      </c>
      <c r="G8" s="137">
        <v>1.8205626779318493</v>
      </c>
      <c r="H8" s="137">
        <v>2.2100154360781321</v>
      </c>
      <c r="I8" s="137">
        <v>2.9739406156874675</v>
      </c>
      <c r="J8" s="137">
        <v>5.4592994709553606</v>
      </c>
      <c r="K8" s="137">
        <v>3.4287278836169937</v>
      </c>
      <c r="L8" s="137">
        <v>4.0482066957417624</v>
      </c>
      <c r="M8" s="137">
        <v>5.2930298142180652</v>
      </c>
      <c r="N8" s="137">
        <v>8.6349058581282492</v>
      </c>
      <c r="O8" s="137">
        <v>9.1030523930913869</v>
      </c>
    </row>
    <row r="9" spans="1:15" x14ac:dyDescent="0.3">
      <c r="A9" s="81"/>
      <c r="B9" s="136" t="s">
        <v>327</v>
      </c>
      <c r="C9" s="137">
        <v>3.893734389787503</v>
      </c>
      <c r="D9" s="137">
        <v>4.2115456754300578</v>
      </c>
      <c r="E9" s="137">
        <v>4.1311203439526167</v>
      </c>
      <c r="F9" s="137">
        <v>3.478159676856841</v>
      </c>
      <c r="G9" s="137">
        <v>2.4870459870522135</v>
      </c>
      <c r="H9" s="137">
        <v>2.1968882864806485</v>
      </c>
      <c r="I9" s="137">
        <v>2.0658352327404992</v>
      </c>
      <c r="J9" s="137">
        <v>1.8535779240038357</v>
      </c>
      <c r="K9" s="137">
        <v>1.3089815464721577</v>
      </c>
      <c r="L9" s="137">
        <v>1.4451369465908308</v>
      </c>
      <c r="M9" s="137">
        <v>1.5342506185311295</v>
      </c>
      <c r="N9" s="137">
        <v>1.813661487676248</v>
      </c>
      <c r="O9" s="137">
        <v>1.5255604386346575</v>
      </c>
    </row>
    <row r="10" spans="1:15" x14ac:dyDescent="0.3">
      <c r="A10" s="81"/>
      <c r="B10" s="136" t="s">
        <v>328</v>
      </c>
      <c r="C10" s="137">
        <v>2.4867700371134038</v>
      </c>
      <c r="D10" s="137">
        <v>3.9460776833593565</v>
      </c>
      <c r="E10" s="137">
        <v>4.7474026739376747</v>
      </c>
      <c r="F10" s="137">
        <v>5.2565320231095765</v>
      </c>
      <c r="G10" s="137">
        <v>5.0037860750354088</v>
      </c>
      <c r="H10" s="137">
        <v>12.76155646991883</v>
      </c>
      <c r="I10" s="137">
        <v>11.366570675986077</v>
      </c>
      <c r="J10" s="137">
        <v>5.8276016664717449</v>
      </c>
      <c r="K10" s="137">
        <v>7.7707985924265328</v>
      </c>
      <c r="L10" s="137">
        <v>7.1127224645986047</v>
      </c>
      <c r="M10" s="137">
        <v>6.68845526417633</v>
      </c>
      <c r="N10" s="137">
        <v>8.0947507555005362</v>
      </c>
      <c r="O10" s="137">
        <v>8.8405974418314806</v>
      </c>
    </row>
    <row r="11" spans="1:15" x14ac:dyDescent="0.3">
      <c r="A11" s="81"/>
      <c r="B11" s="136" t="s">
        <v>329</v>
      </c>
      <c r="C11" s="137">
        <v>6.7984140286828278</v>
      </c>
      <c r="D11" s="137">
        <v>7.9594418189429073</v>
      </c>
      <c r="E11" s="137">
        <v>7.9273045396429414</v>
      </c>
      <c r="F11" s="137">
        <v>6.3075987369108271</v>
      </c>
      <c r="G11" s="137">
        <v>5.8165242626812637</v>
      </c>
      <c r="H11" s="137">
        <v>4.6704978944025299</v>
      </c>
      <c r="I11" s="137">
        <v>3.7852511901023762</v>
      </c>
      <c r="J11" s="137">
        <v>3.7509853992547963</v>
      </c>
      <c r="K11" s="137">
        <v>4.3756748997007158</v>
      </c>
      <c r="L11" s="137">
        <v>5.977662352618486</v>
      </c>
      <c r="M11" s="137">
        <v>5.5416147610737578</v>
      </c>
      <c r="N11" s="137">
        <v>5.5139915250299394</v>
      </c>
      <c r="O11" s="137">
        <v>5.1838100044719422</v>
      </c>
    </row>
    <row r="12" spans="1:15" x14ac:dyDescent="0.3">
      <c r="A12" s="81"/>
      <c r="B12" s="136" t="s">
        <v>330</v>
      </c>
      <c r="C12" s="137">
        <v>4.2754568427351147</v>
      </c>
      <c r="D12" s="137">
        <v>5.2086520870637578</v>
      </c>
      <c r="E12" s="137">
        <v>5.4045490589736582</v>
      </c>
      <c r="F12" s="137">
        <v>6.4630286523050957</v>
      </c>
      <c r="G12" s="137">
        <v>7.7600359789979816</v>
      </c>
      <c r="H12" s="137">
        <v>8.6221263578051097</v>
      </c>
      <c r="I12" s="137">
        <v>9.0242082063814557</v>
      </c>
      <c r="J12" s="137">
        <v>10.997337269713427</v>
      </c>
      <c r="K12" s="137">
        <v>12.045667439327669</v>
      </c>
      <c r="L12" s="137">
        <v>12.039046236600658</v>
      </c>
      <c r="M12" s="137">
        <v>12.235085693044933</v>
      </c>
      <c r="N12" s="137">
        <v>12.712300037813506</v>
      </c>
      <c r="O12" s="137">
        <v>12.892552782657472</v>
      </c>
    </row>
    <row r="13" spans="1:15" x14ac:dyDescent="0.3">
      <c r="A13" s="81"/>
      <c r="B13" s="136" t="s">
        <v>331</v>
      </c>
      <c r="C13" s="137">
        <v>30.765471420363376</v>
      </c>
      <c r="D13" s="137">
        <v>24.578752054967225</v>
      </c>
      <c r="E13" s="137">
        <v>26.289870922784488</v>
      </c>
      <c r="F13" s="137">
        <v>27.29507020579068</v>
      </c>
      <c r="G13" s="137">
        <v>25.641933646347461</v>
      </c>
      <c r="H13" s="137">
        <v>23.955539203471471</v>
      </c>
      <c r="I13" s="137">
        <v>21.926484243575313</v>
      </c>
      <c r="J13" s="137">
        <v>18.468122738136589</v>
      </c>
      <c r="K13" s="137">
        <v>16.649652932598265</v>
      </c>
      <c r="L13" s="137">
        <v>12.539727199068556</v>
      </c>
      <c r="M13" s="137">
        <v>12.778152606265882</v>
      </c>
      <c r="N13" s="137">
        <v>11.616526682732813</v>
      </c>
      <c r="O13" s="137">
        <v>9.4587061091873643</v>
      </c>
    </row>
    <row r="14" spans="1:15" ht="14.25" customHeight="1" x14ac:dyDescent="0.3">
      <c r="A14" s="81"/>
      <c r="B14" s="136" t="s">
        <v>332</v>
      </c>
      <c r="C14" s="137">
        <v>0.51617580862254853</v>
      </c>
      <c r="D14" s="137">
        <v>0.69241586074019823</v>
      </c>
      <c r="E14" s="137">
        <v>0.61408777888354449</v>
      </c>
      <c r="F14" s="137">
        <v>0.68169289704041269</v>
      </c>
      <c r="G14" s="137">
        <v>0.86068211976328513</v>
      </c>
      <c r="H14" s="137">
        <v>0.71051877558303134</v>
      </c>
      <c r="I14" s="137">
        <v>0.63635309563190778</v>
      </c>
      <c r="J14" s="137">
        <v>0.65027690229398494</v>
      </c>
      <c r="K14" s="137">
        <v>0.71259828600282404</v>
      </c>
      <c r="L14" s="137">
        <v>0.93843360163389111</v>
      </c>
      <c r="M14" s="137">
        <v>0.72043539209704321</v>
      </c>
      <c r="N14" s="137">
        <v>0.69357671446158997</v>
      </c>
      <c r="O14" s="137">
        <v>0.78711447779027455</v>
      </c>
    </row>
    <row r="15" spans="1:15" x14ac:dyDescent="0.3">
      <c r="A15" s="81"/>
      <c r="B15" s="136" t="s">
        <v>333</v>
      </c>
      <c r="C15" s="137">
        <v>4.5122918613504028</v>
      </c>
      <c r="D15" s="137">
        <v>5.0251686498601478</v>
      </c>
      <c r="E15" s="137">
        <v>4.3763995758231529</v>
      </c>
      <c r="F15" s="137">
        <v>3.6671033841447915</v>
      </c>
      <c r="G15" s="137">
        <v>3.6260133421730485</v>
      </c>
      <c r="H15" s="137">
        <v>11.583076573395434</v>
      </c>
      <c r="I15" s="137">
        <v>12.768392494911341</v>
      </c>
      <c r="J15" s="137">
        <v>13.221481032437257</v>
      </c>
      <c r="K15" s="137">
        <v>13.612587422279537</v>
      </c>
      <c r="L15" s="137">
        <v>16.348190534059395</v>
      </c>
      <c r="M15" s="137">
        <v>16.051189917268058</v>
      </c>
      <c r="N15" s="137">
        <v>15.121023489724195</v>
      </c>
      <c r="O15" s="137">
        <v>15.89386296110415</v>
      </c>
    </row>
    <row r="16" spans="1:15" x14ac:dyDescent="0.3">
      <c r="A16" s="81"/>
      <c r="B16" s="136" t="s">
        <v>334</v>
      </c>
      <c r="C16" s="137">
        <v>0.96549428289771422</v>
      </c>
      <c r="D16" s="137">
        <v>2.3894641458941117</v>
      </c>
      <c r="E16" s="137">
        <v>2.1087899369553966</v>
      </c>
      <c r="F16" s="137">
        <v>1.9665632898068208</v>
      </c>
      <c r="G16" s="137">
        <v>2.089124422455757</v>
      </c>
      <c r="H16" s="137">
        <v>2.3810211849674427</v>
      </c>
      <c r="I16" s="137">
        <v>2.4561281417164844</v>
      </c>
      <c r="J16" s="137">
        <v>2.3563175916289905</v>
      </c>
      <c r="K16" s="137">
        <v>2.1951047358155611</v>
      </c>
      <c r="L16" s="137">
        <v>2.7053965467217047</v>
      </c>
      <c r="M16" s="137">
        <v>2.3670382890494612</v>
      </c>
      <c r="N16" s="137">
        <v>1.4893708898221723</v>
      </c>
      <c r="O16" s="137">
        <v>1.2117623895214329</v>
      </c>
    </row>
    <row r="17" spans="1:15" x14ac:dyDescent="0.3">
      <c r="A17" s="81"/>
      <c r="B17" s="136" t="s">
        <v>335</v>
      </c>
      <c r="C17" s="137">
        <v>6.3541942364232105</v>
      </c>
      <c r="D17" s="137">
        <v>5.8627618672420656</v>
      </c>
      <c r="E17" s="137">
        <v>5.9634165750540351</v>
      </c>
      <c r="F17" s="137">
        <v>5.7792225118861094</v>
      </c>
      <c r="G17" s="137">
        <v>6.3078239092514963</v>
      </c>
      <c r="H17" s="137">
        <v>5.9215214567269348</v>
      </c>
      <c r="I17" s="137">
        <v>4.7647594389932939</v>
      </c>
      <c r="J17" s="137">
        <v>4.9464310087802641</v>
      </c>
      <c r="K17" s="137">
        <v>6.314692745840957</v>
      </c>
      <c r="L17" s="137">
        <v>5.3907570760622265</v>
      </c>
      <c r="M17" s="137">
        <v>5.0665938855451822</v>
      </c>
      <c r="N17" s="137">
        <v>4.774047551723946</v>
      </c>
      <c r="O17" s="137">
        <v>3.9740334364212355</v>
      </c>
    </row>
    <row r="18" spans="1:15" x14ac:dyDescent="0.3">
      <c r="A18" s="81"/>
      <c r="B18" s="136" t="s">
        <v>336</v>
      </c>
      <c r="C18" s="137">
        <v>25.051468105766457</v>
      </c>
      <c r="D18" s="137">
        <v>24.648304991364718</v>
      </c>
      <c r="E18" s="137">
        <v>22.489087393044414</v>
      </c>
      <c r="F18" s="137">
        <v>21.703235295100516</v>
      </c>
      <c r="G18" s="137">
        <v>20.79581035025635</v>
      </c>
      <c r="H18" s="137">
        <v>16.460034400521174</v>
      </c>
      <c r="I18" s="137">
        <v>16.155350489871907</v>
      </c>
      <c r="J18" s="137">
        <v>13.947094341963115</v>
      </c>
      <c r="K18" s="137">
        <v>13.468887481102085</v>
      </c>
      <c r="L18" s="137">
        <v>13.516763490442512</v>
      </c>
      <c r="M18" s="137">
        <v>13.682196660368277</v>
      </c>
      <c r="N18" s="137">
        <v>15.277694903835229</v>
      </c>
      <c r="O18" s="137">
        <v>15.871660672463012</v>
      </c>
    </row>
    <row r="19" spans="1:15" x14ac:dyDescent="0.3">
      <c r="A19" s="81"/>
      <c r="B19" s="136" t="s">
        <v>337</v>
      </c>
      <c r="C19" s="137">
        <v>5.870081438483755</v>
      </c>
      <c r="D19" s="137">
        <v>5.27970305918039</v>
      </c>
      <c r="E19" s="137">
        <v>4.6887558138449057</v>
      </c>
      <c r="F19" s="137">
        <v>5.2356850823436911</v>
      </c>
      <c r="G19" s="137">
        <v>5.5593801441135948</v>
      </c>
      <c r="H19" s="137">
        <v>4.4866384143688167</v>
      </c>
      <c r="I19" s="137">
        <v>4.0157007973108021</v>
      </c>
      <c r="J19" s="137">
        <v>3.8310229978677253</v>
      </c>
      <c r="K19" s="137">
        <v>3.6966516531336162</v>
      </c>
      <c r="L19" s="137">
        <v>3.4785617578274897</v>
      </c>
      <c r="M19" s="137">
        <v>3.7777198108071253</v>
      </c>
      <c r="N19" s="137">
        <v>3.7373462767961745</v>
      </c>
      <c r="O19" s="137">
        <v>3.2200624495108943</v>
      </c>
    </row>
    <row r="20" spans="1:15" x14ac:dyDescent="0.3">
      <c r="A20" s="81"/>
      <c r="B20" s="136" t="s">
        <v>338</v>
      </c>
      <c r="C20" s="137">
        <v>6.6942535796097085</v>
      </c>
      <c r="D20" s="137">
        <v>8.5046278889446913</v>
      </c>
      <c r="E20" s="137">
        <v>8.7291213946964241</v>
      </c>
      <c r="F20" s="137">
        <v>9.9779258396476216</v>
      </c>
      <c r="G20" s="137">
        <v>12.231277083940281</v>
      </c>
      <c r="H20" s="137">
        <v>4.0405655462804457</v>
      </c>
      <c r="I20" s="137">
        <v>8.0610253770910756</v>
      </c>
      <c r="J20" s="137">
        <v>14.690451656492915</v>
      </c>
      <c r="K20" s="137">
        <v>14.419974381683071</v>
      </c>
      <c r="L20" s="137">
        <v>14.45939509803388</v>
      </c>
      <c r="M20" s="137">
        <v>14.264237287554776</v>
      </c>
      <c r="N20" s="137">
        <v>10.520803826755397</v>
      </c>
      <c r="O20" s="137">
        <v>12.037224443314683</v>
      </c>
    </row>
    <row r="21" spans="1:15" x14ac:dyDescent="0.3">
      <c r="A21" s="81"/>
      <c r="B21" s="143" t="s">
        <v>339</v>
      </c>
      <c r="C21" s="144">
        <v>100</v>
      </c>
      <c r="D21" s="144">
        <v>100</v>
      </c>
      <c r="E21" s="144">
        <v>100</v>
      </c>
      <c r="F21" s="144">
        <v>100</v>
      </c>
      <c r="G21" s="144">
        <v>100</v>
      </c>
      <c r="H21" s="144">
        <v>100</v>
      </c>
      <c r="I21" s="144">
        <v>100</v>
      </c>
      <c r="J21" s="144">
        <v>100</v>
      </c>
      <c r="K21" s="144">
        <v>100</v>
      </c>
      <c r="L21" s="144">
        <v>100</v>
      </c>
      <c r="M21" s="144">
        <v>100</v>
      </c>
      <c r="N21" s="144">
        <v>100</v>
      </c>
      <c r="O21" s="144">
        <v>100</v>
      </c>
    </row>
    <row r="22" spans="1:15" x14ac:dyDescent="0.3">
      <c r="A22" s="81"/>
      <c r="B22" s="139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</row>
    <row r="23" spans="1:15" x14ac:dyDescent="0.3">
      <c r="A23" s="81"/>
      <c r="B23" s="146" t="s">
        <v>340</v>
      </c>
      <c r="C23" s="147">
        <f t="shared" ref="C23:O28" si="0">C8</f>
        <v>1.816193968163984</v>
      </c>
      <c r="D23" s="147">
        <f t="shared" si="0"/>
        <v>1.6930842170103773</v>
      </c>
      <c r="E23" s="147">
        <f t="shared" si="0"/>
        <v>2.5300939924067332</v>
      </c>
      <c r="F23" s="147">
        <f t="shared" si="0"/>
        <v>2.1881824050570224</v>
      </c>
      <c r="G23" s="147">
        <f t="shared" si="0"/>
        <v>1.8205626779318493</v>
      </c>
      <c r="H23" s="147">
        <f t="shared" si="0"/>
        <v>2.2100154360781321</v>
      </c>
      <c r="I23" s="147">
        <f t="shared" si="0"/>
        <v>2.9739406156874675</v>
      </c>
      <c r="J23" s="147">
        <f t="shared" si="0"/>
        <v>5.4592994709553606</v>
      </c>
      <c r="K23" s="147">
        <f t="shared" si="0"/>
        <v>3.4287278836169937</v>
      </c>
      <c r="L23" s="147">
        <f t="shared" si="0"/>
        <v>4.0482066957417624</v>
      </c>
      <c r="M23" s="147">
        <f t="shared" si="0"/>
        <v>5.2930298142180652</v>
      </c>
      <c r="N23" s="147">
        <f t="shared" si="0"/>
        <v>8.6349058581282492</v>
      </c>
      <c r="O23" s="147">
        <f t="shared" si="0"/>
        <v>9.1030523930913869</v>
      </c>
    </row>
    <row r="24" spans="1:15" x14ac:dyDescent="0.3">
      <c r="A24" s="81"/>
      <c r="B24" s="146" t="s">
        <v>341</v>
      </c>
      <c r="C24" s="147">
        <f t="shared" si="0"/>
        <v>3.893734389787503</v>
      </c>
      <c r="D24" s="147">
        <f t="shared" si="0"/>
        <v>4.2115456754300578</v>
      </c>
      <c r="E24" s="147">
        <f t="shared" si="0"/>
        <v>4.1311203439526167</v>
      </c>
      <c r="F24" s="147">
        <f t="shared" si="0"/>
        <v>3.478159676856841</v>
      </c>
      <c r="G24" s="147">
        <f t="shared" si="0"/>
        <v>2.4870459870522135</v>
      </c>
      <c r="H24" s="147">
        <f t="shared" si="0"/>
        <v>2.1968882864806485</v>
      </c>
      <c r="I24" s="147">
        <f t="shared" si="0"/>
        <v>2.0658352327404992</v>
      </c>
      <c r="J24" s="147">
        <f t="shared" si="0"/>
        <v>1.8535779240038357</v>
      </c>
      <c r="K24" s="147">
        <f t="shared" si="0"/>
        <v>1.3089815464721577</v>
      </c>
      <c r="L24" s="147">
        <f t="shared" si="0"/>
        <v>1.4451369465908308</v>
      </c>
      <c r="M24" s="147">
        <f t="shared" si="0"/>
        <v>1.5342506185311295</v>
      </c>
      <c r="N24" s="147">
        <f t="shared" si="0"/>
        <v>1.813661487676248</v>
      </c>
      <c r="O24" s="147">
        <f t="shared" si="0"/>
        <v>1.5255604386346575</v>
      </c>
    </row>
    <row r="25" spans="1:15" x14ac:dyDescent="0.3">
      <c r="A25" s="81"/>
      <c r="B25" s="146" t="s">
        <v>342</v>
      </c>
      <c r="C25" s="147">
        <f t="shared" si="0"/>
        <v>2.4867700371134038</v>
      </c>
      <c r="D25" s="147">
        <f t="shared" si="0"/>
        <v>3.9460776833593565</v>
      </c>
      <c r="E25" s="147">
        <f t="shared" si="0"/>
        <v>4.7474026739376747</v>
      </c>
      <c r="F25" s="147">
        <f t="shared" si="0"/>
        <v>5.2565320231095765</v>
      </c>
      <c r="G25" s="147">
        <f t="shared" si="0"/>
        <v>5.0037860750354088</v>
      </c>
      <c r="H25" s="147">
        <f t="shared" si="0"/>
        <v>12.76155646991883</v>
      </c>
      <c r="I25" s="147">
        <f t="shared" si="0"/>
        <v>11.366570675986077</v>
      </c>
      <c r="J25" s="147">
        <f t="shared" si="0"/>
        <v>5.8276016664717449</v>
      </c>
      <c r="K25" s="147">
        <f t="shared" si="0"/>
        <v>7.7707985924265328</v>
      </c>
      <c r="L25" s="147">
        <f t="shared" si="0"/>
        <v>7.1127224645986047</v>
      </c>
      <c r="M25" s="147">
        <f t="shared" si="0"/>
        <v>6.68845526417633</v>
      </c>
      <c r="N25" s="147">
        <f t="shared" si="0"/>
        <v>8.0947507555005362</v>
      </c>
      <c r="O25" s="147">
        <f t="shared" si="0"/>
        <v>8.8405974418314806</v>
      </c>
    </row>
    <row r="26" spans="1:15" x14ac:dyDescent="0.3">
      <c r="A26" s="81"/>
      <c r="B26" s="146" t="s">
        <v>343</v>
      </c>
      <c r="C26" s="147">
        <f t="shared" si="0"/>
        <v>6.7984140286828278</v>
      </c>
      <c r="D26" s="147">
        <f t="shared" si="0"/>
        <v>7.9594418189429073</v>
      </c>
      <c r="E26" s="147">
        <f t="shared" si="0"/>
        <v>7.9273045396429414</v>
      </c>
      <c r="F26" s="147">
        <f t="shared" si="0"/>
        <v>6.3075987369108271</v>
      </c>
      <c r="G26" s="147">
        <f t="shared" si="0"/>
        <v>5.8165242626812637</v>
      </c>
      <c r="H26" s="147">
        <f t="shared" si="0"/>
        <v>4.6704978944025299</v>
      </c>
      <c r="I26" s="147">
        <f t="shared" si="0"/>
        <v>3.7852511901023762</v>
      </c>
      <c r="J26" s="147">
        <f t="shared" si="0"/>
        <v>3.7509853992547963</v>
      </c>
      <c r="K26" s="147">
        <f t="shared" si="0"/>
        <v>4.3756748997007158</v>
      </c>
      <c r="L26" s="147">
        <f t="shared" si="0"/>
        <v>5.977662352618486</v>
      </c>
      <c r="M26" s="147">
        <f t="shared" si="0"/>
        <v>5.5416147610737578</v>
      </c>
      <c r="N26" s="147">
        <f t="shared" si="0"/>
        <v>5.5139915250299394</v>
      </c>
      <c r="O26" s="147">
        <f t="shared" si="0"/>
        <v>5.1838100044719422</v>
      </c>
    </row>
    <row r="27" spans="1:15" x14ac:dyDescent="0.3">
      <c r="A27" s="81"/>
      <c r="B27" s="146" t="s">
        <v>344</v>
      </c>
      <c r="C27" s="147">
        <f t="shared" si="0"/>
        <v>4.2754568427351147</v>
      </c>
      <c r="D27" s="147">
        <f t="shared" si="0"/>
        <v>5.2086520870637578</v>
      </c>
      <c r="E27" s="147">
        <f t="shared" si="0"/>
        <v>5.4045490589736582</v>
      </c>
      <c r="F27" s="147">
        <f t="shared" si="0"/>
        <v>6.4630286523050957</v>
      </c>
      <c r="G27" s="147">
        <f t="shared" si="0"/>
        <v>7.7600359789979816</v>
      </c>
      <c r="H27" s="147">
        <f t="shared" si="0"/>
        <v>8.6221263578051097</v>
      </c>
      <c r="I27" s="147">
        <f t="shared" si="0"/>
        <v>9.0242082063814557</v>
      </c>
      <c r="J27" s="147">
        <f t="shared" si="0"/>
        <v>10.997337269713427</v>
      </c>
      <c r="K27" s="147">
        <f t="shared" si="0"/>
        <v>12.045667439327669</v>
      </c>
      <c r="L27" s="147">
        <f t="shared" si="0"/>
        <v>12.039046236600658</v>
      </c>
      <c r="M27" s="147">
        <f t="shared" si="0"/>
        <v>12.235085693044933</v>
      </c>
      <c r="N27" s="147">
        <f t="shared" si="0"/>
        <v>12.712300037813506</v>
      </c>
      <c r="O27" s="147">
        <f t="shared" si="0"/>
        <v>12.892552782657472</v>
      </c>
    </row>
    <row r="28" spans="1:15" x14ac:dyDescent="0.3">
      <c r="A28" s="81"/>
      <c r="B28" s="146" t="s">
        <v>291</v>
      </c>
      <c r="C28" s="147">
        <f t="shared" si="0"/>
        <v>30.765471420363376</v>
      </c>
      <c r="D28" s="147">
        <f t="shared" si="0"/>
        <v>24.578752054967225</v>
      </c>
      <c r="E28" s="147">
        <f t="shared" si="0"/>
        <v>26.289870922784488</v>
      </c>
      <c r="F28" s="147">
        <f t="shared" si="0"/>
        <v>27.29507020579068</v>
      </c>
      <c r="G28" s="147">
        <f t="shared" si="0"/>
        <v>25.641933646347461</v>
      </c>
      <c r="H28" s="147">
        <f t="shared" si="0"/>
        <v>23.955539203471471</v>
      </c>
      <c r="I28" s="147">
        <f t="shared" si="0"/>
        <v>21.926484243575313</v>
      </c>
      <c r="J28" s="147">
        <f t="shared" si="0"/>
        <v>18.468122738136589</v>
      </c>
      <c r="K28" s="147">
        <f t="shared" si="0"/>
        <v>16.649652932598265</v>
      </c>
      <c r="L28" s="147">
        <f t="shared" si="0"/>
        <v>12.539727199068556</v>
      </c>
      <c r="M28" s="147">
        <f t="shared" si="0"/>
        <v>12.778152606265882</v>
      </c>
      <c r="N28" s="147">
        <f t="shared" si="0"/>
        <v>11.616526682732813</v>
      </c>
      <c r="O28" s="147">
        <f t="shared" si="0"/>
        <v>9.4587061091873643</v>
      </c>
    </row>
    <row r="29" spans="1:15" x14ac:dyDescent="0.3">
      <c r="A29" s="81"/>
      <c r="B29" s="146" t="s">
        <v>345</v>
      </c>
      <c r="C29" s="147">
        <f t="shared" ref="C29:O29" si="1">C14+C15</f>
        <v>5.0284676699729509</v>
      </c>
      <c r="D29" s="147">
        <f t="shared" si="1"/>
        <v>5.7175845106003464</v>
      </c>
      <c r="E29" s="147">
        <f t="shared" si="1"/>
        <v>4.9904873547066977</v>
      </c>
      <c r="F29" s="147">
        <f t="shared" si="1"/>
        <v>4.3487962811852041</v>
      </c>
      <c r="G29" s="147">
        <f t="shared" si="1"/>
        <v>4.4866954619363337</v>
      </c>
      <c r="H29" s="147">
        <f t="shared" si="1"/>
        <v>12.293595348978466</v>
      </c>
      <c r="I29" s="147">
        <f t="shared" si="1"/>
        <v>13.404745590543248</v>
      </c>
      <c r="J29" s="147">
        <f t="shared" si="1"/>
        <v>13.871757934731242</v>
      </c>
      <c r="K29" s="147">
        <f t="shared" si="1"/>
        <v>14.325185708282362</v>
      </c>
      <c r="L29" s="147">
        <f t="shared" si="1"/>
        <v>17.286624135693287</v>
      </c>
      <c r="M29" s="147">
        <f t="shared" si="1"/>
        <v>16.771625309365103</v>
      </c>
      <c r="N29" s="147">
        <f t="shared" si="1"/>
        <v>15.814600204185785</v>
      </c>
      <c r="O29" s="147">
        <f t="shared" si="1"/>
        <v>16.680977438894423</v>
      </c>
    </row>
    <row r="30" spans="1:15" x14ac:dyDescent="0.3">
      <c r="A30" s="81"/>
      <c r="B30" s="146" t="s">
        <v>407</v>
      </c>
      <c r="C30" s="147">
        <f t="shared" ref="C30:O30" si="2">C16+C17+C19</f>
        <v>13.18976995780468</v>
      </c>
      <c r="D30" s="147">
        <f t="shared" si="2"/>
        <v>13.531929072316567</v>
      </c>
      <c r="E30" s="147">
        <f t="shared" si="2"/>
        <v>12.760962325854337</v>
      </c>
      <c r="F30" s="147">
        <f t="shared" si="2"/>
        <v>12.981470884036622</v>
      </c>
      <c r="G30" s="147">
        <f t="shared" si="2"/>
        <v>13.956328475820849</v>
      </c>
      <c r="H30" s="147">
        <f t="shared" si="2"/>
        <v>12.789181056063192</v>
      </c>
      <c r="I30" s="147">
        <f t="shared" si="2"/>
        <v>11.236588378020581</v>
      </c>
      <c r="J30" s="147">
        <f t="shared" si="2"/>
        <v>11.133771598276979</v>
      </c>
      <c r="K30" s="147">
        <f t="shared" si="2"/>
        <v>12.206449134790134</v>
      </c>
      <c r="L30" s="147">
        <f t="shared" si="2"/>
        <v>11.574715380611419</v>
      </c>
      <c r="M30" s="147">
        <f t="shared" si="2"/>
        <v>11.21135198540177</v>
      </c>
      <c r="N30" s="147">
        <f t="shared" si="2"/>
        <v>10.000764718342293</v>
      </c>
      <c r="O30" s="147">
        <f t="shared" si="2"/>
        <v>8.4058582754535625</v>
      </c>
    </row>
    <row r="31" spans="1:15" x14ac:dyDescent="0.3">
      <c r="A31" s="81"/>
      <c r="B31" s="146" t="s">
        <v>408</v>
      </c>
      <c r="C31" s="147">
        <f t="shared" ref="C31:O31" si="3">C18</f>
        <v>25.051468105766457</v>
      </c>
      <c r="D31" s="147">
        <f t="shared" si="3"/>
        <v>24.648304991364718</v>
      </c>
      <c r="E31" s="147">
        <f t="shared" si="3"/>
        <v>22.489087393044414</v>
      </c>
      <c r="F31" s="147">
        <f t="shared" si="3"/>
        <v>21.703235295100516</v>
      </c>
      <c r="G31" s="147">
        <f t="shared" si="3"/>
        <v>20.79581035025635</v>
      </c>
      <c r="H31" s="147">
        <f t="shared" si="3"/>
        <v>16.460034400521174</v>
      </c>
      <c r="I31" s="147">
        <f t="shared" si="3"/>
        <v>16.155350489871907</v>
      </c>
      <c r="J31" s="147">
        <f t="shared" si="3"/>
        <v>13.947094341963115</v>
      </c>
      <c r="K31" s="147">
        <f t="shared" si="3"/>
        <v>13.468887481102085</v>
      </c>
      <c r="L31" s="147">
        <f t="shared" si="3"/>
        <v>13.516763490442512</v>
      </c>
      <c r="M31" s="147">
        <f t="shared" si="3"/>
        <v>13.682196660368277</v>
      </c>
      <c r="N31" s="147">
        <f t="shared" si="3"/>
        <v>15.277694903835229</v>
      </c>
      <c r="O31" s="147">
        <f t="shared" si="3"/>
        <v>15.871660672463012</v>
      </c>
    </row>
    <row r="32" spans="1:15" x14ac:dyDescent="0.3">
      <c r="A32" s="81"/>
      <c r="B32" s="146" t="s">
        <v>324</v>
      </c>
      <c r="C32" s="147">
        <f t="shared" ref="C32:O32" si="4">C20</f>
        <v>6.6942535796097085</v>
      </c>
      <c r="D32" s="147">
        <f t="shared" si="4"/>
        <v>8.5046278889446913</v>
      </c>
      <c r="E32" s="147">
        <f t="shared" si="4"/>
        <v>8.7291213946964241</v>
      </c>
      <c r="F32" s="147">
        <f t="shared" si="4"/>
        <v>9.9779258396476216</v>
      </c>
      <c r="G32" s="147">
        <f t="shared" si="4"/>
        <v>12.231277083940281</v>
      </c>
      <c r="H32" s="147">
        <f t="shared" si="4"/>
        <v>4.0405655462804457</v>
      </c>
      <c r="I32" s="147">
        <f t="shared" si="4"/>
        <v>8.0610253770910756</v>
      </c>
      <c r="J32" s="147">
        <f t="shared" si="4"/>
        <v>14.690451656492915</v>
      </c>
      <c r="K32" s="147">
        <f t="shared" si="4"/>
        <v>14.419974381683071</v>
      </c>
      <c r="L32" s="147">
        <f t="shared" si="4"/>
        <v>14.45939509803388</v>
      </c>
      <c r="M32" s="147">
        <f t="shared" si="4"/>
        <v>14.264237287554776</v>
      </c>
      <c r="N32" s="147">
        <f t="shared" si="4"/>
        <v>10.520803826755397</v>
      </c>
      <c r="O32" s="147">
        <f t="shared" si="4"/>
        <v>12.037224443314683</v>
      </c>
    </row>
    <row r="33" spans="1:15" x14ac:dyDescent="0.3">
      <c r="A33" s="81"/>
      <c r="B33" s="146"/>
      <c r="C33" s="148">
        <f>SUM(C23:C32)</f>
        <v>100.00000000000001</v>
      </c>
      <c r="D33" s="148">
        <f t="shared" ref="D33:O33" si="5">SUM(D23:D32)</f>
        <v>100</v>
      </c>
      <c r="E33" s="148">
        <f t="shared" si="5"/>
        <v>99.999999999999986</v>
      </c>
      <c r="F33" s="148">
        <f t="shared" si="5"/>
        <v>100</v>
      </c>
      <c r="G33" s="148">
        <f t="shared" si="5"/>
        <v>100</v>
      </c>
      <c r="H33" s="148">
        <f t="shared" si="5"/>
        <v>100</v>
      </c>
      <c r="I33" s="148">
        <f t="shared" si="5"/>
        <v>100</v>
      </c>
      <c r="J33" s="148">
        <f t="shared" si="5"/>
        <v>100</v>
      </c>
      <c r="K33" s="148">
        <f t="shared" si="5"/>
        <v>99.999999999999986</v>
      </c>
      <c r="L33" s="148">
        <f t="shared" si="5"/>
        <v>100</v>
      </c>
      <c r="M33" s="148">
        <f t="shared" si="5"/>
        <v>100.00000000000003</v>
      </c>
      <c r="N33" s="148">
        <f t="shared" si="5"/>
        <v>99.999999999999986</v>
      </c>
      <c r="O33" s="148">
        <f t="shared" si="5"/>
        <v>99.999999999999972</v>
      </c>
    </row>
    <row r="34" spans="1:15" x14ac:dyDescent="0.3">
      <c r="A34" s="81"/>
      <c r="B34" s="139"/>
      <c r="C34" s="140"/>
      <c r="D34" s="140"/>
      <c r="E34" s="140"/>
      <c r="F34" s="140"/>
      <c r="G34" s="140"/>
      <c r="H34" s="140"/>
      <c r="I34" s="140"/>
      <c r="J34" s="140"/>
      <c r="K34" s="140"/>
      <c r="L34" s="140"/>
    </row>
    <row r="35" spans="1:15" x14ac:dyDescent="0.3">
      <c r="A35" s="123"/>
      <c r="B35" s="139"/>
      <c r="C35" s="140"/>
      <c r="D35" s="140"/>
      <c r="E35" s="140"/>
      <c r="F35" s="140"/>
      <c r="G35" s="140"/>
      <c r="H35" s="140"/>
      <c r="I35" s="140"/>
      <c r="J35" s="140"/>
      <c r="K35" s="140"/>
      <c r="L35" s="140"/>
    </row>
    <row r="36" spans="1:15" x14ac:dyDescent="0.3">
      <c r="C36" s="71"/>
      <c r="D36" s="71"/>
      <c r="E36" s="71"/>
      <c r="F36" s="71"/>
      <c r="G36" s="71"/>
      <c r="H36" s="71"/>
      <c r="I36" s="71"/>
      <c r="J36" s="71"/>
      <c r="K36" s="71"/>
      <c r="L36" s="71"/>
    </row>
    <row r="38" spans="1:15" x14ac:dyDescent="0.3">
      <c r="C38" s="141"/>
      <c r="D38" s="141"/>
      <c r="E38" s="141"/>
      <c r="F38" s="141"/>
      <c r="G38" s="141"/>
      <c r="H38" s="141"/>
      <c r="I38" s="141"/>
      <c r="J38" s="141"/>
      <c r="K38" s="141"/>
      <c r="L38" s="141"/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92D050"/>
  </sheetPr>
  <dimension ref="A1:M18"/>
  <sheetViews>
    <sheetView zoomScaleNormal="100" workbookViewId="0"/>
  </sheetViews>
  <sheetFormatPr defaultColWidth="9.109375" defaultRowHeight="14.4" x14ac:dyDescent="0.3"/>
  <cols>
    <col min="2" max="2" width="28" customWidth="1"/>
    <col min="3" max="12" width="7.33203125" customWidth="1"/>
    <col min="13" max="13" width="26.109375" bestFit="1" customWidth="1"/>
    <col min="14" max="14" width="28.44140625" bestFit="1" customWidth="1"/>
    <col min="15" max="15" width="16.6640625" customWidth="1"/>
    <col min="17" max="17" width="19.88671875" customWidth="1"/>
    <col min="18" max="18" width="10.44140625" customWidth="1"/>
  </cols>
  <sheetData>
    <row r="1" spans="1:13" x14ac:dyDescent="0.3">
      <c r="A1" s="122" t="s">
        <v>360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3" x14ac:dyDescent="0.3">
      <c r="A2" s="122" t="s">
        <v>464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3" x14ac:dyDescent="0.3">
      <c r="A3" s="123" t="s">
        <v>423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3" x14ac:dyDescent="0.3">
      <c r="A4" s="123"/>
      <c r="B4" s="149"/>
      <c r="C4" s="123"/>
      <c r="D4" s="123"/>
      <c r="E4" s="123"/>
      <c r="F4" s="123"/>
      <c r="G4" s="123"/>
      <c r="H4" s="123"/>
      <c r="I4" s="123"/>
      <c r="J4" s="123"/>
    </row>
    <row r="5" spans="1:13" s="154" customFormat="1" x14ac:dyDescent="0.3">
      <c r="A5" s="150"/>
      <c r="B5" s="151"/>
      <c r="C5" s="152" t="s">
        <v>346</v>
      </c>
      <c r="D5" s="153"/>
      <c r="E5" s="153"/>
      <c r="F5" s="153"/>
      <c r="G5" s="153"/>
      <c r="H5" s="152" t="s">
        <v>347</v>
      </c>
      <c r="I5" s="153"/>
      <c r="J5" s="153"/>
      <c r="K5" s="153"/>
      <c r="L5" s="153"/>
      <c r="M5"/>
    </row>
    <row r="6" spans="1:13" s="154" customFormat="1" x14ac:dyDescent="0.3">
      <c r="A6" s="150"/>
      <c r="B6" s="151"/>
      <c r="C6" s="229">
        <v>2021</v>
      </c>
      <c r="D6" s="229">
        <v>2022</v>
      </c>
      <c r="E6" s="229">
        <v>2023</v>
      </c>
      <c r="F6" s="244">
        <v>2024</v>
      </c>
      <c r="G6" s="208" t="s">
        <v>445</v>
      </c>
      <c r="H6" s="230">
        <v>2021</v>
      </c>
      <c r="I6" s="230">
        <v>2022</v>
      </c>
      <c r="J6" s="230">
        <v>2023</v>
      </c>
      <c r="K6" s="244">
        <v>2024</v>
      </c>
      <c r="L6" s="208" t="s">
        <v>445</v>
      </c>
      <c r="M6"/>
    </row>
    <row r="7" spans="1:13" s="154" customFormat="1" x14ac:dyDescent="0.3">
      <c r="A7" s="150"/>
      <c r="B7" s="156" t="s">
        <v>348</v>
      </c>
      <c r="C7" s="157">
        <v>0.20566398338376382</v>
      </c>
      <c r="D7" s="157">
        <v>0.29782086876954605</v>
      </c>
      <c r="E7" s="157">
        <v>0.70904108495015994</v>
      </c>
      <c r="F7" s="157">
        <v>0.51275462220938828</v>
      </c>
      <c r="G7" s="157">
        <v>0.46312136468058063</v>
      </c>
      <c r="H7" s="157">
        <v>0</v>
      </c>
      <c r="I7" s="157">
        <v>-1.4506886424270938E-5</v>
      </c>
      <c r="J7" s="157">
        <v>0</v>
      </c>
      <c r="K7" s="157">
        <v>0</v>
      </c>
      <c r="L7" s="157">
        <v>0</v>
      </c>
      <c r="M7"/>
    </row>
    <row r="8" spans="1:13" s="154" customFormat="1" x14ac:dyDescent="0.3">
      <c r="A8" s="150"/>
      <c r="B8" s="156" t="s">
        <v>349</v>
      </c>
      <c r="C8" s="157">
        <v>33.582631248419794</v>
      </c>
      <c r="D8" s="157">
        <v>42.678632982157069</v>
      </c>
      <c r="E8" s="157">
        <v>46.313410634867552</v>
      </c>
      <c r="F8" s="157">
        <v>53.636570756428966</v>
      </c>
      <c r="G8" s="157">
        <v>55.192227272974137</v>
      </c>
      <c r="H8" s="157">
        <v>2.0181641213811143E-2</v>
      </c>
      <c r="I8" s="157">
        <v>2.5621035608447609E-2</v>
      </c>
      <c r="J8" s="157">
        <v>9.720010025104869E-3</v>
      </c>
      <c r="K8" s="157">
        <v>1.7387939426752451E-2</v>
      </c>
      <c r="L8" s="157">
        <v>1.5851518710698582E-2</v>
      </c>
      <c r="M8"/>
    </row>
    <row r="9" spans="1:13" s="154" customFormat="1" x14ac:dyDescent="0.3">
      <c r="A9" s="150"/>
      <c r="B9" s="156" t="s">
        <v>350</v>
      </c>
      <c r="C9" s="157">
        <v>18.180125219868799</v>
      </c>
      <c r="D9" s="157">
        <v>14.069654485174762</v>
      </c>
      <c r="E9" s="157">
        <v>10.416864246459786</v>
      </c>
      <c r="F9" s="157">
        <v>11.33239374680439</v>
      </c>
      <c r="G9" s="157">
        <v>10.475150843692806</v>
      </c>
      <c r="H9" s="157">
        <v>1.0692242135287851</v>
      </c>
      <c r="I9" s="157">
        <v>0.84172599291821459</v>
      </c>
      <c r="J9" s="157">
        <v>0.24811420005335671</v>
      </c>
      <c r="K9" s="157">
        <v>0.22697312169020753</v>
      </c>
      <c r="L9" s="157">
        <v>0.16750699449201586</v>
      </c>
      <c r="M9"/>
    </row>
    <row r="10" spans="1:13" x14ac:dyDescent="0.3">
      <c r="A10" s="81"/>
      <c r="B10" s="156" t="s">
        <v>351</v>
      </c>
      <c r="C10" s="157">
        <v>38.732522639349924</v>
      </c>
      <c r="D10" s="157">
        <v>33.84816901584994</v>
      </c>
      <c r="E10" s="157">
        <v>31.601868813672692</v>
      </c>
      <c r="F10" s="157">
        <v>23.77931019866427</v>
      </c>
      <c r="G10" s="157">
        <v>22.900543634694863</v>
      </c>
      <c r="H10" s="157">
        <v>10.508350413766818</v>
      </c>
      <c r="I10" s="157">
        <v>10.460135080888183</v>
      </c>
      <c r="J10" s="157">
        <v>5.2584291803386209</v>
      </c>
      <c r="K10" s="157">
        <v>3.9275086970831192</v>
      </c>
      <c r="L10" s="157">
        <v>3.1700530391035535</v>
      </c>
    </row>
    <row r="11" spans="1:13" x14ac:dyDescent="0.3">
      <c r="A11" s="81"/>
      <c r="B11" s="156" t="s">
        <v>352</v>
      </c>
      <c r="C11" s="157">
        <v>6.9305907844048793</v>
      </c>
      <c r="D11" s="157">
        <v>6.9331093827361663</v>
      </c>
      <c r="E11" s="157">
        <v>7.7685046994873748</v>
      </c>
      <c r="F11" s="157">
        <v>6.8784092022963357</v>
      </c>
      <c r="G11" s="157">
        <v>7.2366956134491209</v>
      </c>
      <c r="H11" s="157">
        <v>10.894285961719282</v>
      </c>
      <c r="I11" s="157">
        <v>12.18771220949143</v>
      </c>
      <c r="J11" s="157">
        <v>8.0172339577950336</v>
      </c>
      <c r="K11" s="157">
        <v>6.4017590888024776</v>
      </c>
      <c r="L11" s="157">
        <v>6.3196577212323666</v>
      </c>
    </row>
    <row r="12" spans="1:13" x14ac:dyDescent="0.3">
      <c r="A12" s="81"/>
      <c r="B12" s="156" t="s">
        <v>353</v>
      </c>
      <c r="C12" s="157">
        <v>0.72002783872028875</v>
      </c>
      <c r="D12" s="157">
        <v>0.69065361402365266</v>
      </c>
      <c r="E12" s="157">
        <v>0.86564906833848287</v>
      </c>
      <c r="F12" s="157">
        <v>0.96298788516203904</v>
      </c>
      <c r="G12" s="157">
        <v>1.0325529106994478</v>
      </c>
      <c r="H12" s="157">
        <v>4.1582417995079561</v>
      </c>
      <c r="I12" s="157">
        <v>4.4003264992034117</v>
      </c>
      <c r="J12" s="157">
        <v>3.224585456371786</v>
      </c>
      <c r="K12" s="157">
        <v>2.9363851332052131</v>
      </c>
      <c r="L12" s="157">
        <v>3.0179619245152991</v>
      </c>
    </row>
    <row r="13" spans="1:13" x14ac:dyDescent="0.3">
      <c r="A13" s="81"/>
      <c r="B13" s="156" t="s">
        <v>354</v>
      </c>
      <c r="C13" s="157">
        <v>1.4494349337878873</v>
      </c>
      <c r="D13" s="157">
        <v>1.3141220488972731</v>
      </c>
      <c r="E13" s="157">
        <v>1.9898572933148981</v>
      </c>
      <c r="F13" s="157">
        <v>2.275539048032829</v>
      </c>
      <c r="G13" s="157">
        <v>2.3211735123363257</v>
      </c>
      <c r="H13" s="157">
        <v>31.492989917828755</v>
      </c>
      <c r="I13" s="157">
        <v>31.745854029323123</v>
      </c>
      <c r="J13" s="157">
        <v>27.162101214737788</v>
      </c>
      <c r="K13" s="157">
        <v>26.557944503730063</v>
      </c>
      <c r="L13" s="157">
        <v>26.36668749615006</v>
      </c>
    </row>
    <row r="14" spans="1:13" x14ac:dyDescent="0.3">
      <c r="A14" s="81"/>
      <c r="B14" s="156" t="s">
        <v>355</v>
      </c>
      <c r="C14" s="157">
        <v>0.17739028309042418</v>
      </c>
      <c r="D14" s="157">
        <v>0.15104130760408377</v>
      </c>
      <c r="E14" s="157">
        <v>0.27902426363050997</v>
      </c>
      <c r="F14" s="157">
        <v>0.34360255489825708</v>
      </c>
      <c r="G14" s="157">
        <v>0.3319647424931163</v>
      </c>
      <c r="H14" s="157">
        <v>25.573129628320533</v>
      </c>
      <c r="I14" s="157">
        <v>24.706166112614632</v>
      </c>
      <c r="J14" s="157">
        <v>24.79623251440843</v>
      </c>
      <c r="K14" s="157">
        <v>25.135473791689698</v>
      </c>
      <c r="L14" s="157">
        <v>24.73206693384294</v>
      </c>
    </row>
    <row r="15" spans="1:13" x14ac:dyDescent="0.3">
      <c r="A15" s="81"/>
      <c r="B15" s="156" t="s">
        <v>356</v>
      </c>
      <c r="C15" s="157">
        <v>1.5088368906541826E-2</v>
      </c>
      <c r="D15" s="157">
        <v>1.115574803050909E-2</v>
      </c>
      <c r="E15" s="157">
        <v>2.1837766607933472E-2</v>
      </c>
      <c r="F15" s="157">
        <v>2.9538693038670519E-2</v>
      </c>
      <c r="G15" s="157">
        <v>2.9055400774448625E-2</v>
      </c>
      <c r="H15" s="157">
        <v>7.4260764566629947</v>
      </c>
      <c r="I15" s="157">
        <v>6.3275672890110251</v>
      </c>
      <c r="J15" s="157">
        <v>6.9764405241002008</v>
      </c>
      <c r="K15" s="157">
        <v>7.5360579601817257</v>
      </c>
      <c r="L15" s="157">
        <v>7.3364921389834565</v>
      </c>
    </row>
    <row r="16" spans="1:13" x14ac:dyDescent="0.3">
      <c r="A16" s="81"/>
      <c r="B16" s="156" t="s">
        <v>357</v>
      </c>
      <c r="C16" s="157">
        <v>6.5247000676937625E-3</v>
      </c>
      <c r="D16" s="157">
        <v>5.6405467569989789E-3</v>
      </c>
      <c r="E16" s="157">
        <v>3.3942128670616599E-2</v>
      </c>
      <c r="F16" s="157">
        <v>1.9339234007380701E-2</v>
      </c>
      <c r="G16" s="157">
        <v>1.7514704205158285E-2</v>
      </c>
      <c r="H16" s="157">
        <v>8.8575199674510738</v>
      </c>
      <c r="I16" s="157">
        <v>9.3049062578279571</v>
      </c>
      <c r="J16" s="157">
        <v>24.30714294216968</v>
      </c>
      <c r="K16" s="157">
        <v>27.263870914622242</v>
      </c>
      <c r="L16" s="157">
        <v>28.873722232969605</v>
      </c>
    </row>
    <row r="17" spans="1:1" x14ac:dyDescent="0.3">
      <c r="A17" s="81"/>
    </row>
    <row r="18" spans="1:1" x14ac:dyDescent="0.3">
      <c r="A18" s="123"/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2"/>
  <sheetViews>
    <sheetView zoomScaleNormal="100" workbookViewId="0">
      <selection activeCell="M24" sqref="M24"/>
    </sheetView>
  </sheetViews>
  <sheetFormatPr defaultColWidth="9.109375" defaultRowHeight="13.2" x14ac:dyDescent="0.25"/>
  <cols>
    <col min="1" max="1" width="12.6640625" style="177" customWidth="1"/>
    <col min="2" max="2" width="24" style="177" customWidth="1"/>
    <col min="3" max="16384" width="9.109375" style="177"/>
  </cols>
  <sheetData>
    <row r="1" spans="1:2" x14ac:dyDescent="0.25">
      <c r="A1" s="179" t="s">
        <v>447</v>
      </c>
    </row>
    <row r="2" spans="1:2" x14ac:dyDescent="0.25">
      <c r="A2" s="179" t="s">
        <v>448</v>
      </c>
    </row>
    <row r="3" spans="1:2" x14ac:dyDescent="0.25">
      <c r="A3" s="177" t="s">
        <v>409</v>
      </c>
    </row>
    <row r="4" spans="1:2" x14ac:dyDescent="0.25">
      <c r="A4" s="177" t="s">
        <v>313</v>
      </c>
    </row>
    <row r="7" spans="1:2" s="178" customFormat="1" ht="26.4" x14ac:dyDescent="0.25">
      <c r="A7" s="207" t="s">
        <v>298</v>
      </c>
      <c r="B7" s="207" t="s">
        <v>299</v>
      </c>
    </row>
    <row r="8" spans="1:2" x14ac:dyDescent="0.25">
      <c r="A8" s="234">
        <v>71763</v>
      </c>
      <c r="B8" s="235">
        <v>1.4783399979610661</v>
      </c>
    </row>
    <row r="9" spans="1:2" x14ac:dyDescent="0.25">
      <c r="A9" s="234">
        <v>52936</v>
      </c>
      <c r="B9" s="235">
        <v>4.8021204223968571E-2</v>
      </c>
    </row>
    <row r="10" spans="1:2" x14ac:dyDescent="0.25">
      <c r="A10" s="234">
        <v>43575</v>
      </c>
      <c r="B10" s="235">
        <v>1.039644504464027</v>
      </c>
    </row>
    <row r="11" spans="1:2" x14ac:dyDescent="0.25">
      <c r="A11" s="234">
        <v>31257</v>
      </c>
      <c r="B11" s="235">
        <v>1.280753031960841E-2</v>
      </c>
    </row>
    <row r="12" spans="1:2" x14ac:dyDescent="0.25">
      <c r="A12" s="234">
        <v>8998</v>
      </c>
      <c r="B12" s="235">
        <v>9.6902982643587467</v>
      </c>
    </row>
    <row r="13" spans="1:2" x14ac:dyDescent="0.25">
      <c r="A13" s="234">
        <v>5941</v>
      </c>
      <c r="B13" s="235">
        <v>8.5644813066335637</v>
      </c>
    </row>
    <row r="14" spans="1:2" x14ac:dyDescent="0.25">
      <c r="A14" s="234">
        <v>5862</v>
      </c>
      <c r="B14" s="235">
        <v>1.9973742203172979</v>
      </c>
    </row>
    <row r="15" spans="1:2" x14ac:dyDescent="0.25">
      <c r="A15" s="234">
        <v>5229</v>
      </c>
      <c r="B15" s="235">
        <v>0.49853663545802251</v>
      </c>
    </row>
    <row r="16" spans="1:2" x14ac:dyDescent="0.25">
      <c r="A16" s="234">
        <v>4622</v>
      </c>
      <c r="B16" s="235">
        <v>5.5766656307118136</v>
      </c>
    </row>
    <row r="17" spans="1:2" x14ac:dyDescent="0.25">
      <c r="A17" s="234">
        <v>3900</v>
      </c>
      <c r="B17" s="235">
        <v>1.224054906735897</v>
      </c>
    </row>
    <row r="18" spans="1:2" x14ac:dyDescent="0.25">
      <c r="A18" s="234">
        <v>3855</v>
      </c>
      <c r="B18" s="235">
        <v>0.16995240323735411</v>
      </c>
    </row>
    <row r="19" spans="1:2" x14ac:dyDescent="0.25">
      <c r="A19" s="234">
        <v>3712</v>
      </c>
      <c r="B19" s="235">
        <v>2.332301198262392</v>
      </c>
    </row>
    <row r="20" spans="1:2" ht="14.25" customHeight="1" x14ac:dyDescent="0.25">
      <c r="A20" s="234">
        <v>3175</v>
      </c>
      <c r="B20" s="235">
        <v>0.19297232791811031</v>
      </c>
    </row>
    <row r="21" spans="1:2" ht="14.25" customHeight="1" x14ac:dyDescent="0.25">
      <c r="A21" s="234">
        <v>2947</v>
      </c>
      <c r="B21" s="235">
        <v>0.35076772418730912</v>
      </c>
    </row>
    <row r="22" spans="1:2" ht="14.25" customHeight="1" x14ac:dyDescent="0.25">
      <c r="A22" s="234">
        <v>2756</v>
      </c>
      <c r="B22" s="235">
        <v>8.1900217706821479E-4</v>
      </c>
    </row>
    <row r="23" spans="1:2" ht="14.25" customHeight="1" x14ac:dyDescent="0.25">
      <c r="A23" s="234">
        <v>2648</v>
      </c>
      <c r="B23" s="235">
        <v>0.6381140030702418</v>
      </c>
    </row>
    <row r="24" spans="1:2" ht="14.25" customHeight="1" x14ac:dyDescent="0.25">
      <c r="A24" s="234">
        <v>2505</v>
      </c>
      <c r="B24" s="235">
        <v>0.10823543415568861</v>
      </c>
    </row>
    <row r="25" spans="1:2" x14ac:dyDescent="0.25">
      <c r="A25" s="234">
        <v>2351</v>
      </c>
      <c r="B25" s="235">
        <v>3.6025345302254359</v>
      </c>
    </row>
    <row r="26" spans="1:2" x14ac:dyDescent="0.25">
      <c r="A26" s="234">
        <v>2065</v>
      </c>
      <c r="B26" s="235">
        <v>0.8122942115641647</v>
      </c>
    </row>
    <row r="27" spans="1:2" x14ac:dyDescent="0.25">
      <c r="A27" s="234">
        <v>1695</v>
      </c>
      <c r="B27" s="235">
        <v>3.7996442324601771</v>
      </c>
    </row>
    <row r="28" spans="1:2" x14ac:dyDescent="0.25">
      <c r="A28" s="234">
        <v>1659</v>
      </c>
      <c r="B28" s="235">
        <v>1.063984735177818</v>
      </c>
    </row>
    <row r="29" spans="1:2" x14ac:dyDescent="0.25">
      <c r="A29" s="234">
        <v>1522</v>
      </c>
      <c r="B29" s="235">
        <v>0.9706644218068331</v>
      </c>
    </row>
    <row r="30" spans="1:2" x14ac:dyDescent="0.25">
      <c r="A30" s="234">
        <v>1482</v>
      </c>
      <c r="B30" s="235">
        <v>1.926410330789474</v>
      </c>
    </row>
    <row r="31" spans="1:2" x14ac:dyDescent="0.25">
      <c r="A31" s="234">
        <v>1399</v>
      </c>
      <c r="B31" s="235">
        <v>6.5715496283631163</v>
      </c>
    </row>
    <row r="32" spans="1:2" x14ac:dyDescent="0.25">
      <c r="A32" s="234">
        <v>1276</v>
      </c>
      <c r="B32" s="235">
        <v>-3.8674177899686519E-4</v>
      </c>
    </row>
    <row r="33" spans="1:2" x14ac:dyDescent="0.25">
      <c r="A33" s="234">
        <v>1058</v>
      </c>
      <c r="B33" s="235">
        <v>2.4248339799432901</v>
      </c>
    </row>
    <row r="34" spans="1:2" x14ac:dyDescent="0.25">
      <c r="A34" s="234">
        <v>994</v>
      </c>
      <c r="B34" s="235">
        <v>1.769543690774648</v>
      </c>
    </row>
    <row r="35" spans="1:2" x14ac:dyDescent="0.25">
      <c r="A35" s="234">
        <v>975</v>
      </c>
      <c r="B35" s="235">
        <v>1.415675438933333</v>
      </c>
    </row>
    <row r="36" spans="1:2" x14ac:dyDescent="0.25">
      <c r="A36" s="234">
        <v>943</v>
      </c>
      <c r="B36" s="235">
        <v>1.6203451512195119</v>
      </c>
    </row>
    <row r="37" spans="1:2" x14ac:dyDescent="0.25">
      <c r="A37" s="234">
        <v>937</v>
      </c>
      <c r="B37" s="235">
        <v>6.3051768769263603</v>
      </c>
    </row>
    <row r="38" spans="1:2" x14ac:dyDescent="0.25">
      <c r="A38" s="234">
        <v>924</v>
      </c>
      <c r="B38" s="235">
        <v>2.5820820092424239</v>
      </c>
    </row>
    <row r="39" spans="1:2" x14ac:dyDescent="0.25">
      <c r="A39" s="234">
        <v>905</v>
      </c>
      <c r="B39" s="235">
        <v>3.6444409964861881</v>
      </c>
    </row>
    <row r="40" spans="1:2" x14ac:dyDescent="0.25">
      <c r="A40" s="234">
        <v>889</v>
      </c>
      <c r="B40" s="235">
        <v>1.3678642135658039</v>
      </c>
    </row>
    <row r="41" spans="1:2" x14ac:dyDescent="0.25">
      <c r="A41" s="234">
        <v>846</v>
      </c>
      <c r="B41" s="235">
        <v>1.0574383087470449</v>
      </c>
    </row>
    <row r="42" spans="1:2" x14ac:dyDescent="0.25">
      <c r="A42" s="234">
        <v>768</v>
      </c>
      <c r="B42" s="235">
        <v>1.7596731252864579</v>
      </c>
    </row>
    <row r="43" spans="1:2" x14ac:dyDescent="0.25">
      <c r="A43" s="234">
        <v>764</v>
      </c>
      <c r="B43" s="235">
        <v>1.356757743324607</v>
      </c>
    </row>
    <row r="44" spans="1:2" x14ac:dyDescent="0.25">
      <c r="A44" s="234">
        <v>651</v>
      </c>
      <c r="B44" s="235">
        <v>3.3428616007373271</v>
      </c>
    </row>
    <row r="45" spans="1:2" x14ac:dyDescent="0.25">
      <c r="A45" s="234">
        <v>651</v>
      </c>
      <c r="B45" s="235">
        <v>3.7699742702918591</v>
      </c>
    </row>
    <row r="46" spans="1:2" x14ac:dyDescent="0.25">
      <c r="A46" s="234">
        <v>562</v>
      </c>
      <c r="B46" s="235">
        <v>5.3678937350177929</v>
      </c>
    </row>
    <row r="47" spans="1:2" x14ac:dyDescent="0.25">
      <c r="A47" s="234">
        <v>436</v>
      </c>
      <c r="B47" s="235">
        <v>0.86860269566513759</v>
      </c>
    </row>
    <row r="48" spans="1:2" x14ac:dyDescent="0.25">
      <c r="A48" s="234">
        <v>434</v>
      </c>
      <c r="B48" s="235">
        <v>1.4588741998847921</v>
      </c>
    </row>
    <row r="49" spans="1:2" x14ac:dyDescent="0.25">
      <c r="A49" s="234">
        <v>429</v>
      </c>
      <c r="B49" s="235">
        <v>2.43651257037296</v>
      </c>
    </row>
    <row r="50" spans="1:2" x14ac:dyDescent="0.25">
      <c r="A50" s="234">
        <v>420</v>
      </c>
      <c r="B50" s="235">
        <v>1.585204218166667</v>
      </c>
    </row>
    <row r="51" spans="1:2" x14ac:dyDescent="0.25">
      <c r="A51" s="234">
        <v>416</v>
      </c>
      <c r="B51" s="235">
        <v>1.586629572307692</v>
      </c>
    </row>
    <row r="52" spans="1:2" x14ac:dyDescent="0.25">
      <c r="A52" s="234">
        <v>374</v>
      </c>
      <c r="B52" s="235">
        <v>26.760455017433159</v>
      </c>
    </row>
    <row r="53" spans="1:2" x14ac:dyDescent="0.25">
      <c r="A53" s="234">
        <v>353</v>
      </c>
      <c r="B53" s="235">
        <v>3.803666306827195</v>
      </c>
    </row>
    <row r="54" spans="1:2" x14ac:dyDescent="0.25">
      <c r="A54" s="234">
        <v>348</v>
      </c>
      <c r="B54" s="235">
        <v>6.9928445708908047</v>
      </c>
    </row>
    <row r="55" spans="1:2" x14ac:dyDescent="0.25">
      <c r="A55" s="234">
        <v>340</v>
      </c>
      <c r="B55" s="235">
        <v>5.9122369857352943</v>
      </c>
    </row>
    <row r="56" spans="1:2" x14ac:dyDescent="0.25">
      <c r="A56" s="234">
        <v>335</v>
      </c>
      <c r="B56" s="235">
        <v>26.78295212032836</v>
      </c>
    </row>
    <row r="57" spans="1:2" x14ac:dyDescent="0.25">
      <c r="A57" s="234">
        <v>302</v>
      </c>
      <c r="B57" s="235">
        <v>320.85679454947018</v>
      </c>
    </row>
    <row r="58" spans="1:2" x14ac:dyDescent="0.25">
      <c r="A58" s="234">
        <v>275</v>
      </c>
      <c r="B58" s="235">
        <v>0.63072158025454539</v>
      </c>
    </row>
    <row r="59" spans="1:2" x14ac:dyDescent="0.25">
      <c r="A59" s="234">
        <v>274</v>
      </c>
      <c r="B59" s="235">
        <v>5.5814779422992702</v>
      </c>
    </row>
    <row r="60" spans="1:2" x14ac:dyDescent="0.25">
      <c r="A60" s="234">
        <v>233</v>
      </c>
      <c r="B60" s="235">
        <v>11.620931328669529</v>
      </c>
    </row>
    <row r="61" spans="1:2" x14ac:dyDescent="0.25">
      <c r="A61" s="234">
        <v>231</v>
      </c>
      <c r="B61" s="235">
        <v>1.6661177970562771</v>
      </c>
    </row>
    <row r="62" spans="1:2" x14ac:dyDescent="0.25">
      <c r="A62" s="234">
        <v>211</v>
      </c>
      <c r="B62" s="235">
        <v>5.2357471312796209</v>
      </c>
    </row>
    <row r="63" spans="1:2" x14ac:dyDescent="0.25">
      <c r="A63" s="234">
        <v>211</v>
      </c>
      <c r="B63" s="235">
        <v>7.920383966113743</v>
      </c>
    </row>
    <row r="64" spans="1:2" x14ac:dyDescent="0.25">
      <c r="A64" s="234">
        <v>204</v>
      </c>
      <c r="B64" s="235">
        <v>3.5719209723039218</v>
      </c>
    </row>
    <row r="65" spans="1:2" x14ac:dyDescent="0.25">
      <c r="A65" s="234">
        <v>198</v>
      </c>
      <c r="B65" s="235">
        <v>2.1882908654545461</v>
      </c>
    </row>
    <row r="66" spans="1:2" x14ac:dyDescent="0.25">
      <c r="A66" s="234">
        <v>197</v>
      </c>
      <c r="B66" s="235">
        <v>1.84720381426396</v>
      </c>
    </row>
    <row r="67" spans="1:2" x14ac:dyDescent="0.25">
      <c r="A67" s="234">
        <v>197</v>
      </c>
      <c r="B67" s="235">
        <v>2.9397080538071072</v>
      </c>
    </row>
    <row r="68" spans="1:2" x14ac:dyDescent="0.25">
      <c r="A68" s="234">
        <v>189</v>
      </c>
      <c r="B68" s="235">
        <v>31.978761544444438</v>
      </c>
    </row>
    <row r="69" spans="1:2" x14ac:dyDescent="0.25">
      <c r="A69" s="234">
        <v>185</v>
      </c>
      <c r="B69" s="235">
        <v>6.01066126</v>
      </c>
    </row>
    <row r="70" spans="1:2" x14ac:dyDescent="0.25">
      <c r="A70" s="234">
        <v>184</v>
      </c>
      <c r="B70" s="235">
        <v>3.5997154867934791</v>
      </c>
    </row>
    <row r="71" spans="1:2" x14ac:dyDescent="0.25">
      <c r="A71" s="234">
        <v>179</v>
      </c>
      <c r="B71" s="235">
        <v>1.4902720396648039</v>
      </c>
    </row>
    <row r="72" spans="1:2" x14ac:dyDescent="0.25">
      <c r="A72" s="234">
        <v>174</v>
      </c>
      <c r="B72" s="235">
        <v>2.9540969748850578</v>
      </c>
    </row>
    <row r="73" spans="1:2" ht="11.25" customHeight="1" x14ac:dyDescent="0.25">
      <c r="A73" s="234">
        <v>174</v>
      </c>
      <c r="B73" s="235">
        <v>1.116733952126437</v>
      </c>
    </row>
    <row r="74" spans="1:2" ht="11.25" customHeight="1" x14ac:dyDescent="0.25">
      <c r="A74" s="234">
        <v>164</v>
      </c>
      <c r="B74" s="235">
        <v>9.414078326341464</v>
      </c>
    </row>
    <row r="75" spans="1:2" ht="11.25" customHeight="1" x14ac:dyDescent="0.25">
      <c r="A75" s="234">
        <v>155</v>
      </c>
      <c r="B75" s="235">
        <v>3.5186224617419359</v>
      </c>
    </row>
    <row r="76" spans="1:2" ht="11.25" customHeight="1" x14ac:dyDescent="0.25">
      <c r="A76" s="234">
        <v>152</v>
      </c>
      <c r="B76" s="235">
        <v>2.9692283727631579</v>
      </c>
    </row>
    <row r="77" spans="1:2" x14ac:dyDescent="0.25">
      <c r="A77" s="234">
        <v>148</v>
      </c>
      <c r="B77" s="235">
        <v>1.9102576593918921</v>
      </c>
    </row>
    <row r="78" spans="1:2" x14ac:dyDescent="0.25">
      <c r="A78" s="234">
        <v>145</v>
      </c>
      <c r="B78" s="235">
        <v>1.5271401108275859</v>
      </c>
    </row>
    <row r="79" spans="1:2" x14ac:dyDescent="0.25">
      <c r="A79" s="234">
        <v>143</v>
      </c>
      <c r="B79" s="235">
        <v>1.236508848461539</v>
      </c>
    </row>
    <row r="80" spans="1:2" x14ac:dyDescent="0.25">
      <c r="A80" s="234">
        <v>143</v>
      </c>
      <c r="B80" s="235">
        <v>11.413903738041959</v>
      </c>
    </row>
    <row r="81" spans="1:2" x14ac:dyDescent="0.25">
      <c r="A81" s="234">
        <v>117</v>
      </c>
      <c r="B81" s="235">
        <v>4.8476915394017093</v>
      </c>
    </row>
    <row r="82" spans="1:2" x14ac:dyDescent="0.25">
      <c r="A82" s="234">
        <v>111</v>
      </c>
      <c r="B82" s="235">
        <v>2.6031683231531528</v>
      </c>
    </row>
    <row r="83" spans="1:2" x14ac:dyDescent="0.25">
      <c r="A83" s="234">
        <v>106</v>
      </c>
      <c r="B83" s="235">
        <v>2.988261695377358</v>
      </c>
    </row>
    <row r="84" spans="1:2" x14ac:dyDescent="0.25">
      <c r="A84" s="234">
        <v>94</v>
      </c>
      <c r="B84" s="235">
        <v>1.0921243685106381</v>
      </c>
    </row>
    <row r="85" spans="1:2" x14ac:dyDescent="0.25">
      <c r="A85" s="234">
        <v>89</v>
      </c>
      <c r="B85" s="235">
        <v>10.364503343146071</v>
      </c>
    </row>
    <row r="86" spans="1:2" x14ac:dyDescent="0.25">
      <c r="A86" s="234">
        <v>77</v>
      </c>
      <c r="B86" s="235">
        <v>2.1108680235064932</v>
      </c>
    </row>
    <row r="87" spans="1:2" x14ac:dyDescent="0.25">
      <c r="A87" s="234">
        <v>73</v>
      </c>
      <c r="B87" s="235">
        <v>3.5160484298630141</v>
      </c>
    </row>
    <row r="88" spans="1:2" x14ac:dyDescent="0.25">
      <c r="A88" s="234">
        <v>63</v>
      </c>
      <c r="B88" s="235">
        <v>0.31158140095238102</v>
      </c>
    </row>
    <row r="89" spans="1:2" x14ac:dyDescent="0.25">
      <c r="A89" s="234">
        <v>55</v>
      </c>
      <c r="B89" s="235">
        <v>47.891000854545453</v>
      </c>
    </row>
    <row r="90" spans="1:2" x14ac:dyDescent="0.25">
      <c r="A90" s="234">
        <v>48</v>
      </c>
      <c r="B90" s="235">
        <v>8.4777916343750004</v>
      </c>
    </row>
    <row r="91" spans="1:2" x14ac:dyDescent="0.25">
      <c r="A91" s="234">
        <v>48</v>
      </c>
      <c r="B91" s="235">
        <v>13.249743907499999</v>
      </c>
    </row>
    <row r="92" spans="1:2" x14ac:dyDescent="0.25">
      <c r="A92" s="234">
        <v>43</v>
      </c>
      <c r="B92" s="235">
        <v>11.766988857441859</v>
      </c>
    </row>
    <row r="93" spans="1:2" x14ac:dyDescent="0.25">
      <c r="A93" s="234">
        <v>42</v>
      </c>
      <c r="B93" s="235">
        <v>9.0234419047619044E-3</v>
      </c>
    </row>
    <row r="94" spans="1:2" x14ac:dyDescent="0.25">
      <c r="A94" s="234">
        <v>38</v>
      </c>
      <c r="B94" s="235">
        <v>-42.243161249736843</v>
      </c>
    </row>
    <row r="95" spans="1:2" x14ac:dyDescent="0.25">
      <c r="A95" s="234">
        <v>31</v>
      </c>
      <c r="B95" s="235">
        <v>1.1354130867741929</v>
      </c>
    </row>
    <row r="96" spans="1:2" x14ac:dyDescent="0.25">
      <c r="A96" s="234">
        <v>29</v>
      </c>
      <c r="B96" s="235">
        <v>-0.1513570596551724</v>
      </c>
    </row>
    <row r="97" spans="1:2" x14ac:dyDescent="0.25">
      <c r="A97" s="234">
        <v>28</v>
      </c>
      <c r="B97" s="235">
        <v>78.396705614642855</v>
      </c>
    </row>
    <row r="98" spans="1:2" x14ac:dyDescent="0.25">
      <c r="A98" s="234">
        <v>28</v>
      </c>
      <c r="B98" s="235">
        <v>155.39426320107151</v>
      </c>
    </row>
    <row r="99" spans="1:2" x14ac:dyDescent="0.25">
      <c r="A99" s="234">
        <v>25</v>
      </c>
      <c r="B99" s="235">
        <v>2036.5375208568</v>
      </c>
    </row>
    <row r="100" spans="1:2" x14ac:dyDescent="0.25">
      <c r="A100" s="234">
        <v>24</v>
      </c>
      <c r="B100" s="235">
        <v>25.04115453666666</v>
      </c>
    </row>
    <row r="101" spans="1:2" x14ac:dyDescent="0.25">
      <c r="A101" s="234">
        <v>23</v>
      </c>
      <c r="B101" s="235">
        <v>62.733958662173912</v>
      </c>
    </row>
    <row r="102" spans="1:2" x14ac:dyDescent="0.25">
      <c r="A102" s="234">
        <v>22</v>
      </c>
      <c r="B102" s="235">
        <v>0.80284051545454549</v>
      </c>
    </row>
    <row r="103" spans="1:2" x14ac:dyDescent="0.25">
      <c r="A103" s="234">
        <v>21</v>
      </c>
      <c r="B103" s="235">
        <v>94.104724811904759</v>
      </c>
    </row>
    <row r="104" spans="1:2" x14ac:dyDescent="0.25">
      <c r="A104" s="234">
        <v>21</v>
      </c>
      <c r="B104" s="235">
        <v>13.96438388380952</v>
      </c>
    </row>
    <row r="105" spans="1:2" x14ac:dyDescent="0.25">
      <c r="A105" s="234">
        <v>20</v>
      </c>
      <c r="B105" s="235">
        <v>8.5502650999999999E-2</v>
      </c>
    </row>
    <row r="106" spans="1:2" x14ac:dyDescent="0.25">
      <c r="A106" s="234">
        <v>20</v>
      </c>
      <c r="B106" s="235">
        <v>0.64094701650000008</v>
      </c>
    </row>
    <row r="107" spans="1:2" x14ac:dyDescent="0.25">
      <c r="A107" s="234">
        <v>20</v>
      </c>
      <c r="B107" s="235">
        <v>88.019528761499998</v>
      </c>
    </row>
    <row r="108" spans="1:2" x14ac:dyDescent="0.25">
      <c r="A108" s="234">
        <v>19</v>
      </c>
      <c r="B108" s="235">
        <v>75.173078949473677</v>
      </c>
    </row>
    <row r="109" spans="1:2" x14ac:dyDescent="0.25">
      <c r="A109" s="234">
        <v>19</v>
      </c>
      <c r="B109" s="235">
        <v>175.25110530684211</v>
      </c>
    </row>
    <row r="110" spans="1:2" x14ac:dyDescent="0.25">
      <c r="A110" s="234">
        <v>19</v>
      </c>
      <c r="B110" s="235">
        <v>82.945698959999987</v>
      </c>
    </row>
    <row r="111" spans="1:2" x14ac:dyDescent="0.25">
      <c r="A111" s="234">
        <v>19</v>
      </c>
      <c r="B111" s="235">
        <v>4.7231433947368426</v>
      </c>
    </row>
    <row r="112" spans="1:2" x14ac:dyDescent="0.25">
      <c r="A112" s="234">
        <v>18</v>
      </c>
      <c r="B112" s="235">
        <v>73.245526170000005</v>
      </c>
    </row>
    <row r="113" spans="1:2" x14ac:dyDescent="0.25">
      <c r="A113" s="234">
        <v>17</v>
      </c>
      <c r="B113" s="235">
        <v>62.202316782941168</v>
      </c>
    </row>
    <row r="114" spans="1:2" x14ac:dyDescent="0.25">
      <c r="A114" s="234">
        <v>15</v>
      </c>
      <c r="B114" s="235">
        <v>28.96975204533333</v>
      </c>
    </row>
    <row r="115" spans="1:2" x14ac:dyDescent="0.25">
      <c r="A115" s="234">
        <v>15</v>
      </c>
      <c r="B115" s="235">
        <v>112.0347690346667</v>
      </c>
    </row>
    <row r="116" spans="1:2" x14ac:dyDescent="0.25">
      <c r="A116" s="234">
        <v>15</v>
      </c>
      <c r="B116" s="235">
        <v>17.625744735333331</v>
      </c>
    </row>
    <row r="117" spans="1:2" x14ac:dyDescent="0.25">
      <c r="A117" s="234">
        <v>14</v>
      </c>
      <c r="B117" s="235">
        <v>2.9231566085714289</v>
      </c>
    </row>
    <row r="118" spans="1:2" x14ac:dyDescent="0.25">
      <c r="A118" s="234">
        <v>14</v>
      </c>
      <c r="B118" s="235">
        <v>1.172296444285714</v>
      </c>
    </row>
    <row r="119" spans="1:2" x14ac:dyDescent="0.25">
      <c r="A119" s="234">
        <v>14</v>
      </c>
      <c r="B119" s="235">
        <v>22.11273490571428</v>
      </c>
    </row>
    <row r="120" spans="1:2" x14ac:dyDescent="0.25">
      <c r="A120" s="234">
        <v>14</v>
      </c>
      <c r="B120" s="235">
        <v>14.545721213571429</v>
      </c>
    </row>
    <row r="121" spans="1:2" x14ac:dyDescent="0.25">
      <c r="A121" s="234">
        <v>13</v>
      </c>
      <c r="B121" s="235">
        <v>15.06379900615385</v>
      </c>
    </row>
    <row r="122" spans="1:2" x14ac:dyDescent="0.25">
      <c r="A122" s="234">
        <v>13</v>
      </c>
      <c r="B122" s="235">
        <v>31.672918586923078</v>
      </c>
    </row>
    <row r="123" spans="1:2" x14ac:dyDescent="0.25">
      <c r="A123" s="234">
        <v>12</v>
      </c>
      <c r="B123" s="235">
        <v>314.26779202833342</v>
      </c>
    </row>
    <row r="124" spans="1:2" x14ac:dyDescent="0.25">
      <c r="A124" s="234">
        <v>12</v>
      </c>
      <c r="B124" s="235">
        <v>32.848563531666663</v>
      </c>
    </row>
    <row r="125" spans="1:2" x14ac:dyDescent="0.25">
      <c r="A125" s="234">
        <v>12</v>
      </c>
      <c r="B125" s="235">
        <v>385.23594858833337</v>
      </c>
    </row>
    <row r="126" spans="1:2" x14ac:dyDescent="0.25">
      <c r="A126" s="234">
        <v>11</v>
      </c>
      <c r="B126" s="235">
        <v>363.00743860181808</v>
      </c>
    </row>
    <row r="127" spans="1:2" x14ac:dyDescent="0.25">
      <c r="A127" s="234">
        <v>11</v>
      </c>
      <c r="B127" s="235">
        <v>552.48669073181816</v>
      </c>
    </row>
    <row r="128" spans="1:2" x14ac:dyDescent="0.25">
      <c r="A128" s="234">
        <v>11</v>
      </c>
      <c r="B128" s="235">
        <v>62.214091790909087</v>
      </c>
    </row>
    <row r="129" spans="1:2" x14ac:dyDescent="0.25">
      <c r="A129" s="234">
        <v>11</v>
      </c>
      <c r="B129" s="235">
        <v>99.749985651818193</v>
      </c>
    </row>
    <row r="130" spans="1:2" x14ac:dyDescent="0.25">
      <c r="A130" s="234">
        <v>10</v>
      </c>
      <c r="B130" s="235">
        <v>142.63281641899999</v>
      </c>
    </row>
    <row r="131" spans="1:2" x14ac:dyDescent="0.25">
      <c r="A131" s="234">
        <v>10</v>
      </c>
      <c r="B131" s="235">
        <v>83.217964120000005</v>
      </c>
    </row>
    <row r="132" spans="1:2" x14ac:dyDescent="0.25">
      <c r="A132" s="234">
        <v>10</v>
      </c>
      <c r="B132" s="235">
        <v>-291.632594767</v>
      </c>
    </row>
    <row r="133" spans="1:2" x14ac:dyDescent="0.25">
      <c r="A133" s="234">
        <v>10</v>
      </c>
      <c r="B133" s="235">
        <v>153.73924850099999</v>
      </c>
    </row>
    <row r="134" spans="1:2" x14ac:dyDescent="0.25">
      <c r="A134" s="234">
        <v>10</v>
      </c>
      <c r="B134" s="235">
        <v>29.632754149</v>
      </c>
    </row>
    <row r="135" spans="1:2" x14ac:dyDescent="0.25">
      <c r="A135" s="234">
        <v>10</v>
      </c>
      <c r="B135" s="235">
        <v>77.316131895000012</v>
      </c>
    </row>
    <row r="136" spans="1:2" x14ac:dyDescent="0.25">
      <c r="A136" s="234">
        <v>10</v>
      </c>
      <c r="B136" s="235">
        <v>2944.4232416609998</v>
      </c>
    </row>
    <row r="137" spans="1:2" x14ac:dyDescent="0.25">
      <c r="A137" s="234">
        <v>10</v>
      </c>
      <c r="B137" s="235">
        <v>271.31517420699998</v>
      </c>
    </row>
    <row r="138" spans="1:2" x14ac:dyDescent="0.25">
      <c r="A138" s="234">
        <v>10</v>
      </c>
      <c r="B138" s="235">
        <v>50.970598107999997</v>
      </c>
    </row>
    <row r="139" spans="1:2" x14ac:dyDescent="0.25">
      <c r="A139" s="234">
        <v>9</v>
      </c>
      <c r="B139" s="235">
        <v>61.23564268222222</v>
      </c>
    </row>
    <row r="140" spans="1:2" x14ac:dyDescent="0.25">
      <c r="A140" s="234">
        <v>9</v>
      </c>
      <c r="B140" s="235">
        <v>897.66340690333334</v>
      </c>
    </row>
    <row r="141" spans="1:2" x14ac:dyDescent="0.25">
      <c r="A141" s="234">
        <v>9</v>
      </c>
      <c r="B141" s="235">
        <v>317.43835840222221</v>
      </c>
    </row>
    <row r="142" spans="1:2" x14ac:dyDescent="0.25">
      <c r="A142" s="234">
        <v>9</v>
      </c>
      <c r="B142" s="235">
        <v>45.087362834444441</v>
      </c>
    </row>
    <row r="143" spans="1:2" x14ac:dyDescent="0.25">
      <c r="A143" s="234">
        <v>9</v>
      </c>
      <c r="B143" s="235">
        <v>127.13444755444441</v>
      </c>
    </row>
    <row r="144" spans="1:2" x14ac:dyDescent="0.25">
      <c r="A144" s="234">
        <v>9</v>
      </c>
      <c r="B144" s="235">
        <v>26.579396884444449</v>
      </c>
    </row>
    <row r="145" spans="1:2" x14ac:dyDescent="0.25">
      <c r="A145" s="234">
        <v>9</v>
      </c>
      <c r="B145" s="235">
        <v>64.94214912999999</v>
      </c>
    </row>
    <row r="146" spans="1:2" x14ac:dyDescent="0.25">
      <c r="A146" s="234">
        <v>9</v>
      </c>
      <c r="B146" s="235">
        <v>179.8465301244444</v>
      </c>
    </row>
    <row r="147" spans="1:2" x14ac:dyDescent="0.25">
      <c r="A147" s="234">
        <v>8</v>
      </c>
      <c r="B147" s="235">
        <v>164.88093491750001</v>
      </c>
    </row>
    <row r="148" spans="1:2" x14ac:dyDescent="0.25">
      <c r="A148" s="234">
        <v>8</v>
      </c>
      <c r="B148" s="235">
        <v>1788.7891655450001</v>
      </c>
    </row>
    <row r="149" spans="1:2" x14ac:dyDescent="0.25">
      <c r="A149" s="234">
        <v>8</v>
      </c>
      <c r="B149" s="235">
        <v>2311.61476320375</v>
      </c>
    </row>
    <row r="150" spans="1:2" x14ac:dyDescent="0.25">
      <c r="A150" s="234">
        <v>8</v>
      </c>
      <c r="B150" s="235">
        <v>72.134319454999996</v>
      </c>
    </row>
    <row r="151" spans="1:2" x14ac:dyDescent="0.25">
      <c r="A151" s="234">
        <v>8</v>
      </c>
      <c r="B151" s="235">
        <v>2988.8051349000002</v>
      </c>
    </row>
    <row r="152" spans="1:2" x14ac:dyDescent="0.25">
      <c r="A152" s="234">
        <v>8</v>
      </c>
      <c r="B152" s="235">
        <v>6.6822630324999999</v>
      </c>
    </row>
    <row r="153" spans="1:2" x14ac:dyDescent="0.25">
      <c r="A153" s="234">
        <v>8</v>
      </c>
      <c r="B153" s="235">
        <v>1572.2552108037501</v>
      </c>
    </row>
    <row r="154" spans="1:2" x14ac:dyDescent="0.25">
      <c r="A154" s="234">
        <v>8</v>
      </c>
      <c r="B154" s="235">
        <v>2.87817050625</v>
      </c>
    </row>
    <row r="155" spans="1:2" x14ac:dyDescent="0.25">
      <c r="A155" s="234">
        <v>8</v>
      </c>
      <c r="B155" s="235">
        <v>235.91192126499999</v>
      </c>
    </row>
    <row r="156" spans="1:2" x14ac:dyDescent="0.25">
      <c r="A156" s="234">
        <v>8</v>
      </c>
      <c r="B156" s="235">
        <v>3.01562947125</v>
      </c>
    </row>
    <row r="157" spans="1:2" x14ac:dyDescent="0.25">
      <c r="A157" s="234">
        <v>8</v>
      </c>
      <c r="B157" s="235">
        <v>207.1121930775</v>
      </c>
    </row>
    <row r="158" spans="1:2" x14ac:dyDescent="0.25">
      <c r="A158" s="234">
        <v>8</v>
      </c>
      <c r="B158" s="235">
        <v>1572.2552108037501</v>
      </c>
    </row>
    <row r="159" spans="1:2" x14ac:dyDescent="0.25">
      <c r="A159" s="234">
        <v>8</v>
      </c>
      <c r="B159" s="235">
        <v>3.01562947125</v>
      </c>
    </row>
    <row r="160" spans="1:2" x14ac:dyDescent="0.25">
      <c r="A160" s="234">
        <v>8</v>
      </c>
      <c r="B160" s="235">
        <v>73.012909980000003</v>
      </c>
    </row>
    <row r="161" spans="1:2" x14ac:dyDescent="0.25">
      <c r="A161" s="234">
        <v>8</v>
      </c>
      <c r="B161" s="235">
        <v>149.34847807874999</v>
      </c>
    </row>
    <row r="162" spans="1:2" x14ac:dyDescent="0.25">
      <c r="A162" s="234">
        <v>8</v>
      </c>
      <c r="B162" s="235">
        <v>672.54449592750007</v>
      </c>
    </row>
    <row r="163" spans="1:2" x14ac:dyDescent="0.25">
      <c r="A163" s="234">
        <v>8</v>
      </c>
      <c r="B163" s="235">
        <v>2.87817050625</v>
      </c>
    </row>
    <row r="164" spans="1:2" x14ac:dyDescent="0.25">
      <c r="A164" s="234">
        <v>7</v>
      </c>
      <c r="B164" s="235">
        <v>129.51595874142859</v>
      </c>
    </row>
    <row r="165" spans="1:2" x14ac:dyDescent="0.25">
      <c r="A165" s="234">
        <v>7</v>
      </c>
      <c r="B165" s="235">
        <v>9192.1633472971444</v>
      </c>
    </row>
    <row r="166" spans="1:2" x14ac:dyDescent="0.25">
      <c r="A166" s="234">
        <v>7</v>
      </c>
      <c r="B166" s="235">
        <v>1210.2204080157139</v>
      </c>
    </row>
    <row r="167" spans="1:2" x14ac:dyDescent="0.25">
      <c r="A167" s="234">
        <v>7</v>
      </c>
      <c r="B167" s="235">
        <v>419.60708433857138</v>
      </c>
    </row>
    <row r="168" spans="1:2" x14ac:dyDescent="0.25">
      <c r="A168" s="234">
        <v>7</v>
      </c>
      <c r="B168" s="235">
        <v>17.870629765714281</v>
      </c>
    </row>
    <row r="169" spans="1:2" x14ac:dyDescent="0.25">
      <c r="A169" s="234">
        <v>7</v>
      </c>
      <c r="B169" s="235">
        <v>-58.614757891428567</v>
      </c>
    </row>
    <row r="170" spans="1:2" x14ac:dyDescent="0.25">
      <c r="A170" s="234">
        <v>7</v>
      </c>
      <c r="B170" s="235">
        <v>312.02815432285718</v>
      </c>
    </row>
    <row r="171" spans="1:2" x14ac:dyDescent="0.25">
      <c r="A171" s="234">
        <v>7</v>
      </c>
      <c r="B171" s="235">
        <v>37.571479288571432</v>
      </c>
    </row>
    <row r="172" spans="1:2" x14ac:dyDescent="0.25">
      <c r="A172" s="234">
        <v>7</v>
      </c>
      <c r="B172" s="235">
        <v>36.360660637142857</v>
      </c>
    </row>
    <row r="173" spans="1:2" x14ac:dyDescent="0.25">
      <c r="A173" s="234">
        <v>7</v>
      </c>
      <c r="B173" s="235">
        <v>290.73736136999997</v>
      </c>
    </row>
    <row r="174" spans="1:2" x14ac:dyDescent="0.25">
      <c r="A174" s="234">
        <v>7</v>
      </c>
      <c r="B174" s="235">
        <v>1004.64256104</v>
      </c>
    </row>
    <row r="175" spans="1:2" x14ac:dyDescent="0.25">
      <c r="A175" s="234">
        <v>7</v>
      </c>
      <c r="B175" s="235">
        <v>127.76014222000001</v>
      </c>
    </row>
    <row r="176" spans="1:2" x14ac:dyDescent="0.25">
      <c r="A176" s="234">
        <v>7</v>
      </c>
      <c r="B176" s="235">
        <v>24.08184241428572</v>
      </c>
    </row>
    <row r="177" spans="1:2" x14ac:dyDescent="0.25">
      <c r="A177" s="234">
        <v>7</v>
      </c>
      <c r="B177" s="235">
        <v>3.8525946614285709</v>
      </c>
    </row>
    <row r="178" spans="1:2" x14ac:dyDescent="0.25">
      <c r="A178" s="234">
        <v>7</v>
      </c>
      <c r="B178" s="235">
        <v>109.5697368371429</v>
      </c>
    </row>
    <row r="179" spans="1:2" x14ac:dyDescent="0.25">
      <c r="A179" s="234">
        <v>7</v>
      </c>
      <c r="B179" s="235">
        <v>244.27061543857141</v>
      </c>
    </row>
    <row r="180" spans="1:2" x14ac:dyDescent="0.25">
      <c r="A180" s="234">
        <v>7</v>
      </c>
      <c r="B180" s="235">
        <v>1539.924205504286</v>
      </c>
    </row>
    <row r="181" spans="1:2" x14ac:dyDescent="0.25">
      <c r="A181" s="234">
        <v>7</v>
      </c>
      <c r="B181" s="235">
        <v>913.80698318999998</v>
      </c>
    </row>
    <row r="182" spans="1:2" x14ac:dyDescent="0.25">
      <c r="A182" s="234">
        <v>6</v>
      </c>
      <c r="B182" s="235">
        <v>2342.5382898283328</v>
      </c>
    </row>
    <row r="183" spans="1:2" x14ac:dyDescent="0.25">
      <c r="A183" s="234">
        <v>6</v>
      </c>
      <c r="B183" s="235">
        <v>9.8712691916666664</v>
      </c>
    </row>
    <row r="184" spans="1:2" x14ac:dyDescent="0.25">
      <c r="A184" s="234">
        <v>6</v>
      </c>
      <c r="B184" s="235">
        <v>4.0513928516666669</v>
      </c>
    </row>
    <row r="185" spans="1:2" x14ac:dyDescent="0.25">
      <c r="A185" s="234">
        <v>6</v>
      </c>
      <c r="B185" s="235">
        <v>2315.8299835550001</v>
      </c>
    </row>
    <row r="186" spans="1:2" x14ac:dyDescent="0.25">
      <c r="A186" s="234">
        <v>6</v>
      </c>
      <c r="B186" s="235">
        <v>107.7967421183333</v>
      </c>
    </row>
    <row r="187" spans="1:2" x14ac:dyDescent="0.25">
      <c r="A187" s="234">
        <v>6</v>
      </c>
      <c r="B187" s="235">
        <v>34.882604153333332</v>
      </c>
    </row>
    <row r="188" spans="1:2" x14ac:dyDescent="0.25">
      <c r="A188" s="234">
        <v>6</v>
      </c>
      <c r="B188" s="235">
        <v>547.16858958333341</v>
      </c>
    </row>
    <row r="189" spans="1:2" x14ac:dyDescent="0.25">
      <c r="A189" s="234">
        <v>6</v>
      </c>
      <c r="B189" s="235">
        <v>1545.8913480450001</v>
      </c>
    </row>
    <row r="190" spans="1:2" x14ac:dyDescent="0.25">
      <c r="A190" s="234">
        <v>6</v>
      </c>
      <c r="B190" s="235">
        <v>3806.0481198866669</v>
      </c>
    </row>
    <row r="191" spans="1:2" x14ac:dyDescent="0.25">
      <c r="A191" s="234">
        <v>6</v>
      </c>
      <c r="B191" s="235">
        <v>46.991150415</v>
      </c>
    </row>
    <row r="192" spans="1:2" x14ac:dyDescent="0.25">
      <c r="A192" s="234">
        <v>6</v>
      </c>
      <c r="B192" s="235">
        <v>45.724868424999997</v>
      </c>
    </row>
    <row r="193" spans="1:2" x14ac:dyDescent="0.25">
      <c r="A193" s="234">
        <v>6</v>
      </c>
      <c r="B193" s="235">
        <v>124.84456163500001</v>
      </c>
    </row>
    <row r="194" spans="1:2" x14ac:dyDescent="0.25">
      <c r="A194" s="234">
        <v>6</v>
      </c>
      <c r="B194" s="235">
        <v>3.4780368849999999</v>
      </c>
    </row>
    <row r="195" spans="1:2" x14ac:dyDescent="0.25">
      <c r="A195" s="234">
        <v>6</v>
      </c>
      <c r="B195" s="235">
        <v>98.151749248333331</v>
      </c>
    </row>
    <row r="196" spans="1:2" x14ac:dyDescent="0.25">
      <c r="A196" s="234">
        <v>6</v>
      </c>
      <c r="B196" s="235">
        <v>147.98623789000001</v>
      </c>
    </row>
    <row r="197" spans="1:2" x14ac:dyDescent="0.25">
      <c r="A197" s="234">
        <v>6</v>
      </c>
      <c r="B197" s="235">
        <v>209.467346865</v>
      </c>
    </row>
    <row r="198" spans="1:2" x14ac:dyDescent="0.25">
      <c r="A198" s="234">
        <v>6</v>
      </c>
      <c r="B198" s="235">
        <v>91.346609754999989</v>
      </c>
    </row>
    <row r="199" spans="1:2" x14ac:dyDescent="0.25">
      <c r="A199" s="234">
        <v>6</v>
      </c>
      <c r="B199" s="235">
        <v>22.91711377333333</v>
      </c>
    </row>
    <row r="200" spans="1:2" x14ac:dyDescent="0.25">
      <c r="A200" s="234">
        <v>6</v>
      </c>
      <c r="B200" s="235">
        <v>660.78295133833342</v>
      </c>
    </row>
    <row r="201" spans="1:2" x14ac:dyDescent="0.25">
      <c r="A201" s="234">
        <v>6</v>
      </c>
      <c r="B201" s="235">
        <v>324.74137266000002</v>
      </c>
    </row>
    <row r="202" spans="1:2" x14ac:dyDescent="0.25">
      <c r="A202" s="234">
        <v>6</v>
      </c>
      <c r="B202" s="235">
        <v>4.0513928516666669</v>
      </c>
    </row>
    <row r="203" spans="1:2" x14ac:dyDescent="0.25">
      <c r="A203" s="234">
        <v>6</v>
      </c>
      <c r="B203" s="235">
        <v>1165.248771281666</v>
      </c>
    </row>
    <row r="204" spans="1:2" x14ac:dyDescent="0.25">
      <c r="A204" s="234">
        <v>6</v>
      </c>
      <c r="B204" s="235">
        <v>1141.012431946667</v>
      </c>
    </row>
    <row r="205" spans="1:2" x14ac:dyDescent="0.25">
      <c r="A205" s="234">
        <v>6</v>
      </c>
      <c r="B205" s="235">
        <v>122.53336263166671</v>
      </c>
    </row>
    <row r="206" spans="1:2" x14ac:dyDescent="0.25">
      <c r="A206" s="234">
        <v>6</v>
      </c>
      <c r="B206" s="235">
        <v>6.9472637650000006</v>
      </c>
    </row>
    <row r="207" spans="1:2" x14ac:dyDescent="0.25">
      <c r="A207" s="234">
        <v>6</v>
      </c>
      <c r="B207" s="235">
        <v>6.5191080233333336</v>
      </c>
    </row>
    <row r="208" spans="1:2" x14ac:dyDescent="0.25">
      <c r="A208" s="234">
        <v>6</v>
      </c>
      <c r="B208" s="235">
        <v>222.48661595833329</v>
      </c>
    </row>
    <row r="209" spans="1:2" x14ac:dyDescent="0.25">
      <c r="A209" s="234">
        <v>6</v>
      </c>
      <c r="B209" s="235">
        <v>178.1146168083333</v>
      </c>
    </row>
    <row r="210" spans="1:2" x14ac:dyDescent="0.25">
      <c r="A210" s="234">
        <v>6</v>
      </c>
      <c r="B210" s="235">
        <v>923.88187683333342</v>
      </c>
    </row>
    <row r="211" spans="1:2" x14ac:dyDescent="0.25">
      <c r="A211" s="234">
        <v>6</v>
      </c>
      <c r="B211" s="235">
        <v>61.893516053333343</v>
      </c>
    </row>
    <row r="212" spans="1:2" x14ac:dyDescent="0.25">
      <c r="A212" s="234">
        <v>6</v>
      </c>
      <c r="B212" s="235">
        <v>-31.369057869999999</v>
      </c>
    </row>
    <row r="213" spans="1:2" x14ac:dyDescent="0.25">
      <c r="A213" s="234">
        <v>6</v>
      </c>
      <c r="B213" s="235">
        <v>301.03093240999999</v>
      </c>
    </row>
    <row r="214" spans="1:2" x14ac:dyDescent="0.25">
      <c r="A214" s="234">
        <v>6</v>
      </c>
      <c r="B214" s="235">
        <v>60.87605276</v>
      </c>
    </row>
    <row r="215" spans="1:2" x14ac:dyDescent="0.25">
      <c r="A215" s="234">
        <v>6</v>
      </c>
      <c r="B215" s="235">
        <v>936.64801499166663</v>
      </c>
    </row>
    <row r="216" spans="1:2" x14ac:dyDescent="0.25">
      <c r="A216" s="234">
        <v>5</v>
      </c>
      <c r="B216" s="235">
        <v>622.35971418999998</v>
      </c>
    </row>
    <row r="217" spans="1:2" x14ac:dyDescent="0.25">
      <c r="A217" s="234">
        <v>5</v>
      </c>
      <c r="B217" s="235">
        <v>468.65337992000002</v>
      </c>
    </row>
    <row r="218" spans="1:2" x14ac:dyDescent="0.25">
      <c r="A218" s="234">
        <v>5</v>
      </c>
      <c r="B218" s="235">
        <v>40.193008048000003</v>
      </c>
    </row>
    <row r="219" spans="1:2" x14ac:dyDescent="0.25">
      <c r="A219" s="234">
        <v>5</v>
      </c>
      <c r="B219" s="235">
        <v>2627.2926090659998</v>
      </c>
    </row>
    <row r="220" spans="1:2" x14ac:dyDescent="0.25">
      <c r="A220" s="234">
        <v>5</v>
      </c>
      <c r="B220" s="235">
        <v>78.488652787999996</v>
      </c>
    </row>
    <row r="221" spans="1:2" x14ac:dyDescent="0.25">
      <c r="A221" s="234">
        <v>5</v>
      </c>
      <c r="B221" s="235">
        <v>33.851896611999997</v>
      </c>
    </row>
    <row r="222" spans="1:2" x14ac:dyDescent="0.25">
      <c r="A222" s="234">
        <v>5</v>
      </c>
      <c r="B222" s="235">
        <v>182.71863320599999</v>
      </c>
    </row>
    <row r="223" spans="1:2" x14ac:dyDescent="0.25">
      <c r="A223" s="234">
        <v>5</v>
      </c>
      <c r="B223" s="235">
        <v>35.842371964000002</v>
      </c>
    </row>
    <row r="224" spans="1:2" x14ac:dyDescent="0.25">
      <c r="A224" s="234">
        <v>5</v>
      </c>
      <c r="B224" s="235">
        <v>68.318216961999994</v>
      </c>
    </row>
    <row r="225" spans="1:2" x14ac:dyDescent="0.25">
      <c r="A225" s="234">
        <v>5</v>
      </c>
      <c r="B225" s="235">
        <v>34.341972272</v>
      </c>
    </row>
    <row r="226" spans="1:2" x14ac:dyDescent="0.25">
      <c r="A226" s="234">
        <v>5</v>
      </c>
      <c r="B226" s="235">
        <v>45.623574689999998</v>
      </c>
    </row>
    <row r="227" spans="1:2" x14ac:dyDescent="0.25">
      <c r="A227" s="234">
        <v>5</v>
      </c>
      <c r="B227" s="235">
        <v>16.251843615999999</v>
      </c>
    </row>
    <row r="228" spans="1:2" x14ac:dyDescent="0.25">
      <c r="A228" s="234">
        <v>5</v>
      </c>
      <c r="B228" s="235">
        <v>23.229295755999999</v>
      </c>
    </row>
    <row r="229" spans="1:2" x14ac:dyDescent="0.25">
      <c r="A229" s="234">
        <v>5</v>
      </c>
      <c r="B229" s="235">
        <v>736.52243140600001</v>
      </c>
    </row>
    <row r="230" spans="1:2" x14ac:dyDescent="0.25">
      <c r="A230" s="234">
        <v>5</v>
      </c>
      <c r="B230" s="235">
        <v>1228.092411866</v>
      </c>
    </row>
    <row r="231" spans="1:2" x14ac:dyDescent="0.25">
      <c r="A231" s="234">
        <v>5</v>
      </c>
      <c r="B231" s="235">
        <v>272.33747615200002</v>
      </c>
    </row>
    <row r="232" spans="1:2" x14ac:dyDescent="0.25">
      <c r="A232" s="234">
        <v>5</v>
      </c>
      <c r="B232" s="235">
        <v>4.7612059779999996</v>
      </c>
    </row>
    <row r="233" spans="1:2" x14ac:dyDescent="0.25">
      <c r="A233" s="234">
        <v>5</v>
      </c>
      <c r="B233" s="235">
        <v>20.886261506</v>
      </c>
    </row>
    <row r="234" spans="1:2" x14ac:dyDescent="0.25">
      <c r="A234" s="234">
        <v>5</v>
      </c>
      <c r="B234" s="235">
        <v>50.39853085</v>
      </c>
    </row>
    <row r="235" spans="1:2" x14ac:dyDescent="0.25">
      <c r="A235" s="234">
        <v>5</v>
      </c>
      <c r="B235" s="235">
        <v>2.6371646900000001</v>
      </c>
    </row>
    <row r="236" spans="1:2" x14ac:dyDescent="0.25">
      <c r="A236" s="234">
        <v>5</v>
      </c>
      <c r="B236" s="235">
        <v>144.76515479400001</v>
      </c>
    </row>
    <row r="237" spans="1:2" x14ac:dyDescent="0.25">
      <c r="A237" s="234">
        <v>5</v>
      </c>
      <c r="B237" s="235">
        <v>47.657868147999999</v>
      </c>
    </row>
    <row r="238" spans="1:2" x14ac:dyDescent="0.25">
      <c r="A238" s="234">
        <v>5</v>
      </c>
      <c r="B238" s="235">
        <v>120.56914210799999</v>
      </c>
    </row>
    <row r="239" spans="1:2" x14ac:dyDescent="0.25">
      <c r="A239" s="234">
        <v>5</v>
      </c>
      <c r="B239" s="235">
        <v>13.972453304</v>
      </c>
    </row>
    <row r="240" spans="1:2" x14ac:dyDescent="0.25">
      <c r="A240" s="234">
        <v>5</v>
      </c>
      <c r="B240" s="235">
        <v>-0.32072376600000002</v>
      </c>
    </row>
    <row r="241" spans="1:2" x14ac:dyDescent="0.25">
      <c r="A241" s="234">
        <v>5</v>
      </c>
      <c r="B241" s="235">
        <v>1113.841815194</v>
      </c>
    </row>
    <row r="242" spans="1:2" x14ac:dyDescent="0.25">
      <c r="A242" s="234">
        <v>5</v>
      </c>
      <c r="B242" s="235">
        <v>122.71831958999999</v>
      </c>
    </row>
    <row r="243" spans="1:2" x14ac:dyDescent="0.25">
      <c r="A243" s="234">
        <v>5</v>
      </c>
      <c r="B243" s="235">
        <v>82.133873301999998</v>
      </c>
    </row>
    <row r="244" spans="1:2" x14ac:dyDescent="0.25">
      <c r="A244" s="234">
        <v>5</v>
      </c>
      <c r="B244" s="235">
        <v>165.130521872</v>
      </c>
    </row>
    <row r="245" spans="1:2" x14ac:dyDescent="0.25">
      <c r="A245" s="234">
        <v>5</v>
      </c>
      <c r="B245" s="235">
        <v>649.37440845600008</v>
      </c>
    </row>
    <row r="246" spans="1:2" x14ac:dyDescent="0.25">
      <c r="A246" s="234">
        <v>5</v>
      </c>
      <c r="B246" s="235">
        <v>629.42628879799997</v>
      </c>
    </row>
    <row r="247" spans="1:2" x14ac:dyDescent="0.25">
      <c r="A247" s="234">
        <v>5</v>
      </c>
      <c r="B247" s="235">
        <v>8.1099435920000005</v>
      </c>
    </row>
    <row r="248" spans="1:2" x14ac:dyDescent="0.25">
      <c r="A248" s="234">
        <v>5</v>
      </c>
      <c r="B248" s="235">
        <v>232.16724377599999</v>
      </c>
    </row>
    <row r="249" spans="1:2" x14ac:dyDescent="0.25">
      <c r="A249" s="234">
        <v>5</v>
      </c>
      <c r="B249" s="235">
        <v>5.8445137259999997</v>
      </c>
    </row>
    <row r="250" spans="1:2" x14ac:dyDescent="0.25">
      <c r="A250" s="234">
        <v>5</v>
      </c>
      <c r="B250" s="235">
        <v>2853.617953852</v>
      </c>
    </row>
    <row r="251" spans="1:2" x14ac:dyDescent="0.25">
      <c r="A251" s="234">
        <v>5</v>
      </c>
      <c r="B251" s="235">
        <v>11.869054353999999</v>
      </c>
    </row>
    <row r="252" spans="1:2" x14ac:dyDescent="0.25">
      <c r="A252" s="234">
        <v>5</v>
      </c>
      <c r="B252" s="235">
        <v>5.7271159700000007</v>
      </c>
    </row>
    <row r="253" spans="1:2" x14ac:dyDescent="0.25">
      <c r="A253" s="234">
        <v>5</v>
      </c>
      <c r="B253" s="235">
        <v>89.380336908000004</v>
      </c>
    </row>
    <row r="254" spans="1:2" x14ac:dyDescent="0.25">
      <c r="A254" s="234">
        <v>5</v>
      </c>
      <c r="B254" s="235">
        <v>647.29254543199988</v>
      </c>
    </row>
    <row r="255" spans="1:2" x14ac:dyDescent="0.25">
      <c r="A255" s="234">
        <v>4</v>
      </c>
      <c r="B255" s="235">
        <v>19.097603637500001</v>
      </c>
    </row>
    <row r="256" spans="1:2" x14ac:dyDescent="0.25">
      <c r="A256" s="234">
        <v>4</v>
      </c>
      <c r="B256" s="235">
        <v>942.358457155</v>
      </c>
    </row>
    <row r="257" spans="1:2" x14ac:dyDescent="0.25">
      <c r="A257" s="234">
        <v>4</v>
      </c>
      <c r="B257" s="235">
        <v>302.53126675250002</v>
      </c>
    </row>
    <row r="258" spans="1:2" x14ac:dyDescent="0.25">
      <c r="A258" s="234">
        <v>4</v>
      </c>
      <c r="B258" s="235">
        <v>666.55199482</v>
      </c>
    </row>
    <row r="259" spans="1:2" x14ac:dyDescent="0.25">
      <c r="A259" s="234">
        <v>4</v>
      </c>
      <c r="B259" s="235">
        <v>55.228362472500002</v>
      </c>
    </row>
    <row r="260" spans="1:2" x14ac:dyDescent="0.25">
      <c r="A260" s="234">
        <v>4</v>
      </c>
      <c r="B260" s="235">
        <v>158.88414918000001</v>
      </c>
    </row>
    <row r="261" spans="1:2" x14ac:dyDescent="0.25">
      <c r="A261" s="234">
        <v>4</v>
      </c>
      <c r="B261" s="235">
        <v>6.2867215625000004</v>
      </c>
    </row>
    <row r="262" spans="1:2" x14ac:dyDescent="0.25">
      <c r="A262" s="234">
        <v>4</v>
      </c>
      <c r="B262" s="235">
        <v>28.636464835000002</v>
      </c>
    </row>
    <row r="263" spans="1:2" x14ac:dyDescent="0.25">
      <c r="A263" s="234">
        <v>4</v>
      </c>
      <c r="B263" s="235">
        <v>1740.6571463875</v>
      </c>
    </row>
    <row r="264" spans="1:2" x14ac:dyDescent="0.25">
      <c r="A264" s="234">
        <v>4</v>
      </c>
      <c r="B264" s="235">
        <v>182.7479807725</v>
      </c>
    </row>
    <row r="265" spans="1:2" x14ac:dyDescent="0.25">
      <c r="A265" s="234">
        <v>4</v>
      </c>
      <c r="B265" s="235">
        <v>295.30364540250002</v>
      </c>
    </row>
    <row r="266" spans="1:2" x14ac:dyDescent="0.25">
      <c r="A266" s="234">
        <v>4</v>
      </c>
      <c r="B266" s="235">
        <v>1740.6571463875</v>
      </c>
    </row>
    <row r="267" spans="1:2" x14ac:dyDescent="0.25">
      <c r="A267" s="234">
        <v>4</v>
      </c>
      <c r="B267" s="235">
        <v>42.447327942500003</v>
      </c>
    </row>
    <row r="268" spans="1:2" x14ac:dyDescent="0.25">
      <c r="A268" s="234">
        <v>4</v>
      </c>
      <c r="B268" s="235">
        <v>64.8619726525</v>
      </c>
    </row>
    <row r="269" spans="1:2" x14ac:dyDescent="0.25">
      <c r="A269" s="234">
        <v>4</v>
      </c>
      <c r="B269" s="235">
        <v>861.64140783749997</v>
      </c>
    </row>
    <row r="270" spans="1:2" x14ac:dyDescent="0.25">
      <c r="A270" s="234">
        <v>4</v>
      </c>
      <c r="B270" s="235">
        <v>1678.3544107549999</v>
      </c>
    </row>
    <row r="271" spans="1:2" x14ac:dyDescent="0.25">
      <c r="A271" s="234">
        <v>4</v>
      </c>
      <c r="B271" s="235">
        <v>6.2313790899999999</v>
      </c>
    </row>
    <row r="272" spans="1:2" x14ac:dyDescent="0.25">
      <c r="A272" s="234">
        <v>4</v>
      </c>
      <c r="B272" s="235">
        <v>2615.5888008100001</v>
      </c>
    </row>
    <row r="273" spans="1:2" x14ac:dyDescent="0.25">
      <c r="A273" s="234">
        <v>4</v>
      </c>
      <c r="B273" s="235">
        <v>914.78512488499996</v>
      </c>
    </row>
    <row r="274" spans="1:2" x14ac:dyDescent="0.25">
      <c r="A274" s="234">
        <v>4</v>
      </c>
      <c r="B274" s="235">
        <v>6.6266938200000007</v>
      </c>
    </row>
    <row r="275" spans="1:2" x14ac:dyDescent="0.25">
      <c r="A275" s="234">
        <v>4</v>
      </c>
      <c r="B275" s="235">
        <v>-1.3477396125000001</v>
      </c>
    </row>
    <row r="276" spans="1:2" x14ac:dyDescent="0.25">
      <c r="A276" s="234">
        <v>4</v>
      </c>
      <c r="B276" s="235">
        <v>363.4849398275</v>
      </c>
    </row>
    <row r="277" spans="1:2" x14ac:dyDescent="0.25">
      <c r="A277" s="234">
        <v>4</v>
      </c>
      <c r="B277" s="235">
        <v>688.84661652499994</v>
      </c>
    </row>
    <row r="278" spans="1:2" x14ac:dyDescent="0.25">
      <c r="A278" s="234">
        <v>4</v>
      </c>
      <c r="B278" s="235">
        <v>61.686327192500002</v>
      </c>
    </row>
    <row r="279" spans="1:2" x14ac:dyDescent="0.25">
      <c r="A279" s="234">
        <v>4</v>
      </c>
      <c r="B279" s="235">
        <v>1070.5682077775</v>
      </c>
    </row>
    <row r="280" spans="1:2" x14ac:dyDescent="0.25">
      <c r="A280" s="234">
        <v>4</v>
      </c>
      <c r="B280" s="235">
        <v>236.67359719000001</v>
      </c>
    </row>
    <row r="281" spans="1:2" x14ac:dyDescent="0.25">
      <c r="A281" s="234">
        <v>4</v>
      </c>
      <c r="B281" s="235">
        <v>125.01974351</v>
      </c>
    </row>
    <row r="282" spans="1:2" x14ac:dyDescent="0.25">
      <c r="A282" s="234">
        <v>4</v>
      </c>
      <c r="B282" s="235">
        <v>584.77778698999998</v>
      </c>
    </row>
    <row r="283" spans="1:2" x14ac:dyDescent="0.25">
      <c r="A283" s="234">
        <v>4</v>
      </c>
      <c r="B283" s="235">
        <v>343.37017730000002</v>
      </c>
    </row>
    <row r="284" spans="1:2" x14ac:dyDescent="0.25">
      <c r="A284" s="234">
        <v>4</v>
      </c>
      <c r="B284" s="235">
        <v>228.65613059750001</v>
      </c>
    </row>
    <row r="285" spans="1:2" x14ac:dyDescent="0.25">
      <c r="A285" s="234">
        <v>4</v>
      </c>
      <c r="B285" s="235">
        <v>9.8906989450000005</v>
      </c>
    </row>
    <row r="286" spans="1:2" x14ac:dyDescent="0.25">
      <c r="A286" s="234">
        <v>4</v>
      </c>
      <c r="B286" s="235">
        <v>275.49157750749998</v>
      </c>
    </row>
    <row r="287" spans="1:2" x14ac:dyDescent="0.25">
      <c r="A287" s="234">
        <v>4</v>
      </c>
      <c r="B287" s="235">
        <v>94.825600112499998</v>
      </c>
    </row>
    <row r="288" spans="1:2" x14ac:dyDescent="0.25">
      <c r="A288" s="234">
        <v>4</v>
      </c>
      <c r="B288" s="235">
        <v>778.08774763250005</v>
      </c>
    </row>
    <row r="289" spans="1:2" x14ac:dyDescent="0.25">
      <c r="A289" s="234">
        <v>4</v>
      </c>
      <c r="B289" s="235">
        <v>12.9471458275</v>
      </c>
    </row>
    <row r="290" spans="1:2" x14ac:dyDescent="0.25">
      <c r="A290" s="234">
        <v>4</v>
      </c>
      <c r="B290" s="235">
        <v>664.13138073749997</v>
      </c>
    </row>
    <row r="291" spans="1:2" x14ac:dyDescent="0.25">
      <c r="A291" s="234">
        <v>4</v>
      </c>
      <c r="B291" s="235">
        <v>21.1306394275</v>
      </c>
    </row>
    <row r="292" spans="1:2" x14ac:dyDescent="0.25">
      <c r="A292" s="234">
        <v>4</v>
      </c>
      <c r="B292" s="235">
        <v>193.401171385</v>
      </c>
    </row>
    <row r="293" spans="1:2" x14ac:dyDescent="0.25">
      <c r="A293" s="234">
        <v>4</v>
      </c>
      <c r="B293" s="235">
        <v>881.03015393249996</v>
      </c>
    </row>
    <row r="294" spans="1:2" x14ac:dyDescent="0.25">
      <c r="A294" s="234">
        <v>4</v>
      </c>
      <c r="B294" s="235">
        <v>87.394974202499995</v>
      </c>
    </row>
    <row r="295" spans="1:2" x14ac:dyDescent="0.25">
      <c r="A295" s="234">
        <v>4</v>
      </c>
      <c r="B295" s="235">
        <v>155.91729992750001</v>
      </c>
    </row>
    <row r="296" spans="1:2" x14ac:dyDescent="0.25">
      <c r="A296" s="234">
        <v>4</v>
      </c>
      <c r="B296" s="235">
        <v>13.121924397500001</v>
      </c>
    </row>
    <row r="297" spans="1:2" x14ac:dyDescent="0.25">
      <c r="A297" s="234">
        <v>4</v>
      </c>
      <c r="B297" s="235">
        <v>499.32035784499999</v>
      </c>
    </row>
    <row r="298" spans="1:2" x14ac:dyDescent="0.25">
      <c r="A298" s="234">
        <v>4</v>
      </c>
      <c r="B298" s="235">
        <v>944.03540243750001</v>
      </c>
    </row>
    <row r="299" spans="1:2" x14ac:dyDescent="0.25">
      <c r="A299" s="234">
        <v>4</v>
      </c>
      <c r="B299" s="235">
        <v>1847.242952655</v>
      </c>
    </row>
    <row r="300" spans="1:2" x14ac:dyDescent="0.25">
      <c r="A300" s="234">
        <v>4</v>
      </c>
      <c r="B300" s="235">
        <v>79.96011930249999</v>
      </c>
    </row>
    <row r="301" spans="1:2" x14ac:dyDescent="0.25">
      <c r="A301" s="234">
        <v>4</v>
      </c>
      <c r="B301" s="235">
        <v>630.13067655750001</v>
      </c>
    </row>
    <row r="302" spans="1:2" x14ac:dyDescent="0.25">
      <c r="A302" s="234">
        <v>4</v>
      </c>
      <c r="B302" s="235">
        <v>6.3917363700000003</v>
      </c>
    </row>
    <row r="303" spans="1:2" x14ac:dyDescent="0.25">
      <c r="A303" s="234">
        <v>4</v>
      </c>
      <c r="B303" s="235">
        <v>910.80646874499996</v>
      </c>
    </row>
    <row r="304" spans="1:2" x14ac:dyDescent="0.25">
      <c r="A304" s="234">
        <v>4</v>
      </c>
      <c r="B304" s="235">
        <v>280.36074965</v>
      </c>
    </row>
    <row r="305" spans="1:2" x14ac:dyDescent="0.25">
      <c r="A305" s="234">
        <v>4</v>
      </c>
      <c r="B305" s="235">
        <v>1340.6360006425</v>
      </c>
    </row>
    <row r="306" spans="1:2" x14ac:dyDescent="0.25">
      <c r="A306" s="234">
        <v>4</v>
      </c>
      <c r="B306" s="235">
        <v>120.4232291875</v>
      </c>
    </row>
    <row r="307" spans="1:2" x14ac:dyDescent="0.25">
      <c r="A307" s="234">
        <v>4</v>
      </c>
      <c r="B307" s="235">
        <v>135.20567715249999</v>
      </c>
    </row>
    <row r="308" spans="1:2" x14ac:dyDescent="0.25">
      <c r="A308" s="234">
        <v>4</v>
      </c>
      <c r="B308" s="235">
        <v>5.5109809099999998</v>
      </c>
    </row>
    <row r="309" spans="1:2" x14ac:dyDescent="0.25">
      <c r="A309" s="234">
        <v>4</v>
      </c>
      <c r="B309" s="235">
        <v>122.4789964775</v>
      </c>
    </row>
    <row r="310" spans="1:2" x14ac:dyDescent="0.25">
      <c r="A310" s="234">
        <v>4</v>
      </c>
      <c r="B310" s="235">
        <v>4.8507275449999998</v>
      </c>
    </row>
    <row r="311" spans="1:2" x14ac:dyDescent="0.25">
      <c r="A311" s="234">
        <v>4</v>
      </c>
      <c r="B311" s="235">
        <v>-1423.3024787249999</v>
      </c>
    </row>
    <row r="312" spans="1:2" x14ac:dyDescent="0.25">
      <c r="A312" s="234">
        <v>4</v>
      </c>
      <c r="B312" s="235">
        <v>136.34689081249999</v>
      </c>
    </row>
    <row r="313" spans="1:2" x14ac:dyDescent="0.25">
      <c r="A313" s="234">
        <v>4</v>
      </c>
      <c r="B313" s="235">
        <v>3888.5050125624998</v>
      </c>
    </row>
    <row r="314" spans="1:2" x14ac:dyDescent="0.25">
      <c r="A314" s="234">
        <v>4</v>
      </c>
      <c r="B314" s="235">
        <v>233.01477754000001</v>
      </c>
    </row>
    <row r="315" spans="1:2" x14ac:dyDescent="0.25">
      <c r="A315" s="234">
        <v>4</v>
      </c>
      <c r="B315" s="235">
        <v>4448.6851446599994</v>
      </c>
    </row>
    <row r="316" spans="1:2" x14ac:dyDescent="0.25">
      <c r="A316" s="234">
        <v>4</v>
      </c>
      <c r="B316" s="235">
        <v>6.1181890700000006</v>
      </c>
    </row>
    <row r="317" spans="1:2" x14ac:dyDescent="0.25">
      <c r="A317" s="234">
        <v>4</v>
      </c>
      <c r="B317" s="235">
        <v>247.0061673525</v>
      </c>
    </row>
    <row r="318" spans="1:2" x14ac:dyDescent="0.25">
      <c r="A318" s="234">
        <v>4</v>
      </c>
      <c r="B318" s="235">
        <v>4.09567177</v>
      </c>
    </row>
    <row r="319" spans="1:2" x14ac:dyDescent="0.25">
      <c r="A319" s="234">
        <v>4</v>
      </c>
      <c r="B319" s="235">
        <v>6.6266938200000007</v>
      </c>
    </row>
    <row r="320" spans="1:2" x14ac:dyDescent="0.25">
      <c r="A320" s="234">
        <v>4</v>
      </c>
      <c r="B320" s="235">
        <v>1336.9423107099999</v>
      </c>
    </row>
    <row r="321" spans="1:2" x14ac:dyDescent="0.25">
      <c r="A321" s="234">
        <v>4</v>
      </c>
      <c r="B321" s="235">
        <v>2539.4434080800002</v>
      </c>
    </row>
    <row r="322" spans="1:2" x14ac:dyDescent="0.25">
      <c r="A322" s="234">
        <v>4</v>
      </c>
      <c r="B322" s="235">
        <v>33.877679209999997</v>
      </c>
    </row>
    <row r="323" spans="1:2" x14ac:dyDescent="0.25">
      <c r="A323" s="234">
        <v>4</v>
      </c>
      <c r="B323" s="235">
        <v>378.74647107750002</v>
      </c>
    </row>
    <row r="324" spans="1:2" x14ac:dyDescent="0.25">
      <c r="A324" s="234">
        <v>3</v>
      </c>
      <c r="B324" s="235">
        <v>2156.6263485333329</v>
      </c>
    </row>
    <row r="325" spans="1:2" x14ac:dyDescent="0.25">
      <c r="A325" s="234">
        <v>3</v>
      </c>
      <c r="B325" s="235">
        <v>1725.759171696667</v>
      </c>
    </row>
    <row r="326" spans="1:2" x14ac:dyDescent="0.25">
      <c r="A326" s="234">
        <v>3</v>
      </c>
      <c r="B326" s="235">
        <v>804.18656310000006</v>
      </c>
    </row>
    <row r="327" spans="1:2" x14ac:dyDescent="0.25">
      <c r="A327" s="234">
        <v>3</v>
      </c>
      <c r="B327" s="235">
        <v>84.295112506666669</v>
      </c>
    </row>
    <row r="328" spans="1:2" x14ac:dyDescent="0.25">
      <c r="A328" s="234">
        <v>3</v>
      </c>
      <c r="B328" s="235">
        <v>51.038627409999997</v>
      </c>
    </row>
    <row r="329" spans="1:2" x14ac:dyDescent="0.25">
      <c r="A329" s="234">
        <v>3</v>
      </c>
      <c r="B329" s="235">
        <v>206.34542734333331</v>
      </c>
    </row>
    <row r="330" spans="1:2" x14ac:dyDescent="0.25">
      <c r="A330" s="234">
        <v>3</v>
      </c>
      <c r="B330" s="235">
        <v>33.731978843333337</v>
      </c>
    </row>
    <row r="331" spans="1:2" x14ac:dyDescent="0.25">
      <c r="A331" s="234">
        <v>3</v>
      </c>
      <c r="B331" s="235">
        <v>189.2500091933334</v>
      </c>
    </row>
    <row r="332" spans="1:2" x14ac:dyDescent="0.25">
      <c r="A332" s="234">
        <v>3</v>
      </c>
      <c r="B332" s="235">
        <v>130.0644539066667</v>
      </c>
    </row>
    <row r="333" spans="1:2" x14ac:dyDescent="0.25">
      <c r="A333" s="234">
        <v>3</v>
      </c>
      <c r="B333" s="235">
        <v>27.461953439999998</v>
      </c>
    </row>
    <row r="334" spans="1:2" x14ac:dyDescent="0.25">
      <c r="A334" s="234">
        <v>3</v>
      </c>
      <c r="B334" s="235">
        <v>1100.5471870599999</v>
      </c>
    </row>
    <row r="335" spans="1:2" x14ac:dyDescent="0.25">
      <c r="A335" s="234">
        <v>3</v>
      </c>
      <c r="B335" s="235">
        <v>23.851891543333331</v>
      </c>
    </row>
    <row r="336" spans="1:2" x14ac:dyDescent="0.25">
      <c r="A336" s="234">
        <v>3</v>
      </c>
      <c r="B336" s="235">
        <v>1098.1083407133331</v>
      </c>
    </row>
    <row r="337" spans="1:2" x14ac:dyDescent="0.25">
      <c r="A337" s="234">
        <v>3</v>
      </c>
      <c r="B337" s="235">
        <v>407.24274672333343</v>
      </c>
    </row>
    <row r="338" spans="1:2" x14ac:dyDescent="0.25">
      <c r="A338" s="234">
        <v>3</v>
      </c>
      <c r="B338" s="235">
        <v>1430.8558065699999</v>
      </c>
    </row>
    <row r="339" spans="1:2" x14ac:dyDescent="0.25">
      <c r="A339" s="234">
        <v>3</v>
      </c>
      <c r="B339" s="235">
        <v>327.60193892666672</v>
      </c>
    </row>
    <row r="340" spans="1:2" x14ac:dyDescent="0.25">
      <c r="A340" s="234">
        <v>3</v>
      </c>
      <c r="B340" s="235">
        <v>731.98215970666661</v>
      </c>
    </row>
    <row r="341" spans="1:2" x14ac:dyDescent="0.25">
      <c r="A341" s="234">
        <v>3</v>
      </c>
      <c r="B341" s="235">
        <v>6615.8430972066662</v>
      </c>
    </row>
    <row r="342" spans="1:2" x14ac:dyDescent="0.25">
      <c r="A342" s="234">
        <v>3</v>
      </c>
      <c r="B342" s="235">
        <v>1618.79206133</v>
      </c>
    </row>
    <row r="343" spans="1:2" x14ac:dyDescent="0.25">
      <c r="A343" s="234">
        <v>3</v>
      </c>
      <c r="B343" s="235">
        <v>1231.2376947433329</v>
      </c>
    </row>
    <row r="344" spans="1:2" x14ac:dyDescent="0.25">
      <c r="A344" s="234">
        <v>3</v>
      </c>
      <c r="B344" s="235">
        <v>706.74374796666666</v>
      </c>
    </row>
    <row r="345" spans="1:2" x14ac:dyDescent="0.25">
      <c r="A345" s="234">
        <v>3</v>
      </c>
      <c r="B345" s="235">
        <v>799.91790894333326</v>
      </c>
    </row>
    <row r="346" spans="1:2" x14ac:dyDescent="0.25">
      <c r="A346" s="234">
        <v>3</v>
      </c>
      <c r="B346" s="235">
        <v>51.666999639999993</v>
      </c>
    </row>
    <row r="347" spans="1:2" x14ac:dyDescent="0.25">
      <c r="A347" s="234">
        <v>3</v>
      </c>
      <c r="B347" s="235">
        <v>44.503098446666662</v>
      </c>
    </row>
    <row r="348" spans="1:2" x14ac:dyDescent="0.25">
      <c r="A348" s="234">
        <v>3</v>
      </c>
      <c r="B348" s="235">
        <v>49.324771470000002</v>
      </c>
    </row>
    <row r="349" spans="1:2" x14ac:dyDescent="0.25">
      <c r="A349" s="234">
        <v>3</v>
      </c>
      <c r="B349" s="235">
        <v>69.421129390000004</v>
      </c>
    </row>
    <row r="350" spans="1:2" x14ac:dyDescent="0.25">
      <c r="A350" s="236">
        <v>3</v>
      </c>
      <c r="B350" s="237">
        <v>70.636131129999995</v>
      </c>
    </row>
    <row r="351" spans="1:2" x14ac:dyDescent="0.25">
      <c r="A351" s="236">
        <v>3</v>
      </c>
      <c r="B351" s="237">
        <v>703.33902407666676</v>
      </c>
    </row>
    <row r="352" spans="1:2" x14ac:dyDescent="0.25">
      <c r="A352" s="236">
        <v>3</v>
      </c>
      <c r="B352" s="237">
        <v>8.1441069666666657</v>
      </c>
    </row>
    <row r="353" spans="1:2" x14ac:dyDescent="0.25">
      <c r="A353" s="236">
        <v>3</v>
      </c>
      <c r="B353" s="237">
        <v>392.18891015999998</v>
      </c>
    </row>
    <row r="354" spans="1:2" x14ac:dyDescent="0.25">
      <c r="A354" s="236">
        <v>3</v>
      </c>
      <c r="B354" s="237">
        <v>327.41405558000002</v>
      </c>
    </row>
    <row r="355" spans="1:2" x14ac:dyDescent="0.25">
      <c r="A355" s="236">
        <v>3</v>
      </c>
      <c r="B355" s="237">
        <v>128.2092261066667</v>
      </c>
    </row>
    <row r="356" spans="1:2" x14ac:dyDescent="0.25">
      <c r="A356" s="236">
        <v>3</v>
      </c>
      <c r="B356" s="237">
        <v>1529.351648423333</v>
      </c>
    </row>
    <row r="357" spans="1:2" x14ac:dyDescent="0.25">
      <c r="A357" s="236">
        <v>3</v>
      </c>
      <c r="B357" s="237">
        <v>408.35337069000002</v>
      </c>
    </row>
    <row r="358" spans="1:2" x14ac:dyDescent="0.25">
      <c r="A358" s="236">
        <v>3</v>
      </c>
      <c r="B358" s="237">
        <v>740.71135257999993</v>
      </c>
    </row>
    <row r="359" spans="1:2" x14ac:dyDescent="0.25">
      <c r="A359" s="236">
        <v>3</v>
      </c>
      <c r="B359" s="237">
        <v>2875.5121154266672</v>
      </c>
    </row>
    <row r="360" spans="1:2" x14ac:dyDescent="0.25">
      <c r="A360" s="236">
        <v>3</v>
      </c>
      <c r="B360" s="237">
        <v>-40.278371559999997</v>
      </c>
    </row>
    <row r="361" spans="1:2" x14ac:dyDescent="0.25">
      <c r="A361" s="236">
        <v>3</v>
      </c>
      <c r="B361" s="237">
        <v>3.73765627</v>
      </c>
    </row>
    <row r="362" spans="1:2" x14ac:dyDescent="0.25">
      <c r="A362" s="236">
        <v>3</v>
      </c>
      <c r="B362" s="237">
        <v>200.23098566333331</v>
      </c>
    </row>
    <row r="363" spans="1:2" x14ac:dyDescent="0.25">
      <c r="A363" s="236">
        <v>3</v>
      </c>
      <c r="B363" s="237">
        <v>2471.7632843800002</v>
      </c>
    </row>
    <row r="364" spans="1:2" x14ac:dyDescent="0.25">
      <c r="A364" s="236">
        <v>3</v>
      </c>
      <c r="B364" s="237">
        <v>16.894045053333329</v>
      </c>
    </row>
    <row r="365" spans="1:2" x14ac:dyDescent="0.25">
      <c r="A365" s="236">
        <v>3</v>
      </c>
      <c r="B365" s="237">
        <v>1496.58991401</v>
      </c>
    </row>
    <row r="366" spans="1:2" x14ac:dyDescent="0.25">
      <c r="A366" s="236">
        <v>3</v>
      </c>
      <c r="B366" s="237">
        <v>152.5237456166667</v>
      </c>
    </row>
    <row r="367" spans="1:2" x14ac:dyDescent="0.25">
      <c r="A367" s="236">
        <v>3</v>
      </c>
      <c r="B367" s="237">
        <v>1411.7876561099999</v>
      </c>
    </row>
    <row r="368" spans="1:2" x14ac:dyDescent="0.25">
      <c r="A368" s="236">
        <v>3</v>
      </c>
      <c r="B368" s="237">
        <v>425.60696137999997</v>
      </c>
    </row>
    <row r="369" spans="1:2" ht="14.4" x14ac:dyDescent="0.3">
      <c r="A369" s="238">
        <v>3</v>
      </c>
      <c r="B369" s="237">
        <v>173.97203350999999</v>
      </c>
    </row>
    <row r="370" spans="1:2" ht="14.4" x14ac:dyDescent="0.3">
      <c r="A370" s="238">
        <v>3</v>
      </c>
      <c r="B370" s="237">
        <v>60443.001568446663</v>
      </c>
    </row>
    <row r="371" spans="1:2" ht="14.4" x14ac:dyDescent="0.3">
      <c r="A371" s="238">
        <v>3</v>
      </c>
      <c r="B371" s="237">
        <v>310.98264081333332</v>
      </c>
    </row>
    <row r="372" spans="1:2" ht="14.4" x14ac:dyDescent="0.3">
      <c r="A372" s="238">
        <v>3</v>
      </c>
      <c r="B372" s="237">
        <v>7818.4584278566663</v>
      </c>
    </row>
    <row r="373" spans="1:2" ht="14.4" x14ac:dyDescent="0.3">
      <c r="A373" s="238">
        <v>3</v>
      </c>
      <c r="B373" s="237">
        <v>-1.28118737</v>
      </c>
    </row>
    <row r="374" spans="1:2" ht="14.4" x14ac:dyDescent="0.3">
      <c r="A374" s="238">
        <v>3</v>
      </c>
      <c r="B374" s="237">
        <v>1056.8036145033329</v>
      </c>
    </row>
    <row r="375" spans="1:2" ht="14.4" x14ac:dyDescent="0.3">
      <c r="A375" s="238">
        <v>3</v>
      </c>
      <c r="B375" s="237">
        <v>9.0737469100000006</v>
      </c>
    </row>
    <row r="376" spans="1:2" ht="14.4" x14ac:dyDescent="0.3">
      <c r="A376" s="238">
        <v>3</v>
      </c>
      <c r="B376" s="237">
        <v>93093.780567306661</v>
      </c>
    </row>
    <row r="377" spans="1:2" ht="14.4" x14ac:dyDescent="0.3">
      <c r="A377" s="238">
        <v>3</v>
      </c>
      <c r="B377" s="237">
        <v>9.5171591300000014</v>
      </c>
    </row>
    <row r="378" spans="1:2" ht="14.4" x14ac:dyDescent="0.3">
      <c r="A378" s="238">
        <v>3</v>
      </c>
      <c r="B378" s="237">
        <v>2087.436710843333</v>
      </c>
    </row>
    <row r="379" spans="1:2" ht="14.4" x14ac:dyDescent="0.3">
      <c r="A379" s="238">
        <v>3</v>
      </c>
      <c r="B379" s="237">
        <v>435.6710592866666</v>
      </c>
    </row>
    <row r="380" spans="1:2" ht="14.4" x14ac:dyDescent="0.3">
      <c r="A380" s="238">
        <v>3</v>
      </c>
      <c r="B380" s="237">
        <v>1435.65305169</v>
      </c>
    </row>
    <row r="381" spans="1:2" ht="14.4" x14ac:dyDescent="0.3">
      <c r="A381" s="238">
        <v>3</v>
      </c>
      <c r="B381" s="237">
        <v>399.78186658999999</v>
      </c>
    </row>
    <row r="382" spans="1:2" ht="14.4" x14ac:dyDescent="0.3">
      <c r="A382" s="238">
        <v>3</v>
      </c>
      <c r="B382" s="237">
        <v>76.707546416666673</v>
      </c>
    </row>
    <row r="383" spans="1:2" ht="14.4" x14ac:dyDescent="0.3">
      <c r="A383" s="238">
        <v>3</v>
      </c>
      <c r="B383" s="237">
        <v>2710.8898018633331</v>
      </c>
    </row>
    <row r="384" spans="1:2" ht="14.4" x14ac:dyDescent="0.3">
      <c r="A384" s="238">
        <v>3</v>
      </c>
      <c r="B384" s="237">
        <v>82.437123549999995</v>
      </c>
    </row>
    <row r="385" spans="1:2" ht="14.4" x14ac:dyDescent="0.3">
      <c r="A385" s="238">
        <v>3</v>
      </c>
      <c r="B385" s="237">
        <v>59.598808043333328</v>
      </c>
    </row>
    <row r="386" spans="1:2" ht="14.4" x14ac:dyDescent="0.3">
      <c r="A386" s="238">
        <v>3</v>
      </c>
      <c r="B386" s="237">
        <v>97.212626160000013</v>
      </c>
    </row>
    <row r="387" spans="1:2" ht="14.4" x14ac:dyDescent="0.3">
      <c r="A387" s="238">
        <v>3</v>
      </c>
      <c r="B387" s="237">
        <v>236.78465965666669</v>
      </c>
    </row>
    <row r="388" spans="1:2" ht="14.4" x14ac:dyDescent="0.3">
      <c r="A388" s="238">
        <v>3</v>
      </c>
      <c r="B388" s="237">
        <v>1037.2033180599999</v>
      </c>
    </row>
    <row r="389" spans="1:2" ht="14.4" x14ac:dyDescent="0.3">
      <c r="A389" s="238">
        <v>3</v>
      </c>
      <c r="B389" s="237">
        <v>15.02598394</v>
      </c>
    </row>
    <row r="390" spans="1:2" x14ac:dyDescent="0.25">
      <c r="A390" s="234">
        <v>3</v>
      </c>
      <c r="B390" s="237">
        <v>1233.2061482900001</v>
      </c>
    </row>
    <row r="391" spans="1:2" x14ac:dyDescent="0.25">
      <c r="A391" s="234">
        <v>3</v>
      </c>
      <c r="B391" s="237">
        <v>321.62045507333329</v>
      </c>
    </row>
    <row r="392" spans="1:2" x14ac:dyDescent="0.25">
      <c r="A392" s="234">
        <v>3</v>
      </c>
      <c r="B392" s="237">
        <v>40.941289413333337</v>
      </c>
    </row>
    <row r="393" spans="1:2" x14ac:dyDescent="0.25">
      <c r="A393" s="234">
        <v>3</v>
      </c>
      <c r="B393" s="237">
        <v>22983.20246668666</v>
      </c>
    </row>
    <row r="394" spans="1:2" x14ac:dyDescent="0.25">
      <c r="A394" s="234">
        <v>3</v>
      </c>
      <c r="B394" s="237">
        <v>1045.4030928</v>
      </c>
    </row>
    <row r="395" spans="1:2" x14ac:dyDescent="0.25">
      <c r="A395" s="234">
        <v>3</v>
      </c>
      <c r="B395" s="237">
        <v>420.68464652</v>
      </c>
    </row>
    <row r="396" spans="1:2" x14ac:dyDescent="0.25">
      <c r="A396" s="234">
        <v>3</v>
      </c>
      <c r="B396" s="237">
        <v>119.9238000266667</v>
      </c>
    </row>
    <row r="397" spans="1:2" x14ac:dyDescent="0.25">
      <c r="A397" s="234">
        <v>3</v>
      </c>
      <c r="B397" s="237">
        <v>220.91695025999999</v>
      </c>
    </row>
    <row r="398" spans="1:2" x14ac:dyDescent="0.25">
      <c r="A398" s="234">
        <v>3</v>
      </c>
      <c r="B398" s="237">
        <v>238.11401183999999</v>
      </c>
    </row>
    <row r="399" spans="1:2" x14ac:dyDescent="0.25">
      <c r="A399" s="234">
        <v>3</v>
      </c>
      <c r="B399" s="237">
        <v>582.67916660666674</v>
      </c>
    </row>
    <row r="400" spans="1:2" x14ac:dyDescent="0.25">
      <c r="A400" s="234">
        <v>3</v>
      </c>
      <c r="B400" s="237">
        <v>17.705442186666669</v>
      </c>
    </row>
    <row r="401" spans="1:2" x14ac:dyDescent="0.25">
      <c r="A401" s="234">
        <v>3</v>
      </c>
      <c r="B401" s="237">
        <v>4.0565993633333326</v>
      </c>
    </row>
    <row r="402" spans="1:2" x14ac:dyDescent="0.25">
      <c r="A402" s="234">
        <v>3</v>
      </c>
      <c r="B402" s="237">
        <v>2016.28521359</v>
      </c>
    </row>
    <row r="403" spans="1:2" x14ac:dyDescent="0.25">
      <c r="A403" s="234">
        <v>3</v>
      </c>
      <c r="B403" s="237">
        <v>193.8058917533333</v>
      </c>
    </row>
    <row r="404" spans="1:2" x14ac:dyDescent="0.25">
      <c r="A404" s="234">
        <v>3</v>
      </c>
      <c r="B404" s="237">
        <v>3125.371632606666</v>
      </c>
    </row>
    <row r="405" spans="1:2" x14ac:dyDescent="0.25">
      <c r="A405" s="234">
        <v>3</v>
      </c>
      <c r="B405" s="237">
        <v>1520.6134321666671</v>
      </c>
    </row>
    <row r="406" spans="1:2" x14ac:dyDescent="0.25">
      <c r="A406" s="234">
        <v>3</v>
      </c>
      <c r="B406" s="237">
        <v>816.47181873</v>
      </c>
    </row>
    <row r="407" spans="1:2" x14ac:dyDescent="0.25">
      <c r="A407" s="234">
        <v>3</v>
      </c>
      <c r="B407" s="237">
        <v>7.9151122966666669</v>
      </c>
    </row>
    <row r="408" spans="1:2" x14ac:dyDescent="0.25">
      <c r="A408" s="234">
        <v>3</v>
      </c>
      <c r="B408" s="237">
        <v>126.22673886666669</v>
      </c>
    </row>
    <row r="409" spans="1:2" x14ac:dyDescent="0.25">
      <c r="A409" s="234">
        <v>3</v>
      </c>
      <c r="B409" s="237">
        <v>25.98185805666667</v>
      </c>
    </row>
    <row r="410" spans="1:2" x14ac:dyDescent="0.25">
      <c r="A410" s="234">
        <v>3</v>
      </c>
      <c r="B410" s="237">
        <v>358.10495305333342</v>
      </c>
    </row>
    <row r="411" spans="1:2" x14ac:dyDescent="0.25">
      <c r="A411" s="234">
        <v>3</v>
      </c>
      <c r="B411" s="237">
        <v>13887.72980725</v>
      </c>
    </row>
    <row r="412" spans="1:2" x14ac:dyDescent="0.25">
      <c r="A412" s="234">
        <v>3</v>
      </c>
      <c r="B412" s="237">
        <v>961.58709996666664</v>
      </c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/>
  </sheetViews>
  <sheetFormatPr defaultColWidth="8.88671875" defaultRowHeight="13.2" x14ac:dyDescent="0.25"/>
  <cols>
    <col min="1" max="1" width="14.5546875" style="180" customWidth="1"/>
    <col min="2" max="2" width="22.109375" style="180" bestFit="1" customWidth="1"/>
    <col min="3" max="5" width="9" style="180" bestFit="1" customWidth="1"/>
    <col min="6" max="16384" width="8.88671875" style="180"/>
  </cols>
  <sheetData>
    <row r="1" spans="1:12" x14ac:dyDescent="0.25">
      <c r="A1" s="179" t="s">
        <v>449</v>
      </c>
    </row>
    <row r="2" spans="1:12" x14ac:dyDescent="0.25">
      <c r="A2" s="184" t="s">
        <v>304</v>
      </c>
    </row>
    <row r="3" spans="1:12" x14ac:dyDescent="0.25">
      <c r="A3" s="180" t="s">
        <v>258</v>
      </c>
    </row>
    <row r="4" spans="1:12" x14ac:dyDescent="0.25">
      <c r="A4" s="180" t="s">
        <v>313</v>
      </c>
    </row>
    <row r="6" spans="1:12" x14ac:dyDescent="0.25">
      <c r="B6" s="185"/>
      <c r="C6" s="186">
        <v>2022</v>
      </c>
      <c r="D6" s="187" t="s">
        <v>431</v>
      </c>
      <c r="E6" s="187" t="s">
        <v>432</v>
      </c>
      <c r="F6" s="187" t="s">
        <v>433</v>
      </c>
      <c r="G6" s="187" t="s">
        <v>434</v>
      </c>
      <c r="H6" s="187" t="s">
        <v>435</v>
      </c>
      <c r="I6" s="187" t="s">
        <v>436</v>
      </c>
      <c r="J6" s="187" t="s">
        <v>438</v>
      </c>
      <c r="K6" s="187" t="s">
        <v>443</v>
      </c>
      <c r="L6" s="187" t="s">
        <v>450</v>
      </c>
    </row>
    <row r="7" spans="1:12" x14ac:dyDescent="0.25">
      <c r="B7" s="185" t="s">
        <v>300</v>
      </c>
      <c r="C7" s="210">
        <v>4.8356247135099224</v>
      </c>
      <c r="D7" s="210">
        <v>4.8057603632939792</v>
      </c>
      <c r="E7" s="210">
        <v>4.8549345705111433</v>
      </c>
      <c r="F7" s="210">
        <v>4.6330315541814491</v>
      </c>
      <c r="G7" s="210">
        <v>3.926469701353239</v>
      </c>
      <c r="H7" s="210">
        <v>3.973045551718847</v>
      </c>
      <c r="I7" s="210">
        <v>3.9383794512239749</v>
      </c>
      <c r="J7" s="210">
        <v>4.1675705129233149</v>
      </c>
      <c r="K7" s="210">
        <v>4.3005331805761591</v>
      </c>
      <c r="L7" s="210">
        <v>4.1773140261401869</v>
      </c>
    </row>
    <row r="8" spans="1:12" x14ac:dyDescent="0.25">
      <c r="B8" s="185" t="s">
        <v>301</v>
      </c>
      <c r="C8" s="210">
        <v>9.9189608715763455</v>
      </c>
      <c r="D8" s="210">
        <v>9.700298434524651</v>
      </c>
      <c r="E8" s="210">
        <v>9.3594193056176245</v>
      </c>
      <c r="F8" s="210">
        <v>9.0809241144884361</v>
      </c>
      <c r="G8" s="210">
        <v>8.7274297800058207</v>
      </c>
      <c r="H8" s="210">
        <v>8.2324595826341724</v>
      </c>
      <c r="I8" s="210">
        <v>8.8220797395913202</v>
      </c>
      <c r="J8" s="210">
        <v>9.3723701245907076</v>
      </c>
      <c r="K8" s="210">
        <v>9.1223003305885246</v>
      </c>
      <c r="L8" s="210">
        <v>9.1631476354853127</v>
      </c>
    </row>
    <row r="9" spans="1:12" x14ac:dyDescent="0.25">
      <c r="B9" s="185" t="s">
        <v>302</v>
      </c>
      <c r="C9" s="210">
        <v>28.112166949182527</v>
      </c>
      <c r="D9" s="210">
        <v>29.431790274397429</v>
      </c>
      <c r="E9" s="210">
        <v>30.447890649345965</v>
      </c>
      <c r="F9" s="210">
        <v>28.983513275460037</v>
      </c>
      <c r="G9" s="210">
        <v>37.165323620777322</v>
      </c>
      <c r="H9" s="210">
        <v>37.461127203426528</v>
      </c>
      <c r="I9" s="210">
        <v>34.494795777297043</v>
      </c>
      <c r="J9" s="210">
        <v>37.254612763571203</v>
      </c>
      <c r="K9" s="210">
        <v>40.638859572614358</v>
      </c>
      <c r="L9" s="210">
        <v>40.140421364959082</v>
      </c>
    </row>
    <row r="10" spans="1:12" x14ac:dyDescent="0.25">
      <c r="B10" s="185" t="s">
        <v>303</v>
      </c>
      <c r="C10" s="210">
        <v>57.133247465731216</v>
      </c>
      <c r="D10" s="210">
        <v>56.062150927783939</v>
      </c>
      <c r="E10" s="210">
        <v>55.337755474525267</v>
      </c>
      <c r="F10" s="210">
        <v>57.302531055870098</v>
      </c>
      <c r="G10" s="210">
        <v>50.180776897863623</v>
      </c>
      <c r="H10" s="210">
        <v>50.333367662220446</v>
      </c>
      <c r="I10" s="210">
        <v>52.744745031887668</v>
      </c>
      <c r="J10" s="210">
        <v>49.205446598914783</v>
      </c>
      <c r="K10" s="210">
        <v>45.938306916220959</v>
      </c>
      <c r="L10" s="210">
        <v>46.519116973415422</v>
      </c>
    </row>
    <row r="14" spans="1:12" s="183" customFormat="1" x14ac:dyDescent="0.25"/>
    <row r="25" s="183" customFormat="1" x14ac:dyDescent="0.25"/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/>
  </sheetViews>
  <sheetFormatPr defaultColWidth="8.88671875" defaultRowHeight="13.2" x14ac:dyDescent="0.25"/>
  <cols>
    <col min="1" max="1" width="13.109375" style="180" customWidth="1"/>
    <col min="2" max="2" width="22.109375" style="180" bestFit="1" customWidth="1"/>
    <col min="3" max="11" width="11.5546875" style="180" customWidth="1"/>
    <col min="12" max="16384" width="8.88671875" style="180"/>
  </cols>
  <sheetData>
    <row r="1" spans="1:12" x14ac:dyDescent="0.25">
      <c r="A1" s="184" t="s">
        <v>451</v>
      </c>
    </row>
    <row r="2" spans="1:12" x14ac:dyDescent="0.25">
      <c r="A2" s="184" t="s">
        <v>305</v>
      </c>
    </row>
    <row r="3" spans="1:12" x14ac:dyDescent="0.25">
      <c r="A3" s="180" t="s">
        <v>410</v>
      </c>
    </row>
    <row r="4" spans="1:12" x14ac:dyDescent="0.25">
      <c r="A4" s="180" t="s">
        <v>313</v>
      </c>
    </row>
    <row r="6" spans="1:12" x14ac:dyDescent="0.25">
      <c r="B6" s="185"/>
      <c r="C6" s="190">
        <v>2022</v>
      </c>
      <c r="D6" s="190" t="s">
        <v>431</v>
      </c>
      <c r="E6" s="190" t="s">
        <v>432</v>
      </c>
      <c r="F6" s="190" t="s">
        <v>433</v>
      </c>
      <c r="G6" s="190" t="s">
        <v>434</v>
      </c>
      <c r="H6" s="190" t="s">
        <v>435</v>
      </c>
      <c r="I6" s="190" t="s">
        <v>436</v>
      </c>
      <c r="J6" s="190" t="s">
        <v>438</v>
      </c>
      <c r="K6" s="190" t="s">
        <v>443</v>
      </c>
      <c r="L6" s="190" t="s">
        <v>450</v>
      </c>
    </row>
    <row r="7" spans="1:12" x14ac:dyDescent="0.25">
      <c r="B7" s="185" t="s">
        <v>300</v>
      </c>
      <c r="C7" s="239">
        <v>2.3078825456783422E-3</v>
      </c>
      <c r="D7" s="239">
        <v>2.2067922187205464E-3</v>
      </c>
      <c r="E7" s="239">
        <v>2.6608770279489447E-3</v>
      </c>
      <c r="F7" s="239">
        <v>2.6115230449861243E-3</v>
      </c>
      <c r="G7" s="239">
        <v>1.8561857782400256E-3</v>
      </c>
      <c r="H7" s="239">
        <v>1.86844612994896E-3</v>
      </c>
      <c r="I7" s="239">
        <v>1.9771012284965249E-3</v>
      </c>
      <c r="J7" s="239">
        <v>1.9499589069571169E-3</v>
      </c>
      <c r="K7" s="239">
        <v>2.257807013379156E-3</v>
      </c>
      <c r="L7" s="239">
        <v>2.16673117996593E-3</v>
      </c>
    </row>
    <row r="8" spans="1:12" x14ac:dyDescent="0.25">
      <c r="B8" s="185" t="s">
        <v>301</v>
      </c>
      <c r="C8" s="231">
        <v>0.55814354132451083</v>
      </c>
      <c r="D8" s="231">
        <v>0.57916517901244235</v>
      </c>
      <c r="E8" s="231">
        <v>0.63664987210563673</v>
      </c>
      <c r="F8" s="231">
        <v>0.63266982545509742</v>
      </c>
      <c r="G8" s="231">
        <v>0.69390940205273488</v>
      </c>
      <c r="H8" s="231">
        <v>0.70488155798909402</v>
      </c>
      <c r="I8" s="231">
        <v>0.80997767525096109</v>
      </c>
      <c r="J8" s="231">
        <v>0.79396778822012792</v>
      </c>
      <c r="K8" s="231">
        <v>0.82540679024880337</v>
      </c>
      <c r="L8" s="231">
        <v>0.82092496679979865</v>
      </c>
    </row>
    <row r="9" spans="1:12" x14ac:dyDescent="0.25">
      <c r="B9" s="185" t="s">
        <v>302</v>
      </c>
      <c r="C9" s="231">
        <v>1.8057608733486723</v>
      </c>
      <c r="D9" s="231">
        <v>1.9004121070991842</v>
      </c>
      <c r="E9" s="231">
        <v>2.058735626209836</v>
      </c>
      <c r="F9" s="231">
        <v>2.0319374444774043</v>
      </c>
      <c r="G9" s="231">
        <v>2.8241910841512778</v>
      </c>
      <c r="H9" s="231">
        <v>2.8432063912766496</v>
      </c>
      <c r="I9" s="231">
        <v>2.8026161756364103</v>
      </c>
      <c r="J9" s="231">
        <v>2.7038188340378921</v>
      </c>
      <c r="K9" s="231">
        <v>3.1751385332767357</v>
      </c>
      <c r="L9" s="231">
        <v>3.1394282848393948</v>
      </c>
    </row>
    <row r="10" spans="1:12" x14ac:dyDescent="0.25">
      <c r="B10" s="185" t="s">
        <v>303</v>
      </c>
      <c r="C10" s="231">
        <v>4.9453927230969432</v>
      </c>
      <c r="D10" s="231">
        <v>5.427474167078377</v>
      </c>
      <c r="E10" s="231">
        <v>5.6584818345128651</v>
      </c>
      <c r="F10" s="231">
        <v>6.5434674355739748</v>
      </c>
      <c r="G10" s="231">
        <v>6.6916716223180766</v>
      </c>
      <c r="H10" s="231">
        <v>6.9922482941705297</v>
      </c>
      <c r="I10" s="231">
        <v>7.9126109950611525</v>
      </c>
      <c r="J10" s="231">
        <v>6.8533236752637192</v>
      </c>
      <c r="K10" s="231">
        <v>6.7860347427987824</v>
      </c>
      <c r="L10" s="231">
        <v>6.6650583903938783</v>
      </c>
    </row>
    <row r="12" spans="1:12" s="183" customFormat="1" x14ac:dyDescent="0.25"/>
    <row r="15" spans="1:12" x14ac:dyDescent="0.25">
      <c r="B15" s="188"/>
      <c r="C15" s="188"/>
      <c r="D15" s="188"/>
      <c r="E15" s="188"/>
      <c r="F15" s="188"/>
      <c r="G15" s="188"/>
      <c r="H15" s="188"/>
      <c r="I15" s="188"/>
      <c r="J15" s="188"/>
      <c r="K15" s="188"/>
    </row>
    <row r="16" spans="1:12" x14ac:dyDescent="0.25">
      <c r="B16" s="181"/>
      <c r="C16" s="181"/>
      <c r="D16" s="181"/>
      <c r="E16" s="181"/>
      <c r="F16" s="181"/>
      <c r="G16" s="181"/>
      <c r="H16" s="181"/>
      <c r="I16" s="181"/>
      <c r="J16" s="181"/>
      <c r="K16" s="181"/>
    </row>
    <row r="17" spans="2:11" x14ac:dyDescent="0.25">
      <c r="B17" s="181"/>
      <c r="C17" s="181"/>
      <c r="D17" s="181"/>
      <c r="E17" s="181"/>
      <c r="F17" s="181"/>
      <c r="G17" s="181"/>
      <c r="H17" s="181"/>
      <c r="I17" s="181"/>
      <c r="J17" s="181"/>
      <c r="K17" s="181"/>
    </row>
    <row r="18" spans="2:11" s="183" customFormat="1" x14ac:dyDescent="0.25">
      <c r="B18" s="189"/>
      <c r="C18" s="189"/>
      <c r="D18" s="189"/>
      <c r="E18" s="189"/>
      <c r="F18" s="189"/>
      <c r="G18" s="189"/>
      <c r="H18" s="189"/>
      <c r="I18" s="189"/>
      <c r="J18" s="189"/>
      <c r="K18" s="189"/>
    </row>
    <row r="19" spans="2:11" x14ac:dyDescent="0.25">
      <c r="B19" s="182"/>
      <c r="C19" s="182"/>
      <c r="D19" s="182"/>
      <c r="E19" s="182"/>
      <c r="F19" s="182"/>
      <c r="G19" s="182"/>
      <c r="H19" s="182"/>
      <c r="I19" s="182"/>
      <c r="J19" s="182"/>
      <c r="K19" s="182"/>
    </row>
    <row r="21" spans="2:11" s="183" customFormat="1" x14ac:dyDescent="0.25"/>
    <row r="24" spans="2:11" x14ac:dyDescent="0.25">
      <c r="B24" s="181"/>
      <c r="C24" s="181"/>
      <c r="D24" s="181"/>
      <c r="E24" s="181"/>
      <c r="F24" s="181"/>
      <c r="G24" s="181"/>
      <c r="H24" s="181"/>
      <c r="I24" s="181"/>
      <c r="J24" s="181"/>
      <c r="K24" s="181"/>
    </row>
    <row r="25" spans="2:11" x14ac:dyDescent="0.25">
      <c r="B25" s="181"/>
      <c r="C25" s="181"/>
      <c r="D25" s="181"/>
      <c r="E25" s="181"/>
      <c r="F25" s="181"/>
      <c r="G25" s="181"/>
      <c r="H25" s="181"/>
      <c r="I25" s="181"/>
      <c r="J25" s="181"/>
      <c r="K25" s="181"/>
    </row>
    <row r="26" spans="2:11" x14ac:dyDescent="0.25">
      <c r="B26" s="181"/>
      <c r="C26" s="181"/>
      <c r="D26" s="181"/>
      <c r="E26" s="181"/>
      <c r="F26" s="181"/>
      <c r="G26" s="181"/>
      <c r="H26" s="181"/>
      <c r="I26" s="181"/>
      <c r="J26" s="181"/>
      <c r="K26" s="181"/>
    </row>
    <row r="27" spans="2:11" x14ac:dyDescent="0.25">
      <c r="B27" s="181"/>
      <c r="C27" s="181"/>
      <c r="D27" s="181"/>
      <c r="E27" s="181"/>
      <c r="F27" s="181"/>
      <c r="G27" s="181"/>
      <c r="H27" s="181"/>
      <c r="I27" s="181"/>
      <c r="J27" s="181"/>
      <c r="K27" s="181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zoomScaleNormal="100" workbookViewId="0"/>
  </sheetViews>
  <sheetFormatPr defaultColWidth="8.88671875" defaultRowHeight="13.2" x14ac:dyDescent="0.25"/>
  <cols>
    <col min="1" max="1" width="21" style="180" customWidth="1"/>
    <col min="2" max="2" width="22.109375" style="180" bestFit="1" customWidth="1"/>
    <col min="3" max="5" width="7.88671875" style="180" bestFit="1" customWidth="1"/>
    <col min="6" max="16384" width="8.88671875" style="180"/>
  </cols>
  <sheetData>
    <row r="1" spans="1:19" x14ac:dyDescent="0.25">
      <c r="A1" s="184" t="s">
        <v>452</v>
      </c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9" x14ac:dyDescent="0.25">
      <c r="A2" s="184" t="s">
        <v>307</v>
      </c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19" x14ac:dyDescent="0.25">
      <c r="A3" s="180" t="s">
        <v>410</v>
      </c>
      <c r="F3" s="191"/>
      <c r="G3" s="183"/>
      <c r="H3" s="192"/>
      <c r="I3" s="183"/>
      <c r="J3" s="193"/>
      <c r="K3" s="193"/>
      <c r="L3" s="193"/>
      <c r="M3" s="183"/>
      <c r="N3" s="183"/>
      <c r="O3" s="183"/>
    </row>
    <row r="4" spans="1:19" x14ac:dyDescent="0.25">
      <c r="A4" s="180" t="s">
        <v>313</v>
      </c>
      <c r="F4" s="191"/>
      <c r="G4" s="183"/>
      <c r="H4" s="192"/>
      <c r="I4" s="183"/>
      <c r="J4" s="193"/>
      <c r="K4" s="193"/>
      <c r="L4" s="193"/>
      <c r="M4" s="183"/>
      <c r="N4" s="183"/>
      <c r="O4" s="183"/>
    </row>
    <row r="5" spans="1:19" x14ac:dyDescent="0.25">
      <c r="F5" s="191"/>
      <c r="G5" s="183"/>
      <c r="H5" s="192"/>
      <c r="I5" s="183"/>
      <c r="J5" s="193"/>
      <c r="K5" s="193"/>
      <c r="L5" s="193"/>
      <c r="M5" s="183"/>
      <c r="N5" s="183"/>
      <c r="O5" s="183"/>
    </row>
    <row r="6" spans="1:19" x14ac:dyDescent="0.25">
      <c r="B6" s="185"/>
      <c r="C6" s="213" t="s">
        <v>306</v>
      </c>
      <c r="D6" s="211" t="s">
        <v>431</v>
      </c>
      <c r="E6" s="211" t="s">
        <v>432</v>
      </c>
      <c r="F6" s="211" t="s">
        <v>433</v>
      </c>
      <c r="G6" s="211" t="s">
        <v>434</v>
      </c>
      <c r="H6" s="211" t="s">
        <v>435</v>
      </c>
      <c r="I6" s="211" t="s">
        <v>436</v>
      </c>
      <c r="J6" s="211" t="s">
        <v>438</v>
      </c>
      <c r="K6" s="211" t="s">
        <v>443</v>
      </c>
      <c r="L6" s="211" t="s">
        <v>450</v>
      </c>
      <c r="M6" s="193"/>
      <c r="N6" s="183"/>
      <c r="O6" s="183"/>
      <c r="P6" s="183"/>
    </row>
    <row r="7" spans="1:19" x14ac:dyDescent="0.25">
      <c r="B7" s="212" t="s">
        <v>300</v>
      </c>
      <c r="C7" s="215">
        <v>35.405112512291311</v>
      </c>
      <c r="D7" s="215">
        <v>27.578415595953697</v>
      </c>
      <c r="E7" s="215">
        <v>-9.7954752902800006</v>
      </c>
      <c r="F7" s="216">
        <v>28.859226604019998</v>
      </c>
      <c r="G7" s="216">
        <v>24.519926414608811</v>
      </c>
      <c r="H7" s="215">
        <v>20.45482869977209</v>
      </c>
      <c r="I7" s="215">
        <v>44.891910446879997</v>
      </c>
      <c r="J7" s="215">
        <v>26.332646314479991</v>
      </c>
      <c r="K7" s="215">
        <v>17.676069754530001</v>
      </c>
      <c r="L7" s="215">
        <v>26.198019154899999</v>
      </c>
      <c r="M7" s="183"/>
      <c r="N7" s="240"/>
      <c r="O7" s="240"/>
      <c r="P7" s="183"/>
      <c r="Q7" s="241"/>
    </row>
    <row r="8" spans="1:19" x14ac:dyDescent="0.25">
      <c r="B8" s="212" t="s">
        <v>301</v>
      </c>
      <c r="C8" s="215">
        <v>203.99089475545</v>
      </c>
      <c r="D8" s="215">
        <v>5.1395320469300003</v>
      </c>
      <c r="E8" s="215">
        <v>5.05574516129</v>
      </c>
      <c r="F8" s="215">
        <v>43.044664040909993</v>
      </c>
      <c r="G8" s="215">
        <v>89.984999448379995</v>
      </c>
      <c r="H8" s="215">
        <v>6.8985255845499998</v>
      </c>
      <c r="I8" s="215">
        <v>4.7350112056099984</v>
      </c>
      <c r="J8" s="215">
        <v>37.665402616709997</v>
      </c>
      <c r="K8" s="215">
        <v>32.32353840487</v>
      </c>
      <c r="L8" s="215">
        <v>22.46381648326</v>
      </c>
      <c r="M8" s="183"/>
      <c r="N8" s="240"/>
      <c r="O8" s="240"/>
      <c r="P8" s="183"/>
      <c r="Q8" s="241"/>
    </row>
    <row r="9" spans="1:19" s="183" customFormat="1" x14ac:dyDescent="0.25">
      <c r="B9" s="212" t="s">
        <v>302</v>
      </c>
      <c r="C9" s="215">
        <v>102.80761538048881</v>
      </c>
      <c r="D9" s="215">
        <v>79.925529969470006</v>
      </c>
      <c r="E9" s="215">
        <v>126.45032780775297</v>
      </c>
      <c r="F9" s="215">
        <v>114.92584878784</v>
      </c>
      <c r="G9" s="215">
        <v>1235.3919502970305</v>
      </c>
      <c r="H9" s="215">
        <v>1.4282246438299879</v>
      </c>
      <c r="I9" s="215">
        <v>62.345974811509997</v>
      </c>
      <c r="J9" s="215">
        <v>119.38263560468241</v>
      </c>
      <c r="K9" s="215">
        <v>270.85971167972571</v>
      </c>
      <c r="L9" s="215">
        <v>161.56077059248</v>
      </c>
      <c r="N9" s="240"/>
      <c r="O9" s="240"/>
      <c r="Q9" s="241"/>
      <c r="S9" s="242"/>
    </row>
    <row r="10" spans="1:19" x14ac:dyDescent="0.25">
      <c r="B10" s="212" t="s">
        <v>303</v>
      </c>
      <c r="C10" s="215">
        <v>422.86231322892991</v>
      </c>
      <c r="D10" s="215">
        <v>66.354251946950001</v>
      </c>
      <c r="E10" s="215">
        <v>72.581664469529997</v>
      </c>
      <c r="F10" s="215">
        <v>469.26524965143005</v>
      </c>
      <c r="G10" s="215">
        <v>179.64896634360991</v>
      </c>
      <c r="H10" s="215">
        <v>215.44818326260997</v>
      </c>
      <c r="I10" s="215">
        <v>267.16254656812998</v>
      </c>
      <c r="J10" s="215">
        <v>163.59570214361</v>
      </c>
      <c r="K10" s="215">
        <v>75.372111160899948</v>
      </c>
      <c r="L10" s="215">
        <v>152.40716875677481</v>
      </c>
      <c r="M10" s="183"/>
      <c r="N10" s="240"/>
      <c r="O10" s="240"/>
      <c r="P10" s="183"/>
      <c r="Q10" s="241"/>
    </row>
    <row r="11" spans="1:19" x14ac:dyDescent="0.25">
      <c r="F11" s="183"/>
      <c r="G11" s="183"/>
      <c r="H11" s="183"/>
      <c r="I11" s="183"/>
      <c r="J11" s="183"/>
      <c r="K11" s="183"/>
      <c r="L11" s="183"/>
      <c r="M11" s="183"/>
      <c r="N11" s="183"/>
      <c r="O11" s="183"/>
    </row>
    <row r="12" spans="1:19" x14ac:dyDescent="0.25">
      <c r="F12" s="183"/>
      <c r="G12" s="183"/>
      <c r="H12" s="183"/>
      <c r="I12" s="183"/>
      <c r="J12" s="183"/>
      <c r="K12" s="243"/>
      <c r="L12" s="243"/>
      <c r="M12" s="183"/>
      <c r="N12" s="183"/>
      <c r="O12" s="183"/>
    </row>
    <row r="13" spans="1:19" x14ac:dyDescent="0.25">
      <c r="B13" s="194"/>
      <c r="C13" s="194"/>
      <c r="D13" s="194"/>
      <c r="E13" s="194"/>
      <c r="F13" s="183"/>
      <c r="G13" s="183"/>
      <c r="H13" s="183"/>
      <c r="I13" s="183"/>
      <c r="J13" s="183"/>
      <c r="K13" s="183"/>
      <c r="L13" s="183"/>
      <c r="M13" s="183"/>
      <c r="N13" s="183"/>
      <c r="O13" s="183"/>
    </row>
    <row r="14" spans="1:19" x14ac:dyDescent="0.25">
      <c r="B14" s="194"/>
      <c r="C14" s="194"/>
      <c r="D14" s="194"/>
      <c r="E14" s="194"/>
      <c r="F14" s="183"/>
      <c r="G14" s="183"/>
      <c r="H14" s="183"/>
      <c r="I14" s="183"/>
      <c r="J14" s="183"/>
      <c r="K14" s="183"/>
      <c r="L14" s="183"/>
      <c r="M14" s="183"/>
      <c r="N14" s="183"/>
      <c r="O14" s="183"/>
    </row>
    <row r="15" spans="1:19" x14ac:dyDescent="0.25">
      <c r="B15" s="194"/>
      <c r="C15" s="194"/>
      <c r="D15" s="194"/>
      <c r="E15" s="194"/>
      <c r="F15" s="183"/>
      <c r="G15" s="183"/>
      <c r="H15" s="183"/>
      <c r="I15" s="183"/>
      <c r="J15" s="183"/>
      <c r="K15" s="183"/>
      <c r="L15" s="183"/>
      <c r="M15" s="183"/>
      <c r="N15" s="183"/>
      <c r="O15" s="183"/>
    </row>
    <row r="16" spans="1:19" x14ac:dyDescent="0.25">
      <c r="B16" s="194"/>
      <c r="C16" s="194"/>
      <c r="D16" s="194"/>
      <c r="E16" s="194"/>
      <c r="F16" s="183"/>
      <c r="G16" s="183"/>
      <c r="H16" s="183"/>
      <c r="I16" s="183"/>
      <c r="J16" s="183"/>
      <c r="K16" s="183"/>
      <c r="L16" s="183"/>
      <c r="M16" s="183"/>
      <c r="N16" s="183"/>
      <c r="O16" s="183"/>
    </row>
    <row r="17" s="183" customFormat="1" x14ac:dyDescent="0.25"/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zoomScaleNormal="100" workbookViewId="0"/>
  </sheetViews>
  <sheetFormatPr defaultColWidth="8.88671875" defaultRowHeight="13.2" x14ac:dyDescent="0.25"/>
  <cols>
    <col min="1" max="1" width="23.109375" style="180" customWidth="1"/>
    <col min="2" max="5" width="7.88671875" style="180" bestFit="1" customWidth="1"/>
    <col min="6" max="16384" width="8.88671875" style="180"/>
  </cols>
  <sheetData>
    <row r="1" spans="1:11" x14ac:dyDescent="0.25">
      <c r="A1" s="196" t="s">
        <v>453</v>
      </c>
    </row>
    <row r="2" spans="1:11" x14ac:dyDescent="0.25">
      <c r="A2" s="196" t="s">
        <v>365</v>
      </c>
    </row>
    <row r="3" spans="1:11" x14ac:dyDescent="0.25">
      <c r="A3" s="180" t="s">
        <v>313</v>
      </c>
    </row>
    <row r="5" spans="1:11" x14ac:dyDescent="0.25">
      <c r="A5" s="185"/>
      <c r="B5" s="195" t="s">
        <v>306</v>
      </c>
      <c r="C5" s="195" t="s">
        <v>431</v>
      </c>
      <c r="D5" s="195" t="s">
        <v>432</v>
      </c>
      <c r="E5" s="195" t="s">
        <v>433</v>
      </c>
      <c r="F5" s="213" t="s">
        <v>434</v>
      </c>
      <c r="G5" s="195" t="s">
        <v>435</v>
      </c>
      <c r="H5" s="195" t="s">
        <v>436</v>
      </c>
      <c r="I5" s="195" t="s">
        <v>438</v>
      </c>
      <c r="J5" s="195" t="s">
        <v>443</v>
      </c>
      <c r="K5" s="195" t="s">
        <v>450</v>
      </c>
    </row>
    <row r="6" spans="1:11" x14ac:dyDescent="0.25">
      <c r="A6" s="185" t="s">
        <v>300</v>
      </c>
      <c r="B6" s="217">
        <v>0.10613122906950054</v>
      </c>
      <c r="C6" s="217">
        <v>7.9565156121886554E-2</v>
      </c>
      <c r="D6" s="217">
        <v>-2.5526087413438404E-2</v>
      </c>
      <c r="E6" s="217">
        <v>6.9577565257236365E-2</v>
      </c>
      <c r="F6" s="217">
        <v>5.6831937239553119E-2</v>
      </c>
      <c r="G6" s="217">
        <v>4.4277795650088651E-2</v>
      </c>
      <c r="H6" s="217">
        <v>8.7719479489409752E-2</v>
      </c>
      <c r="I6" s="217">
        <v>5.028300801983622E-2</v>
      </c>
      <c r="J6" s="217">
        <v>2.815693389663268E-2</v>
      </c>
      <c r="K6" s="217">
        <v>4.1569084874570117E-2</v>
      </c>
    </row>
    <row r="7" spans="1:11" x14ac:dyDescent="0.25">
      <c r="A7" s="185" t="s">
        <v>301</v>
      </c>
      <c r="B7" s="214">
        <v>0.29810853420745298</v>
      </c>
      <c r="C7" s="214">
        <v>7.3460554315483307E-3</v>
      </c>
      <c r="D7" s="214">
        <v>6.8340537569662801E-3</v>
      </c>
      <c r="E7" s="214">
        <v>5.2946721465417776E-2</v>
      </c>
      <c r="F7" s="214">
        <v>9.3833799777697527E-2</v>
      </c>
      <c r="G7" s="214">
        <v>7.2067650082709468E-3</v>
      </c>
      <c r="H7" s="214">
        <v>4.1313455593357919E-3</v>
      </c>
      <c r="I7" s="214">
        <v>3.198884649548954E-2</v>
      </c>
      <c r="J7" s="214">
        <v>2.427820037861822E-2</v>
      </c>
      <c r="K7" s="214">
        <v>1.6249424760154729E-2</v>
      </c>
    </row>
    <row r="8" spans="1:11" x14ac:dyDescent="0.25">
      <c r="A8" s="185" t="s">
        <v>302</v>
      </c>
      <c r="B8" s="214">
        <v>5.3010361493550075E-2</v>
      </c>
      <c r="C8" s="214">
        <v>3.7651697688037764E-2</v>
      </c>
      <c r="D8" s="214">
        <v>5.2541790492559019E-2</v>
      </c>
      <c r="E8" s="214">
        <v>4.4291102312794352E-2</v>
      </c>
      <c r="F8" s="214">
        <v>0.30251185353259785</v>
      </c>
      <c r="G8" s="214">
        <v>3.2789090504319789E-4</v>
      </c>
      <c r="H8" s="214">
        <v>1.391221663646292E-2</v>
      </c>
      <c r="I8" s="214">
        <v>2.5507418388494071E-2</v>
      </c>
      <c r="J8" s="214">
        <v>4.5667250147765542E-2</v>
      </c>
      <c r="K8" s="214">
        <v>2.6677990990553568E-2</v>
      </c>
    </row>
    <row r="9" spans="1:11" x14ac:dyDescent="0.25">
      <c r="A9" s="185" t="s">
        <v>303</v>
      </c>
      <c r="B9" s="214">
        <v>0.10728521463163257</v>
      </c>
      <c r="C9" s="214">
        <v>1.6410231952121952E-2</v>
      </c>
      <c r="D9" s="214">
        <v>1.6593863124156432E-2</v>
      </c>
      <c r="E9" s="214">
        <v>9.1473308340658144E-2</v>
      </c>
      <c r="F9" s="214">
        <v>3.2580885992026999E-2</v>
      </c>
      <c r="G9" s="214">
        <v>3.6812942853801579E-2</v>
      </c>
      <c r="H9" s="214">
        <v>3.8988620326210609E-2</v>
      </c>
      <c r="I9" s="214">
        <v>2.646452533465531E-2</v>
      </c>
      <c r="J9" s="214">
        <v>1.124184664464028E-2</v>
      </c>
      <c r="K9" s="214">
        <v>2.1715661617324529E-2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/>
  </sheetViews>
  <sheetFormatPr defaultColWidth="8.88671875" defaultRowHeight="13.2" x14ac:dyDescent="0.25"/>
  <cols>
    <col min="1" max="1" width="44.88671875" style="180" customWidth="1"/>
    <col min="2" max="9" width="11.5546875" style="180" customWidth="1"/>
    <col min="10" max="10" width="11.6640625" style="180" customWidth="1"/>
    <col min="11" max="16384" width="8.88671875" style="180"/>
  </cols>
  <sheetData>
    <row r="1" spans="1:11" x14ac:dyDescent="0.25">
      <c r="A1" s="184" t="s">
        <v>454</v>
      </c>
    </row>
    <row r="2" spans="1:11" x14ac:dyDescent="0.25">
      <c r="A2" s="184" t="s">
        <v>439</v>
      </c>
    </row>
    <row r="3" spans="1:11" x14ac:dyDescent="0.25">
      <c r="A3" s="180" t="s">
        <v>258</v>
      </c>
    </row>
    <row r="4" spans="1:11" x14ac:dyDescent="0.25">
      <c r="A4" s="180" t="s">
        <v>313</v>
      </c>
    </row>
    <row r="6" spans="1:11" x14ac:dyDescent="0.25">
      <c r="A6" s="204"/>
      <c r="B6" s="204" t="s">
        <v>306</v>
      </c>
      <c r="C6" s="204" t="s">
        <v>431</v>
      </c>
      <c r="D6" s="204" t="s">
        <v>432</v>
      </c>
      <c r="E6" s="204" t="s">
        <v>433</v>
      </c>
      <c r="F6" s="204" t="s">
        <v>434</v>
      </c>
      <c r="G6" s="204" t="s">
        <v>435</v>
      </c>
      <c r="H6" s="204" t="s">
        <v>436</v>
      </c>
      <c r="I6" s="204" t="s">
        <v>438</v>
      </c>
      <c r="J6" s="204" t="s">
        <v>443</v>
      </c>
      <c r="K6" s="204" t="s">
        <v>450</v>
      </c>
    </row>
    <row r="7" spans="1:11" x14ac:dyDescent="0.25">
      <c r="A7" s="203" t="s">
        <v>396</v>
      </c>
      <c r="B7" s="218">
        <v>1.1770625677416271</v>
      </c>
      <c r="C7" s="218">
        <v>1.26190725566441</v>
      </c>
      <c r="D7" s="218">
        <v>1.306952417277967</v>
      </c>
      <c r="E7" s="218">
        <v>1.0906249124699809</v>
      </c>
      <c r="F7" s="218">
        <v>0.78276504782866063</v>
      </c>
      <c r="G7" s="218">
        <v>0.91778259214529923</v>
      </c>
      <c r="H7" s="218">
        <v>0.8321000023850379</v>
      </c>
      <c r="I7" s="218">
        <v>0.7263446952656688</v>
      </c>
      <c r="J7" s="218">
        <v>0.76634040126896175</v>
      </c>
      <c r="K7" s="218">
        <v>0.62063764939986155</v>
      </c>
    </row>
    <row r="8" spans="1:11" x14ac:dyDescent="0.25">
      <c r="A8" s="205" t="s">
        <v>412</v>
      </c>
      <c r="B8" s="218">
        <v>0.39322461164202061</v>
      </c>
      <c r="C8" s="218">
        <v>0.48562165748249131</v>
      </c>
      <c r="D8" s="218">
        <v>0.80454464442286167</v>
      </c>
      <c r="E8" s="218">
        <v>0.41405926938335991</v>
      </c>
      <c r="F8" s="218">
        <v>0.63211966478972759</v>
      </c>
      <c r="G8" s="218">
        <v>0.85944193693531601</v>
      </c>
      <c r="H8" s="218">
        <v>0.51404560138857958</v>
      </c>
      <c r="I8" s="218">
        <v>0.47963811314658428</v>
      </c>
      <c r="J8" s="218">
        <v>0.73867680303474026</v>
      </c>
      <c r="K8" s="218">
        <v>0.42583395191739731</v>
      </c>
    </row>
    <row r="9" spans="1:11" x14ac:dyDescent="0.25">
      <c r="A9" s="203" t="s">
        <v>309</v>
      </c>
      <c r="B9" s="218">
        <v>3.0850700554017858</v>
      </c>
      <c r="C9" s="218">
        <v>1.52305961107319</v>
      </c>
      <c r="D9" s="218">
        <v>2.3298325440996259</v>
      </c>
      <c r="E9" s="218">
        <v>6.3047108149431219</v>
      </c>
      <c r="F9" s="218">
        <v>7.4738888227804949</v>
      </c>
      <c r="G9" s="218">
        <v>7.5879675778624236</v>
      </c>
      <c r="H9" s="218">
        <v>11.149037589497089</v>
      </c>
      <c r="I9" s="218">
        <v>12.548096907478699</v>
      </c>
      <c r="J9" s="218">
        <v>10.018055535971371</v>
      </c>
      <c r="K9" s="218">
        <v>10.353657483358489</v>
      </c>
    </row>
    <row r="10" spans="1:11" x14ac:dyDescent="0.25">
      <c r="A10" s="203" t="s">
        <v>398</v>
      </c>
      <c r="B10" s="218">
        <v>23.164226457232921</v>
      </c>
      <c r="C10" s="218">
        <v>23.90275551993933</v>
      </c>
      <c r="D10" s="218">
        <v>19.460387595941469</v>
      </c>
      <c r="E10" s="218">
        <v>18.06338960640937</v>
      </c>
      <c r="F10" s="218">
        <v>21.79496801836159</v>
      </c>
      <c r="G10" s="218">
        <v>22.824943802499661</v>
      </c>
      <c r="H10" s="218">
        <v>20.028521264731548</v>
      </c>
      <c r="I10" s="218">
        <v>18.211118586620231</v>
      </c>
      <c r="J10" s="218">
        <v>15.836079581945111</v>
      </c>
      <c r="K10" s="218">
        <v>12.912703986711</v>
      </c>
    </row>
    <row r="11" spans="1:11" x14ac:dyDescent="0.25">
      <c r="A11" s="203" t="s">
        <v>308</v>
      </c>
      <c r="B11" s="218">
        <v>3.8120431191905362</v>
      </c>
      <c r="C11" s="218">
        <v>3.700615552423661</v>
      </c>
      <c r="D11" s="218">
        <v>3.7483694929619729</v>
      </c>
      <c r="E11" s="218">
        <v>3.5428713484571488</v>
      </c>
      <c r="F11" s="218">
        <v>0.79188377754992934</v>
      </c>
      <c r="G11" s="218">
        <v>0.75043812806872223</v>
      </c>
      <c r="H11" s="218">
        <v>0.78265766361342803</v>
      </c>
      <c r="I11" s="218">
        <v>0.78138080364077134</v>
      </c>
      <c r="J11" s="218">
        <v>0.81642632687439665</v>
      </c>
      <c r="K11" s="218">
        <v>1.0009082693108191</v>
      </c>
    </row>
    <row r="12" spans="1:11" x14ac:dyDescent="0.25">
      <c r="A12" s="203" t="s">
        <v>397</v>
      </c>
      <c r="B12" s="218">
        <v>3.80144738054415</v>
      </c>
      <c r="C12" s="218">
        <v>3.8499935495276278</v>
      </c>
      <c r="D12" s="218">
        <v>4.0203933067730242</v>
      </c>
      <c r="E12" s="218">
        <v>3.7017920098234969</v>
      </c>
      <c r="F12" s="218">
        <v>6.4188343866721551</v>
      </c>
      <c r="G12" s="218">
        <v>4.4196132249798961</v>
      </c>
      <c r="H12" s="218">
        <v>3.8949839685252381</v>
      </c>
      <c r="I12" s="218">
        <v>4.2215476192560368</v>
      </c>
      <c r="J12" s="218">
        <v>11.430350469778951</v>
      </c>
      <c r="K12" s="218">
        <v>10.406948604573479</v>
      </c>
    </row>
    <row r="13" spans="1:11" x14ac:dyDescent="0.25">
      <c r="A13" s="203" t="s">
        <v>400</v>
      </c>
      <c r="B13" s="218">
        <v>3.927796441574586E-2</v>
      </c>
      <c r="C13" s="218">
        <v>3.2923713689532022E-2</v>
      </c>
      <c r="D13" s="218">
        <v>3.1624561681481242E-2</v>
      </c>
      <c r="E13" s="218">
        <v>1.09836319427163E-2</v>
      </c>
      <c r="F13" s="218">
        <v>9.0996311970156282E-3</v>
      </c>
      <c r="G13" s="218">
        <v>8.9913088508275941E-3</v>
      </c>
      <c r="H13" s="218">
        <v>5.0664396470349558E-3</v>
      </c>
      <c r="I13" s="218">
        <v>3.8808171516176569E-2</v>
      </c>
      <c r="J13" s="218">
        <v>4.6512484129009768E-2</v>
      </c>
      <c r="K13" s="218">
        <v>0.118275670396007</v>
      </c>
    </row>
    <row r="14" spans="1:11" x14ac:dyDescent="0.25">
      <c r="A14" s="203" t="s">
        <v>311</v>
      </c>
      <c r="B14" s="218">
        <v>1.180940997002087</v>
      </c>
      <c r="C14" s="218">
        <v>0.89398812814753126</v>
      </c>
      <c r="D14" s="218">
        <v>1.743242521318193</v>
      </c>
      <c r="E14" s="218">
        <v>1.7669181828010809</v>
      </c>
      <c r="F14" s="218">
        <v>1.08890299683956</v>
      </c>
      <c r="G14" s="218">
        <v>0.97357479218685983</v>
      </c>
      <c r="H14" s="218">
        <v>0.52083354270233906</v>
      </c>
      <c r="I14" s="218">
        <v>0.54100831942655647</v>
      </c>
      <c r="J14" s="218">
        <v>0.51476250528378442</v>
      </c>
      <c r="K14" s="218">
        <v>0.51322565734875314</v>
      </c>
    </row>
    <row r="15" spans="1:11" x14ac:dyDescent="0.25">
      <c r="A15" s="203" t="s">
        <v>310</v>
      </c>
      <c r="B15" s="218">
        <v>8.7410424544208034</v>
      </c>
      <c r="C15" s="218">
        <v>8.7027205638331822</v>
      </c>
      <c r="D15" s="218">
        <v>10.453834348593279</v>
      </c>
      <c r="E15" s="218">
        <v>15.883629766571341</v>
      </c>
      <c r="F15" s="218">
        <v>7.9983012587281754</v>
      </c>
      <c r="G15" s="218">
        <v>8.0069919660448061</v>
      </c>
      <c r="H15" s="218">
        <v>8.116859652254746</v>
      </c>
      <c r="I15" s="218">
        <v>8.8875435663800122</v>
      </c>
      <c r="J15" s="218">
        <v>7.6154787926104586</v>
      </c>
      <c r="K15" s="218">
        <v>11.679432879254961</v>
      </c>
    </row>
    <row r="16" spans="1:11" x14ac:dyDescent="0.25">
      <c r="A16" s="203" t="s">
        <v>399</v>
      </c>
      <c r="B16" s="218">
        <v>39.918429840162247</v>
      </c>
      <c r="C16" s="218">
        <v>44.156946976571867</v>
      </c>
      <c r="D16" s="218">
        <v>44.641571352369667</v>
      </c>
      <c r="E16" s="218">
        <v>39.443959947556067</v>
      </c>
      <c r="F16" s="218">
        <v>43.07833258903738</v>
      </c>
      <c r="G16" s="218">
        <v>44.324672225748607</v>
      </c>
      <c r="H16" s="218">
        <v>46.10052781293593</v>
      </c>
      <c r="I16" s="218">
        <v>45.838279537784793</v>
      </c>
      <c r="J16" s="218">
        <v>44.039205627017097</v>
      </c>
      <c r="K16" s="218">
        <v>44.702684573709483</v>
      </c>
    </row>
    <row r="17" spans="1:11" x14ac:dyDescent="0.25">
      <c r="A17" s="203" t="s">
        <v>401</v>
      </c>
      <c r="B17" s="218">
        <v>14.687234552246091</v>
      </c>
      <c r="C17" s="218">
        <v>11.489467471647179</v>
      </c>
      <c r="D17" s="218">
        <v>11.459247214560451</v>
      </c>
      <c r="E17" s="218">
        <v>9.7770605096423182</v>
      </c>
      <c r="F17" s="218">
        <v>9.9309038062153103</v>
      </c>
      <c r="G17" s="218">
        <v>9.325582444677563</v>
      </c>
      <c r="H17" s="218">
        <v>8.0553664623190144</v>
      </c>
      <c r="I17" s="218">
        <v>7.7262336794844817</v>
      </c>
      <c r="J17" s="218">
        <v>8.1781114720861083</v>
      </c>
      <c r="K17" s="218">
        <v>7.265691274019745</v>
      </c>
    </row>
    <row r="18" spans="1:11" x14ac:dyDescent="0.25">
      <c r="A18" s="183"/>
      <c r="B18" s="197"/>
      <c r="C18" s="197"/>
      <c r="D18" s="197"/>
      <c r="E18" s="197"/>
      <c r="F18" s="197"/>
      <c r="G18" s="197"/>
      <c r="H18" s="197"/>
      <c r="I18" s="197"/>
    </row>
    <row r="19" spans="1:11" x14ac:dyDescent="0.25">
      <c r="B19" s="198"/>
      <c r="C19" s="198"/>
      <c r="D19" s="198"/>
      <c r="E19" s="198"/>
      <c r="F19" s="198"/>
      <c r="G19" s="198"/>
      <c r="H19" s="198"/>
      <c r="I19" s="198"/>
    </row>
    <row r="20" spans="1:11" x14ac:dyDescent="0.25">
      <c r="B20" s="198"/>
      <c r="C20" s="198"/>
      <c r="D20" s="198"/>
      <c r="E20" s="198"/>
      <c r="F20" s="198"/>
      <c r="G20" s="198"/>
      <c r="H20" s="198"/>
      <c r="I20" s="198"/>
    </row>
    <row r="21" spans="1:11" x14ac:dyDescent="0.25">
      <c r="B21" s="198"/>
      <c r="C21" s="198"/>
      <c r="D21" s="198"/>
      <c r="E21" s="198"/>
      <c r="F21" s="198"/>
      <c r="G21" s="198"/>
      <c r="H21" s="198"/>
      <c r="I21" s="198"/>
    </row>
    <row r="22" spans="1:11" x14ac:dyDescent="0.25">
      <c r="B22" s="198"/>
      <c r="C22" s="198"/>
      <c r="D22" s="198"/>
      <c r="E22" s="198"/>
      <c r="F22" s="198"/>
      <c r="G22" s="198"/>
      <c r="H22" s="198"/>
      <c r="I22" s="198"/>
    </row>
    <row r="23" spans="1:11" x14ac:dyDescent="0.25">
      <c r="B23" s="198"/>
      <c r="C23" s="198"/>
      <c r="D23" s="198"/>
      <c r="E23" s="198"/>
      <c r="F23" s="198"/>
      <c r="G23" s="198"/>
      <c r="H23" s="198"/>
      <c r="I23" s="198"/>
    </row>
    <row r="24" spans="1:11" x14ac:dyDescent="0.25">
      <c r="B24" s="198"/>
      <c r="C24" s="198"/>
      <c r="D24" s="198"/>
      <c r="E24" s="198"/>
      <c r="F24" s="198"/>
      <c r="G24" s="198"/>
      <c r="H24" s="198"/>
      <c r="I24" s="198"/>
    </row>
    <row r="25" spans="1:11" x14ac:dyDescent="0.25">
      <c r="B25" s="198"/>
      <c r="C25" s="198"/>
      <c r="D25" s="198"/>
      <c r="E25" s="198"/>
      <c r="F25" s="198"/>
      <c r="G25" s="198"/>
      <c r="H25" s="198"/>
      <c r="I25" s="198"/>
    </row>
    <row r="26" spans="1:11" x14ac:dyDescent="0.25">
      <c r="B26" s="198"/>
      <c r="C26" s="198"/>
      <c r="D26" s="198"/>
      <c r="E26" s="198"/>
      <c r="F26" s="198"/>
      <c r="G26" s="198"/>
      <c r="H26" s="198"/>
      <c r="I26" s="198"/>
    </row>
    <row r="27" spans="1:11" x14ac:dyDescent="0.25">
      <c r="B27" s="198"/>
      <c r="C27" s="198"/>
      <c r="D27" s="198"/>
      <c r="E27" s="198"/>
      <c r="F27" s="198"/>
      <c r="G27" s="198"/>
      <c r="H27" s="198"/>
      <c r="I27" s="198"/>
    </row>
    <row r="28" spans="1:11" x14ac:dyDescent="0.25">
      <c r="B28" s="198"/>
      <c r="C28" s="198"/>
      <c r="D28" s="198"/>
      <c r="E28" s="198"/>
      <c r="F28" s="198"/>
      <c r="G28" s="198"/>
      <c r="H28" s="198"/>
      <c r="I28" s="198"/>
    </row>
    <row r="29" spans="1:11" x14ac:dyDescent="0.25">
      <c r="B29" s="198"/>
      <c r="C29" s="198"/>
      <c r="D29" s="198"/>
      <c r="E29" s="198"/>
      <c r="F29" s="198"/>
      <c r="G29" s="198"/>
      <c r="H29" s="198"/>
      <c r="I29" s="198"/>
    </row>
    <row r="30" spans="1:11" x14ac:dyDescent="0.25">
      <c r="B30" s="198"/>
      <c r="C30" s="198"/>
      <c r="D30" s="198"/>
      <c r="E30" s="198"/>
      <c r="F30" s="198"/>
      <c r="G30" s="198"/>
      <c r="H30" s="198"/>
      <c r="I30" s="198"/>
    </row>
    <row r="31" spans="1:11" x14ac:dyDescent="0.25">
      <c r="B31" s="198"/>
      <c r="C31" s="198"/>
      <c r="D31" s="198"/>
      <c r="E31" s="198"/>
      <c r="F31" s="198"/>
      <c r="G31" s="198"/>
      <c r="H31" s="198"/>
      <c r="I31" s="198"/>
    </row>
    <row r="33" spans="2:9" x14ac:dyDescent="0.25">
      <c r="B33" s="198"/>
      <c r="C33" s="198"/>
      <c r="D33" s="198"/>
      <c r="E33" s="198"/>
      <c r="F33" s="198"/>
      <c r="G33" s="198"/>
      <c r="H33" s="198"/>
      <c r="I33" s="198"/>
    </row>
    <row r="34" spans="2:9" x14ac:dyDescent="0.25">
      <c r="B34" s="198"/>
      <c r="C34" s="198"/>
      <c r="D34" s="198"/>
      <c r="E34" s="198"/>
      <c r="F34" s="198"/>
      <c r="G34" s="198"/>
      <c r="H34" s="198"/>
      <c r="I34" s="198"/>
    </row>
    <row r="35" spans="2:9" x14ac:dyDescent="0.25">
      <c r="B35" s="198"/>
      <c r="C35" s="198"/>
      <c r="D35" s="198"/>
      <c r="E35" s="198"/>
      <c r="F35" s="198"/>
      <c r="G35" s="198"/>
      <c r="H35" s="198"/>
      <c r="I35" s="198"/>
    </row>
    <row r="36" spans="2:9" x14ac:dyDescent="0.25">
      <c r="B36" s="198"/>
      <c r="C36" s="198"/>
      <c r="D36" s="198"/>
      <c r="E36" s="198"/>
      <c r="F36" s="198"/>
      <c r="G36" s="198"/>
      <c r="H36" s="198"/>
      <c r="I36" s="198"/>
    </row>
    <row r="37" spans="2:9" x14ac:dyDescent="0.25">
      <c r="B37" s="198"/>
      <c r="C37" s="198"/>
      <c r="D37" s="198"/>
      <c r="E37" s="198"/>
      <c r="F37" s="198"/>
      <c r="G37" s="198"/>
      <c r="H37" s="198"/>
      <c r="I37" s="198"/>
    </row>
    <row r="38" spans="2:9" x14ac:dyDescent="0.25">
      <c r="B38" s="198"/>
      <c r="C38" s="198"/>
      <c r="D38" s="198"/>
      <c r="E38" s="198"/>
      <c r="F38" s="198"/>
      <c r="G38" s="198"/>
      <c r="H38" s="198"/>
      <c r="I38" s="198"/>
    </row>
    <row r="39" spans="2:9" x14ac:dyDescent="0.25">
      <c r="B39" s="198"/>
      <c r="C39" s="198"/>
      <c r="D39" s="198"/>
      <c r="E39" s="198"/>
      <c r="F39" s="198"/>
      <c r="G39" s="198"/>
      <c r="H39" s="198"/>
      <c r="I39" s="198"/>
    </row>
    <row r="41" spans="2:9" x14ac:dyDescent="0.25">
      <c r="B41" s="199"/>
      <c r="C41" s="199"/>
      <c r="D41" s="199"/>
      <c r="E41" s="199"/>
      <c r="F41" s="199"/>
      <c r="G41" s="199"/>
      <c r="H41" s="199"/>
      <c r="I41" s="199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/>
  </sheetViews>
  <sheetFormatPr defaultColWidth="8.88671875" defaultRowHeight="13.2" x14ac:dyDescent="0.25"/>
  <cols>
    <col min="1" max="1" width="57.33203125" style="180" customWidth="1"/>
    <col min="2" max="16384" width="8.88671875" style="180"/>
  </cols>
  <sheetData>
    <row r="1" spans="1:11" x14ac:dyDescent="0.25">
      <c r="A1" s="184" t="s">
        <v>455</v>
      </c>
    </row>
    <row r="2" spans="1:11" x14ac:dyDescent="0.25">
      <c r="A2" s="184" t="s">
        <v>440</v>
      </c>
    </row>
    <row r="3" spans="1:11" x14ac:dyDescent="0.25">
      <c r="A3" s="180" t="s">
        <v>258</v>
      </c>
    </row>
    <row r="4" spans="1:11" x14ac:dyDescent="0.25">
      <c r="A4" s="180" t="s">
        <v>313</v>
      </c>
    </row>
    <row r="6" spans="1:11" x14ac:dyDescent="0.25">
      <c r="A6" s="204"/>
      <c r="B6" s="204" t="s">
        <v>306</v>
      </c>
      <c r="C6" s="204" t="s">
        <v>431</v>
      </c>
      <c r="D6" s="204" t="s">
        <v>432</v>
      </c>
      <c r="E6" s="204" t="s">
        <v>433</v>
      </c>
      <c r="F6" s="204" t="s">
        <v>434</v>
      </c>
      <c r="G6" s="204" t="s">
        <v>435</v>
      </c>
      <c r="H6" s="204" t="s">
        <v>436</v>
      </c>
      <c r="I6" s="204" t="s">
        <v>438</v>
      </c>
      <c r="J6" s="204" t="s">
        <v>443</v>
      </c>
      <c r="K6" s="204" t="s">
        <v>450</v>
      </c>
    </row>
    <row r="7" spans="1:11" x14ac:dyDescent="0.25">
      <c r="A7" s="203" t="s">
        <v>396</v>
      </c>
      <c r="B7" s="218">
        <v>32.262363722935717</v>
      </c>
      <c r="C7" s="218">
        <v>31.872047211074939</v>
      </c>
      <c r="D7" s="218">
        <v>31.279463267544159</v>
      </c>
      <c r="E7" s="218">
        <v>31.860881714744671</v>
      </c>
      <c r="F7" s="218">
        <v>36.134962797665452</v>
      </c>
      <c r="G7" s="218">
        <v>37.615491270900627</v>
      </c>
      <c r="H7" s="218">
        <v>34.244003299866797</v>
      </c>
      <c r="I7" s="218">
        <v>31.755190787018591</v>
      </c>
      <c r="J7" s="218">
        <v>34.502384841263869</v>
      </c>
      <c r="K7" s="218">
        <v>33.553967528445249</v>
      </c>
    </row>
    <row r="8" spans="1:11" x14ac:dyDescent="0.25">
      <c r="A8" s="205" t="s">
        <v>412</v>
      </c>
      <c r="B8" s="218">
        <v>0.40398833006230611</v>
      </c>
      <c r="C8" s="218">
        <v>0.35271852390236791</v>
      </c>
      <c r="D8" s="218">
        <v>0.31923323187670938</v>
      </c>
      <c r="E8" s="218">
        <v>0.19139833615765839</v>
      </c>
      <c r="F8" s="218">
        <v>0.33147556150318902</v>
      </c>
      <c r="G8" s="218">
        <v>0.34529101212326319</v>
      </c>
      <c r="H8" s="218">
        <v>0.29253392482129381</v>
      </c>
      <c r="I8" s="218">
        <v>0.2844027643623927</v>
      </c>
      <c r="J8" s="218">
        <v>0.40124490679701369</v>
      </c>
      <c r="K8" s="218">
        <v>0.45421471294134769</v>
      </c>
    </row>
    <row r="9" spans="1:11" x14ac:dyDescent="0.25">
      <c r="A9" s="203" t="s">
        <v>309</v>
      </c>
      <c r="B9" s="218">
        <v>4.5983361492174186</v>
      </c>
      <c r="C9" s="218">
        <v>5.1940081678986267</v>
      </c>
      <c r="D9" s="218">
        <v>4.6553658499164259</v>
      </c>
      <c r="E9" s="218">
        <v>4.5119630389207588</v>
      </c>
      <c r="F9" s="218">
        <v>5.6414915993933707</v>
      </c>
      <c r="G9" s="218">
        <v>4.9371229560054237</v>
      </c>
      <c r="H9" s="218">
        <v>5.0697201122704936</v>
      </c>
      <c r="I9" s="218">
        <v>5.8434129495830867</v>
      </c>
      <c r="J9" s="218">
        <v>4.9601026976752109</v>
      </c>
      <c r="K9" s="218">
        <v>4.1547650215247867</v>
      </c>
    </row>
    <row r="10" spans="1:11" x14ac:dyDescent="0.25">
      <c r="A10" s="203" t="s">
        <v>398</v>
      </c>
      <c r="B10" s="218">
        <v>7.4190391690377719</v>
      </c>
      <c r="C10" s="218">
        <v>6.1880054551924593</v>
      </c>
      <c r="D10" s="218">
        <v>6.6188160939457914</v>
      </c>
      <c r="E10" s="218">
        <v>6.4743657755361559</v>
      </c>
      <c r="F10" s="218">
        <v>6.9668199198204066</v>
      </c>
      <c r="G10" s="218">
        <v>6.940571429261003</v>
      </c>
      <c r="H10" s="218">
        <v>6.6682456144458433</v>
      </c>
      <c r="I10" s="218">
        <v>6.0377262637935702</v>
      </c>
      <c r="J10" s="218">
        <v>5.2591017396486732</v>
      </c>
      <c r="K10" s="218">
        <v>5.3387142207114922</v>
      </c>
    </row>
    <row r="11" spans="1:11" x14ac:dyDescent="0.25">
      <c r="A11" s="203" t="s">
        <v>308</v>
      </c>
      <c r="B11" s="218">
        <v>6.18755008016341</v>
      </c>
      <c r="C11" s="218">
        <v>5.1938945544081143</v>
      </c>
      <c r="D11" s="218">
        <v>5.7742789402474157</v>
      </c>
      <c r="E11" s="218">
        <v>6.1804009510573268</v>
      </c>
      <c r="F11" s="218">
        <v>6.193199228772567</v>
      </c>
      <c r="G11" s="218">
        <v>7.171297046364983</v>
      </c>
      <c r="H11" s="218">
        <v>7.7704376279356069</v>
      </c>
      <c r="I11" s="218">
        <v>7.4662223718921146</v>
      </c>
      <c r="J11" s="218">
        <v>8.0775406940847727</v>
      </c>
      <c r="K11" s="218">
        <v>8.7104011545463926</v>
      </c>
    </row>
    <row r="12" spans="1:11" x14ac:dyDescent="0.25">
      <c r="A12" s="203" t="s">
        <v>397</v>
      </c>
      <c r="B12" s="218">
        <v>16.65716731982425</v>
      </c>
      <c r="C12" s="218">
        <v>17.96593665760259</v>
      </c>
      <c r="D12" s="218">
        <v>20.03520401453282</v>
      </c>
      <c r="E12" s="218">
        <v>18.173189927117171</v>
      </c>
      <c r="F12" s="218">
        <v>15.9352540818245</v>
      </c>
      <c r="G12" s="218">
        <v>16.494197493427549</v>
      </c>
      <c r="H12" s="218">
        <v>16.99888613162755</v>
      </c>
      <c r="I12" s="218">
        <v>18.077882659524111</v>
      </c>
      <c r="J12" s="218">
        <v>17.490474819470641</v>
      </c>
      <c r="K12" s="218">
        <v>19.000532912883799</v>
      </c>
    </row>
    <row r="13" spans="1:11" x14ac:dyDescent="0.25">
      <c r="A13" s="203" t="s">
        <v>400</v>
      </c>
      <c r="B13" s="218">
        <v>3.5289915111235102</v>
      </c>
      <c r="C13" s="218">
        <v>4.674903719074587</v>
      </c>
      <c r="D13" s="218">
        <v>4.2910507622214054</v>
      </c>
      <c r="E13" s="218">
        <v>6.5707888926309783</v>
      </c>
      <c r="F13" s="218">
        <v>6.2178388350215386</v>
      </c>
      <c r="G13" s="218">
        <v>5.9497807020885656</v>
      </c>
      <c r="H13" s="218">
        <v>9.5421533889761641</v>
      </c>
      <c r="I13" s="218">
        <v>11.05301991194462</v>
      </c>
      <c r="J13" s="218">
        <v>9.6228665842940853</v>
      </c>
      <c r="K13" s="218">
        <v>9.7687661257647953</v>
      </c>
    </row>
    <row r="14" spans="1:11" x14ac:dyDescent="0.25">
      <c r="A14" s="203" t="s">
        <v>311</v>
      </c>
      <c r="B14" s="218">
        <v>0.46669730066265303</v>
      </c>
      <c r="C14" s="218">
        <v>0.1690912968706092</v>
      </c>
      <c r="D14" s="218">
        <v>0.39109993413348798</v>
      </c>
      <c r="E14" s="218">
        <v>0.60671672827849721</v>
      </c>
      <c r="F14" s="218">
        <v>0.63195138071241541</v>
      </c>
      <c r="G14" s="218">
        <v>0.69965599740380557</v>
      </c>
      <c r="H14" s="218">
        <v>0.37384911055323922</v>
      </c>
      <c r="I14" s="218">
        <v>0.26806254426298648</v>
      </c>
      <c r="J14" s="218">
        <v>7.0521312615021856E-2</v>
      </c>
      <c r="K14" s="218">
        <v>0.41564078789313652</v>
      </c>
    </row>
    <row r="15" spans="1:11" x14ac:dyDescent="0.25">
      <c r="A15" s="203" t="s">
        <v>310</v>
      </c>
      <c r="B15" s="218">
        <v>4.6341935018549103</v>
      </c>
      <c r="C15" s="218">
        <v>4.4945105924409061</v>
      </c>
      <c r="D15" s="218">
        <v>3.8101294706590778</v>
      </c>
      <c r="E15" s="218">
        <v>3.4215020069657021</v>
      </c>
      <c r="F15" s="218">
        <v>2.4383893639213241</v>
      </c>
      <c r="G15" s="218">
        <v>2.029881943742609</v>
      </c>
      <c r="H15" s="218">
        <v>2.2403399345096902</v>
      </c>
      <c r="I15" s="218">
        <v>2.3104836035337462</v>
      </c>
      <c r="J15" s="218">
        <v>1.9033371970481949</v>
      </c>
      <c r="K15" s="218">
        <v>1.8833338176806791</v>
      </c>
    </row>
    <row r="16" spans="1:11" x14ac:dyDescent="0.25">
      <c r="A16" s="203" t="s">
        <v>399</v>
      </c>
      <c r="B16" s="218">
        <v>23.50725669444973</v>
      </c>
      <c r="C16" s="218">
        <v>23.565882188453191</v>
      </c>
      <c r="D16" s="218">
        <v>22.498597016265919</v>
      </c>
      <c r="E16" s="218">
        <v>21.602051369201</v>
      </c>
      <c r="F16" s="218">
        <v>19.08024005466439</v>
      </c>
      <c r="G16" s="218">
        <v>17.200163316581261</v>
      </c>
      <c r="H16" s="218">
        <v>16.30834913001441</v>
      </c>
      <c r="I16" s="218">
        <v>16.386391820821899</v>
      </c>
      <c r="J16" s="218">
        <v>17.20852627049317</v>
      </c>
      <c r="K16" s="218">
        <v>16.072343976802369</v>
      </c>
    </row>
    <row r="17" spans="1:11" x14ac:dyDescent="0.25">
      <c r="A17" s="203" t="s">
        <v>401</v>
      </c>
      <c r="B17" s="218">
        <v>0.33441622066832671</v>
      </c>
      <c r="C17" s="218">
        <v>0.3290016330815918</v>
      </c>
      <c r="D17" s="218">
        <v>0.32676141865678437</v>
      </c>
      <c r="E17" s="218">
        <v>0.40674125939007322</v>
      </c>
      <c r="F17" s="218">
        <v>0.42837717670084519</v>
      </c>
      <c r="G17" s="218">
        <v>0.61654683210089745</v>
      </c>
      <c r="H17" s="218">
        <v>0.49148172497888137</v>
      </c>
      <c r="I17" s="218">
        <v>0.51720432326289778</v>
      </c>
      <c r="J17" s="218">
        <v>0.50389893660934304</v>
      </c>
      <c r="K17" s="218">
        <v>0.64731974080597732</v>
      </c>
    </row>
    <row r="18" spans="1:11" x14ac:dyDescent="0.25">
      <c r="A18" s="183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/>
  </sheetViews>
  <sheetFormatPr defaultColWidth="8.88671875" defaultRowHeight="13.2" x14ac:dyDescent="0.25"/>
  <cols>
    <col min="1" max="1" width="60.44140625" style="180" customWidth="1"/>
    <col min="2" max="16384" width="8.88671875" style="180"/>
  </cols>
  <sheetData>
    <row r="1" spans="1:11" x14ac:dyDescent="0.25">
      <c r="A1" s="184" t="s">
        <v>456</v>
      </c>
    </row>
    <row r="2" spans="1:11" x14ac:dyDescent="0.25">
      <c r="A2" s="184" t="s">
        <v>441</v>
      </c>
    </row>
    <row r="3" spans="1:11" x14ac:dyDescent="0.25">
      <c r="A3" s="180" t="s">
        <v>258</v>
      </c>
    </row>
    <row r="4" spans="1:11" x14ac:dyDescent="0.25">
      <c r="A4" s="180" t="s">
        <v>313</v>
      </c>
    </row>
    <row r="6" spans="1:11" x14ac:dyDescent="0.25">
      <c r="A6" s="204"/>
      <c r="B6" s="204" t="s">
        <v>306</v>
      </c>
      <c r="C6" s="204" t="s">
        <v>431</v>
      </c>
      <c r="D6" s="204" t="s">
        <v>432</v>
      </c>
      <c r="E6" s="204" t="s">
        <v>433</v>
      </c>
      <c r="F6" s="204" t="s">
        <v>434</v>
      </c>
      <c r="G6" s="204" t="s">
        <v>435</v>
      </c>
      <c r="H6" s="204" t="s">
        <v>436</v>
      </c>
      <c r="I6" s="204" t="s">
        <v>438</v>
      </c>
      <c r="J6" s="204" t="s">
        <v>443</v>
      </c>
      <c r="K6" s="204" t="s">
        <v>450</v>
      </c>
    </row>
    <row r="7" spans="1:11" x14ac:dyDescent="0.25">
      <c r="A7" s="203" t="s">
        <v>396</v>
      </c>
      <c r="B7" s="218">
        <v>10.74712257650541</v>
      </c>
      <c r="C7" s="218">
        <v>13.121378433392289</v>
      </c>
      <c r="D7" s="218">
        <v>13.056661323651269</v>
      </c>
      <c r="E7" s="218">
        <v>11.716824449734069</v>
      </c>
      <c r="F7" s="218">
        <v>28.895389819750271</v>
      </c>
      <c r="G7" s="218">
        <v>27.836477202878282</v>
      </c>
      <c r="H7" s="218">
        <v>26.62767864077955</v>
      </c>
      <c r="I7" s="218">
        <v>22.042555835521561</v>
      </c>
      <c r="J7" s="218">
        <v>25.74417368946807</v>
      </c>
      <c r="K7" s="218">
        <v>25.49478498316774</v>
      </c>
    </row>
    <row r="8" spans="1:11" x14ac:dyDescent="0.25">
      <c r="A8" s="205" t="s">
        <v>412</v>
      </c>
      <c r="B8" s="218">
        <v>0.77956629369321639</v>
      </c>
      <c r="C8" s="218">
        <v>0.8524195817218031</v>
      </c>
      <c r="D8" s="218">
        <v>0.91951034566437229</v>
      </c>
      <c r="E8" s="218">
        <v>0.82037089223794446</v>
      </c>
      <c r="F8" s="218">
        <v>0.77622042326020912</v>
      </c>
      <c r="G8" s="218">
        <v>0.73877869425194664</v>
      </c>
      <c r="H8" s="218">
        <v>0.82432268290398636</v>
      </c>
      <c r="I8" s="218">
        <v>0.81827529280750544</v>
      </c>
      <c r="J8" s="218">
        <v>0.83912292367725916</v>
      </c>
      <c r="K8" s="218">
        <v>1.0134343446258991</v>
      </c>
    </row>
    <row r="9" spans="1:11" x14ac:dyDescent="0.25">
      <c r="A9" s="203" t="s">
        <v>309</v>
      </c>
      <c r="B9" s="218">
        <v>6.2586782114569166</v>
      </c>
      <c r="C9" s="218">
        <v>4.9510748788219612</v>
      </c>
      <c r="D9" s="218">
        <v>5.9551495093365983</v>
      </c>
      <c r="E9" s="218">
        <v>6.3747965072750272</v>
      </c>
      <c r="F9" s="218">
        <v>5.8606487452000549</v>
      </c>
      <c r="G9" s="218">
        <v>8.9833030867793546</v>
      </c>
      <c r="H9" s="218">
        <v>6.535414725584249</v>
      </c>
      <c r="I9" s="218">
        <v>8.5227845981569956</v>
      </c>
      <c r="J9" s="218">
        <v>7.6141621866393754</v>
      </c>
      <c r="K9" s="218">
        <v>8.3518957186221154</v>
      </c>
    </row>
    <row r="10" spans="1:11" x14ac:dyDescent="0.25">
      <c r="A10" s="203" t="s">
        <v>398</v>
      </c>
      <c r="B10" s="218">
        <v>6.0328275992619806</v>
      </c>
      <c r="C10" s="218">
        <v>5.3324673593740446</v>
      </c>
      <c r="D10" s="218">
        <v>5.5406921591973717</v>
      </c>
      <c r="E10" s="218">
        <v>5.455979040062453</v>
      </c>
      <c r="F10" s="218">
        <v>5.2344465274553293</v>
      </c>
      <c r="G10" s="218">
        <v>4.9479329628834554</v>
      </c>
      <c r="H10" s="218">
        <v>5.7561391839307774</v>
      </c>
      <c r="I10" s="218">
        <v>5.01130676042066</v>
      </c>
      <c r="J10" s="218">
        <v>4.8510782768212319</v>
      </c>
      <c r="K10" s="218">
        <v>5.7687520194420232</v>
      </c>
    </row>
    <row r="11" spans="1:11" x14ac:dyDescent="0.25">
      <c r="A11" s="203" t="s">
        <v>308</v>
      </c>
      <c r="B11" s="218">
        <v>15.75875118006905</v>
      </c>
      <c r="C11" s="218">
        <v>16.27844968500164</v>
      </c>
      <c r="D11" s="218">
        <v>16.12989977637281</v>
      </c>
      <c r="E11" s="218">
        <v>15.557388361589981</v>
      </c>
      <c r="F11" s="218">
        <v>11.515207037916189</v>
      </c>
      <c r="G11" s="218">
        <v>11.717616806012639</v>
      </c>
      <c r="H11" s="218">
        <v>13.050172081855701</v>
      </c>
      <c r="I11" s="218">
        <v>12.89090708696191</v>
      </c>
      <c r="J11" s="218">
        <v>12.185323719813089</v>
      </c>
      <c r="K11" s="218">
        <v>12.88497064749518</v>
      </c>
    </row>
    <row r="12" spans="1:11" x14ac:dyDescent="0.25">
      <c r="A12" s="203" t="s">
        <v>397</v>
      </c>
      <c r="B12" s="218">
        <v>17.797667055652681</v>
      </c>
      <c r="C12" s="218">
        <v>20.082167341235849</v>
      </c>
      <c r="D12" s="218">
        <v>22.799463856133269</v>
      </c>
      <c r="E12" s="218">
        <v>23.166316664850999</v>
      </c>
      <c r="F12" s="218">
        <v>19.86041480717271</v>
      </c>
      <c r="G12" s="218">
        <v>19.519047339344709</v>
      </c>
      <c r="H12" s="218">
        <v>21.192292932126929</v>
      </c>
      <c r="I12" s="218">
        <v>24.990839645882399</v>
      </c>
      <c r="J12" s="218">
        <v>24.491011625836769</v>
      </c>
      <c r="K12" s="218">
        <v>22.715071435344679</v>
      </c>
    </row>
    <row r="13" spans="1:11" x14ac:dyDescent="0.25">
      <c r="A13" s="203" t="s">
        <v>400</v>
      </c>
      <c r="B13" s="218">
        <v>9.330790021745841</v>
      </c>
      <c r="C13" s="218">
        <v>8.5292827626497481</v>
      </c>
      <c r="D13" s="218">
        <v>8.0389979756707675</v>
      </c>
      <c r="E13" s="218">
        <v>8.8680257176597159</v>
      </c>
      <c r="F13" s="218">
        <v>6.3681657923580923</v>
      </c>
      <c r="G13" s="218">
        <v>6.8043424522168277</v>
      </c>
      <c r="H13" s="218">
        <v>7.6516293624301124</v>
      </c>
      <c r="I13" s="218">
        <v>10.00512972470878</v>
      </c>
      <c r="J13" s="218">
        <v>10.15761072401531</v>
      </c>
      <c r="K13" s="218">
        <v>9.372633377758401</v>
      </c>
    </row>
    <row r="14" spans="1:11" x14ac:dyDescent="0.25">
      <c r="A14" s="203" t="s">
        <v>311</v>
      </c>
      <c r="B14" s="218">
        <v>4.3250349935086358</v>
      </c>
      <c r="C14" s="218">
        <v>2.386560208767404</v>
      </c>
      <c r="D14" s="218">
        <v>3.4238320323725029</v>
      </c>
      <c r="E14" s="218">
        <v>3.2176178772961381</v>
      </c>
      <c r="F14" s="218">
        <v>2.1716729762243951</v>
      </c>
      <c r="G14" s="218">
        <v>1.820739842803802</v>
      </c>
      <c r="H14" s="218">
        <v>0.97980423772980485</v>
      </c>
      <c r="I14" s="218">
        <v>0.52162850667020877</v>
      </c>
      <c r="J14" s="218">
        <v>0.406135153856304</v>
      </c>
      <c r="K14" s="218">
        <v>0.36324710436711738</v>
      </c>
    </row>
    <row r="15" spans="1:11" x14ac:dyDescent="0.25">
      <c r="A15" s="203" t="s">
        <v>310</v>
      </c>
      <c r="B15" s="218">
        <v>6.3137050549107663</v>
      </c>
      <c r="C15" s="218">
        <v>7.5240465343153344</v>
      </c>
      <c r="D15" s="218">
        <v>5.0823223035539611</v>
      </c>
      <c r="E15" s="218">
        <v>5.952561643543727</v>
      </c>
      <c r="F15" s="218">
        <v>5.9094949833801644</v>
      </c>
      <c r="G15" s="218">
        <v>3.6232780196969681</v>
      </c>
      <c r="H15" s="218">
        <v>4.0170715679560214</v>
      </c>
      <c r="I15" s="218">
        <v>3.491010402256252</v>
      </c>
      <c r="J15" s="218">
        <v>2.9393534549065188</v>
      </c>
      <c r="K15" s="218">
        <v>3.0085675018815858</v>
      </c>
    </row>
    <row r="16" spans="1:11" x14ac:dyDescent="0.25">
      <c r="A16" s="203" t="s">
        <v>399</v>
      </c>
      <c r="B16" s="218">
        <v>19.720090003142889</v>
      </c>
      <c r="C16" s="218">
        <v>18.420315235180801</v>
      </c>
      <c r="D16" s="218">
        <v>16.677004452431301</v>
      </c>
      <c r="E16" s="218">
        <v>16.461794308767011</v>
      </c>
      <c r="F16" s="218">
        <v>11.77324795740269</v>
      </c>
      <c r="G16" s="218">
        <v>12.14500436236554</v>
      </c>
      <c r="H16" s="218">
        <v>11.244626208287199</v>
      </c>
      <c r="I16" s="218">
        <v>9.8396942273678949</v>
      </c>
      <c r="J16" s="218">
        <v>9.0541234671202879</v>
      </c>
      <c r="K16" s="218">
        <v>9.1484536212034726</v>
      </c>
    </row>
    <row r="17" spans="1:11" x14ac:dyDescent="0.25">
      <c r="A17" s="203" t="s">
        <v>401</v>
      </c>
      <c r="B17" s="218">
        <v>2.935767010052619</v>
      </c>
      <c r="C17" s="218">
        <v>2.5218379795391468</v>
      </c>
      <c r="D17" s="218">
        <v>2.3764662656157731</v>
      </c>
      <c r="E17" s="218">
        <v>2.4083245369829238</v>
      </c>
      <c r="F17" s="218">
        <v>1.635090929879895</v>
      </c>
      <c r="G17" s="218">
        <v>1.863479230766486</v>
      </c>
      <c r="H17" s="218">
        <v>2.1208483764156472</v>
      </c>
      <c r="I17" s="218">
        <v>1.8658679192458261</v>
      </c>
      <c r="J17" s="218">
        <v>1.717904777845781</v>
      </c>
      <c r="K17" s="218">
        <v>1.8781892460917899</v>
      </c>
    </row>
    <row r="18" spans="1:11" x14ac:dyDescent="0.25">
      <c r="A18" s="183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/>
  </sheetViews>
  <sheetFormatPr defaultColWidth="8.88671875" defaultRowHeight="13.2" x14ac:dyDescent="0.25"/>
  <cols>
    <col min="1" max="1" width="47.109375" style="180" customWidth="1"/>
    <col min="2" max="16384" width="8.88671875" style="180"/>
  </cols>
  <sheetData>
    <row r="1" spans="1:11" x14ac:dyDescent="0.25">
      <c r="A1" s="184" t="s">
        <v>457</v>
      </c>
    </row>
    <row r="2" spans="1:11" x14ac:dyDescent="0.25">
      <c r="A2" s="184" t="s">
        <v>442</v>
      </c>
    </row>
    <row r="3" spans="1:11" x14ac:dyDescent="0.25">
      <c r="A3" s="180" t="s">
        <v>258</v>
      </c>
    </row>
    <row r="4" spans="1:11" x14ac:dyDescent="0.25">
      <c r="A4" s="180" t="s">
        <v>313</v>
      </c>
    </row>
    <row r="6" spans="1:11" x14ac:dyDescent="0.25">
      <c r="A6" s="204"/>
      <c r="B6" s="204" t="s">
        <v>306</v>
      </c>
      <c r="C6" s="204" t="s">
        <v>431</v>
      </c>
      <c r="D6" s="204" t="s">
        <v>432</v>
      </c>
      <c r="E6" s="204" t="s">
        <v>433</v>
      </c>
      <c r="F6" s="204" t="s">
        <v>434</v>
      </c>
      <c r="G6" s="204" t="s">
        <v>435</v>
      </c>
      <c r="H6" s="204" t="s">
        <v>436</v>
      </c>
      <c r="I6" s="204" t="s">
        <v>438</v>
      </c>
      <c r="J6" s="204" t="s">
        <v>443</v>
      </c>
      <c r="K6" s="204" t="s">
        <v>450</v>
      </c>
    </row>
    <row r="7" spans="1:11" x14ac:dyDescent="0.25">
      <c r="A7" s="203" t="s">
        <v>396</v>
      </c>
      <c r="B7" s="218">
        <v>25.07851140482164</v>
      </c>
      <c r="C7" s="218">
        <v>27.004112410962431</v>
      </c>
      <c r="D7" s="218">
        <v>29.17101312094756</v>
      </c>
      <c r="E7" s="218">
        <v>32.315514189331047</v>
      </c>
      <c r="F7" s="218">
        <v>29.898941737037649</v>
      </c>
      <c r="G7" s="218">
        <v>31.145633504964</v>
      </c>
      <c r="H7" s="218">
        <v>32.70778087948846</v>
      </c>
      <c r="I7" s="218">
        <v>35.796630070126909</v>
      </c>
      <c r="J7" s="218">
        <v>37.2180946516497</v>
      </c>
      <c r="K7" s="218">
        <v>37.335931735343422</v>
      </c>
    </row>
    <row r="8" spans="1:11" x14ac:dyDescent="0.25">
      <c r="A8" s="205" t="s">
        <v>412</v>
      </c>
      <c r="B8" s="218">
        <v>3.8546939437700858</v>
      </c>
      <c r="C8" s="218">
        <v>3.8133178626947521</v>
      </c>
      <c r="D8" s="218">
        <v>3.7282396391357011</v>
      </c>
      <c r="E8" s="218">
        <v>3.118140644454602</v>
      </c>
      <c r="F8" s="218">
        <v>2.5139989728043601</v>
      </c>
      <c r="G8" s="218">
        <v>2.633559444604646</v>
      </c>
      <c r="H8" s="218">
        <v>2.0422954635377528</v>
      </c>
      <c r="I8" s="218">
        <v>1.8776596071405609</v>
      </c>
      <c r="J8" s="218">
        <v>1.86408304829267</v>
      </c>
      <c r="K8" s="218">
        <v>1.780775289301108</v>
      </c>
    </row>
    <row r="9" spans="1:11" x14ac:dyDescent="0.25">
      <c r="A9" s="203" t="s">
        <v>309</v>
      </c>
      <c r="B9" s="218">
        <v>7.8060127530634222</v>
      </c>
      <c r="C9" s="218">
        <v>7.5960355536419808</v>
      </c>
      <c r="D9" s="218">
        <v>7.4206880240097304</v>
      </c>
      <c r="E9" s="218">
        <v>6.7540605081095704</v>
      </c>
      <c r="F9" s="218">
        <v>4.9367937190928659</v>
      </c>
      <c r="G9" s="218">
        <v>3.7840250500097681</v>
      </c>
      <c r="H9" s="218">
        <v>5.9794166473763681</v>
      </c>
      <c r="I9" s="218">
        <v>5.2160179015536938</v>
      </c>
      <c r="J9" s="218">
        <v>6.4437203415928819</v>
      </c>
      <c r="K9" s="218">
        <v>6.5946107933606877</v>
      </c>
    </row>
    <row r="10" spans="1:11" x14ac:dyDescent="0.25">
      <c r="A10" s="203" t="s">
        <v>398</v>
      </c>
      <c r="B10" s="218">
        <v>11.854997454716861</v>
      </c>
      <c r="C10" s="218">
        <v>11.371936709507709</v>
      </c>
      <c r="D10" s="218">
        <v>9.6753777502469518</v>
      </c>
      <c r="E10" s="218">
        <v>10.34523768981215</v>
      </c>
      <c r="F10" s="218">
        <v>9.5054255236385679</v>
      </c>
      <c r="G10" s="218">
        <v>9.4559905688695327</v>
      </c>
      <c r="H10" s="218">
        <v>8.4876603376850515</v>
      </c>
      <c r="I10" s="218">
        <v>8.192845282177581</v>
      </c>
      <c r="J10" s="218">
        <v>9.0973843035676243</v>
      </c>
      <c r="K10" s="218">
        <v>7.8748430808937453</v>
      </c>
    </row>
    <row r="11" spans="1:11" x14ac:dyDescent="0.25">
      <c r="A11" s="203" t="s">
        <v>308</v>
      </c>
      <c r="B11" s="218">
        <v>9.9035683584635699</v>
      </c>
      <c r="C11" s="218">
        <v>10.069190782031271</v>
      </c>
      <c r="D11" s="218">
        <v>10.09958756943724</v>
      </c>
      <c r="E11" s="218">
        <v>9.9302190122835956</v>
      </c>
      <c r="F11" s="218">
        <v>11.88587511021211</v>
      </c>
      <c r="G11" s="218">
        <v>13.698511195370481</v>
      </c>
      <c r="H11" s="218">
        <v>11.11010278468191</v>
      </c>
      <c r="I11" s="218">
        <v>12.33159084336465</v>
      </c>
      <c r="J11" s="218">
        <v>9.2634936039355082</v>
      </c>
      <c r="K11" s="218">
        <v>9.4905082912528425</v>
      </c>
    </row>
    <row r="12" spans="1:11" x14ac:dyDescent="0.25">
      <c r="A12" s="203" t="s">
        <v>397</v>
      </c>
      <c r="B12" s="218">
        <v>13.30625422086821</v>
      </c>
      <c r="C12" s="218">
        <v>12.140382785798529</v>
      </c>
      <c r="D12" s="218">
        <v>11.11612771196349</v>
      </c>
      <c r="E12" s="218">
        <v>9.8021570709271373</v>
      </c>
      <c r="F12" s="218">
        <v>14.972031371675</v>
      </c>
      <c r="G12" s="218">
        <v>14.175629301258679</v>
      </c>
      <c r="H12" s="218">
        <v>13.80628485269734</v>
      </c>
      <c r="I12" s="218">
        <v>11.92437373564859</v>
      </c>
      <c r="J12" s="218">
        <v>14.484684241332561</v>
      </c>
      <c r="K12" s="218">
        <v>14.85030807974907</v>
      </c>
    </row>
    <row r="13" spans="1:11" x14ac:dyDescent="0.25">
      <c r="A13" s="203" t="s">
        <v>400</v>
      </c>
      <c r="B13" s="218">
        <v>8.3133081254467491</v>
      </c>
      <c r="C13" s="218">
        <v>9.4946966317915873</v>
      </c>
      <c r="D13" s="218">
        <v>9.7612750871272684</v>
      </c>
      <c r="E13" s="218">
        <v>8.5687782986178398</v>
      </c>
      <c r="F13" s="218">
        <v>7.5853835110583594</v>
      </c>
      <c r="G13" s="218">
        <v>7.5580732693086503</v>
      </c>
      <c r="H13" s="218">
        <v>7.2935718332472632</v>
      </c>
      <c r="I13" s="218">
        <v>6.2956680563924667</v>
      </c>
      <c r="J13" s="218">
        <v>6.1700044292706124</v>
      </c>
      <c r="K13" s="218">
        <v>7.1104044621402931</v>
      </c>
    </row>
    <row r="14" spans="1:11" x14ac:dyDescent="0.25">
      <c r="A14" s="203" t="s">
        <v>311</v>
      </c>
      <c r="B14" s="218">
        <v>2.4201211216312619</v>
      </c>
      <c r="C14" s="218">
        <v>1.1038536970928781</v>
      </c>
      <c r="D14" s="218">
        <v>1.9988084509835691</v>
      </c>
      <c r="E14" s="218">
        <v>0.9811013781629524</v>
      </c>
      <c r="F14" s="218">
        <v>0.49911554980464079</v>
      </c>
      <c r="G14" s="218">
        <v>0.47404912941370392</v>
      </c>
      <c r="H14" s="218">
        <v>1.1762987380759651</v>
      </c>
      <c r="I14" s="218">
        <v>0.10999068643454341</v>
      </c>
      <c r="J14" s="218">
        <v>0.33653315159639352</v>
      </c>
      <c r="K14" s="218">
        <v>0.31679689512317782</v>
      </c>
    </row>
    <row r="15" spans="1:11" x14ac:dyDescent="0.25">
      <c r="A15" s="203" t="s">
        <v>310</v>
      </c>
      <c r="B15" s="218">
        <v>1.758638962582737</v>
      </c>
      <c r="C15" s="218">
        <v>5.2658992676632241</v>
      </c>
      <c r="D15" s="218">
        <v>4.7451237345146806</v>
      </c>
      <c r="E15" s="218">
        <v>7.620263017505108</v>
      </c>
      <c r="F15" s="218">
        <v>7.593078173086802</v>
      </c>
      <c r="G15" s="218">
        <v>6.6079677462035038</v>
      </c>
      <c r="H15" s="218">
        <v>6.9542525201581524</v>
      </c>
      <c r="I15" s="218">
        <v>6.0640161033836169</v>
      </c>
      <c r="J15" s="218">
        <v>5.2330232310502236</v>
      </c>
      <c r="K15" s="218">
        <v>5.0005620334320771</v>
      </c>
    </row>
    <row r="16" spans="1:11" x14ac:dyDescent="0.25">
      <c r="A16" s="203" t="s">
        <v>399</v>
      </c>
      <c r="B16" s="218">
        <v>9.75045434383388</v>
      </c>
      <c r="C16" s="218">
        <v>9.2409689200075729</v>
      </c>
      <c r="D16" s="218">
        <v>9.3946899885118818</v>
      </c>
      <c r="E16" s="218">
        <v>8.0051448630170565</v>
      </c>
      <c r="F16" s="218">
        <v>8.0383170499130898</v>
      </c>
      <c r="G16" s="218">
        <v>7.9794639797525866</v>
      </c>
      <c r="H16" s="218">
        <v>6.7483560741760193</v>
      </c>
      <c r="I16" s="218">
        <v>8.3494306674191137</v>
      </c>
      <c r="J16" s="218">
        <v>6.0787062816161068</v>
      </c>
      <c r="K16" s="218">
        <v>6.1803445622925599</v>
      </c>
    </row>
    <row r="17" spans="1:11" x14ac:dyDescent="0.25">
      <c r="A17" s="203" t="s">
        <v>401</v>
      </c>
      <c r="B17" s="218">
        <v>5.9534393108015866</v>
      </c>
      <c r="C17" s="218">
        <v>2.899605378808046</v>
      </c>
      <c r="D17" s="218">
        <v>2.88906892312193</v>
      </c>
      <c r="E17" s="218">
        <v>2.559383327778924</v>
      </c>
      <c r="F17" s="218">
        <v>2.5710392816765681</v>
      </c>
      <c r="G17" s="218">
        <v>2.4870968102444491</v>
      </c>
      <c r="H17" s="218">
        <v>3.6939798688757128</v>
      </c>
      <c r="I17" s="218">
        <v>3.841777046358275</v>
      </c>
      <c r="J17" s="218">
        <v>3.8102727160957102</v>
      </c>
      <c r="K17" s="218">
        <v>3.4649147771110389</v>
      </c>
    </row>
    <row r="18" spans="1:11" x14ac:dyDescent="0.25">
      <c r="A18" s="183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/>
  </sheetViews>
  <sheetFormatPr defaultColWidth="8.88671875" defaultRowHeight="13.2" x14ac:dyDescent="0.25"/>
  <cols>
    <col min="1" max="1" width="73.33203125" style="180" customWidth="1"/>
    <col min="2" max="2" width="14.6640625" style="180" customWidth="1"/>
    <col min="3" max="16384" width="8.88671875" style="180"/>
  </cols>
  <sheetData>
    <row r="1" spans="1:10" x14ac:dyDescent="0.25">
      <c r="A1" s="184" t="s">
        <v>458</v>
      </c>
      <c r="B1" s="183"/>
      <c r="C1" s="183"/>
      <c r="D1" s="183"/>
    </row>
    <row r="2" spans="1:10" x14ac:dyDescent="0.25">
      <c r="A2" s="202" t="s">
        <v>459</v>
      </c>
      <c r="B2" s="183"/>
      <c r="C2" s="183"/>
      <c r="D2" s="183"/>
    </row>
    <row r="3" spans="1:10" x14ac:dyDescent="0.25">
      <c r="A3" s="183" t="s">
        <v>258</v>
      </c>
      <c r="B3" s="183"/>
      <c r="C3" s="183"/>
      <c r="D3" s="183"/>
    </row>
    <row r="4" spans="1:10" x14ac:dyDescent="0.25">
      <c r="A4" s="180" t="s">
        <v>381</v>
      </c>
      <c r="B4" s="183"/>
      <c r="C4" s="183"/>
      <c r="D4" s="183"/>
    </row>
    <row r="5" spans="1:10" x14ac:dyDescent="0.25">
      <c r="A5" s="200" t="s">
        <v>313</v>
      </c>
      <c r="B5" s="183"/>
      <c r="C5" s="183"/>
      <c r="D5" s="200"/>
    </row>
    <row r="6" spans="1:10" x14ac:dyDescent="0.25">
      <c r="B6" s="226"/>
      <c r="C6" s="183"/>
      <c r="D6" s="201"/>
    </row>
    <row r="7" spans="1:10" x14ac:dyDescent="0.25">
      <c r="A7" s="206" t="s">
        <v>397</v>
      </c>
      <c r="B7" s="218">
        <v>17.857142857142861</v>
      </c>
      <c r="C7" s="183"/>
      <c r="D7" s="183"/>
      <c r="E7" s="183"/>
      <c r="F7" s="183"/>
      <c r="G7" s="183"/>
      <c r="H7" s="183"/>
      <c r="I7" s="183"/>
      <c r="J7" s="183"/>
    </row>
    <row r="8" spans="1:10" x14ac:dyDescent="0.25">
      <c r="A8" s="203" t="s">
        <v>312</v>
      </c>
      <c r="B8" s="218">
        <v>16.690962099125361</v>
      </c>
      <c r="C8" s="183"/>
      <c r="D8" s="183"/>
      <c r="E8" s="183"/>
      <c r="F8" s="183"/>
      <c r="G8" s="183"/>
      <c r="H8" s="183"/>
      <c r="I8" s="183"/>
      <c r="J8" s="183"/>
    </row>
    <row r="9" spans="1:10" x14ac:dyDescent="0.25">
      <c r="A9" s="206" t="s">
        <v>398</v>
      </c>
      <c r="B9" s="218">
        <v>15.233236151603499</v>
      </c>
      <c r="C9" s="183"/>
      <c r="D9" s="183"/>
      <c r="E9" s="183"/>
      <c r="F9" s="183"/>
      <c r="G9" s="183"/>
      <c r="H9" s="183"/>
      <c r="I9" s="183"/>
      <c r="J9" s="183"/>
    </row>
    <row r="10" spans="1:10" x14ac:dyDescent="0.25">
      <c r="A10" s="203" t="s">
        <v>413</v>
      </c>
      <c r="B10" s="218">
        <v>10.49562682215744</v>
      </c>
      <c r="C10" s="183"/>
      <c r="D10" s="183"/>
      <c r="E10" s="183"/>
      <c r="F10" s="183"/>
      <c r="G10" s="183"/>
      <c r="H10" s="183"/>
      <c r="I10" s="183"/>
      <c r="J10" s="183"/>
    </row>
    <row r="11" spans="1:10" x14ac:dyDescent="0.25">
      <c r="A11" s="203" t="s">
        <v>308</v>
      </c>
      <c r="B11" s="218">
        <v>10.49562682215744</v>
      </c>
      <c r="C11" s="192"/>
      <c r="D11" s="192"/>
      <c r="E11" s="193"/>
      <c r="F11" s="193"/>
      <c r="G11" s="193"/>
      <c r="H11" s="193"/>
      <c r="I11" s="193"/>
      <c r="J11" s="183"/>
    </row>
    <row r="12" spans="1:10" x14ac:dyDescent="0.25">
      <c r="A12" s="203" t="s">
        <v>396</v>
      </c>
      <c r="B12" s="218">
        <v>8.6734693877551017</v>
      </c>
    </row>
    <row r="13" spans="1:10" x14ac:dyDescent="0.25">
      <c r="A13" s="203" t="s">
        <v>35</v>
      </c>
      <c r="B13" s="218">
        <v>8.2361516034985431</v>
      </c>
    </row>
    <row r="14" spans="1:10" x14ac:dyDescent="0.25">
      <c r="A14" s="203" t="s">
        <v>309</v>
      </c>
      <c r="B14" s="218">
        <v>5.8309037900874632</v>
      </c>
    </row>
    <row r="15" spans="1:10" x14ac:dyDescent="0.25">
      <c r="A15" s="203" t="s">
        <v>414</v>
      </c>
      <c r="B15" s="218">
        <v>5.685131195335277</v>
      </c>
    </row>
    <row r="16" spans="1:10" x14ac:dyDescent="0.25">
      <c r="A16" s="203" t="s">
        <v>311</v>
      </c>
      <c r="B16" s="218">
        <v>0.80174927113702621</v>
      </c>
    </row>
    <row r="20" spans="1:1" x14ac:dyDescent="0.25">
      <c r="A20" s="226"/>
    </row>
    <row r="21" spans="1:1" x14ac:dyDescent="0.25">
      <c r="A21" s="226"/>
    </row>
    <row r="22" spans="1:1" x14ac:dyDescent="0.25">
      <c r="A22" s="226"/>
    </row>
    <row r="23" spans="1:1" x14ac:dyDescent="0.25">
      <c r="A23" s="226"/>
    </row>
    <row r="24" spans="1:1" x14ac:dyDescent="0.25">
      <c r="A24" s="226"/>
    </row>
    <row r="25" spans="1:1" x14ac:dyDescent="0.25">
      <c r="A25" s="226"/>
    </row>
    <row r="26" spans="1:1" x14ac:dyDescent="0.25">
      <c r="A26" s="226"/>
    </row>
    <row r="27" spans="1:1" x14ac:dyDescent="0.25">
      <c r="A27" s="227"/>
    </row>
    <row r="28" spans="1:1" x14ac:dyDescent="0.25">
      <c r="A28" s="227"/>
    </row>
  </sheetData>
  <pageMargins left="0.7" right="0.7" top="0.75" bottom="0.75" header="0.3" footer="0.3"/>
  <pageSetup paperSize="9" orientation="portrait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Normal="100" workbookViewId="0">
      <selection activeCell="C25" sqref="C25"/>
    </sheetView>
  </sheetViews>
  <sheetFormatPr defaultColWidth="8.88671875" defaultRowHeight="13.2" x14ac:dyDescent="0.25"/>
  <cols>
    <col min="1" max="1" width="72.5546875" style="180" customWidth="1"/>
    <col min="2" max="2" width="9.33203125" style="180" customWidth="1"/>
    <col min="3" max="16384" width="8.88671875" style="180"/>
  </cols>
  <sheetData>
    <row r="1" spans="1:10" x14ac:dyDescent="0.25">
      <c r="A1" s="184" t="s">
        <v>460</v>
      </c>
    </row>
    <row r="2" spans="1:10" x14ac:dyDescent="0.25">
      <c r="A2" s="184" t="s">
        <v>461</v>
      </c>
    </row>
    <row r="3" spans="1:10" x14ac:dyDescent="0.25">
      <c r="A3" s="180" t="s">
        <v>258</v>
      </c>
    </row>
    <row r="4" spans="1:10" x14ac:dyDescent="0.25">
      <c r="A4" s="180" t="s">
        <v>381</v>
      </c>
    </row>
    <row r="5" spans="1:10" x14ac:dyDescent="0.25">
      <c r="A5" s="180" t="s">
        <v>274</v>
      </c>
    </row>
    <row r="6" spans="1:10" x14ac:dyDescent="0.25">
      <c r="H6" s="183"/>
      <c r="I6" s="183"/>
      <c r="J6" s="183"/>
    </row>
    <row r="7" spans="1:10" x14ac:dyDescent="0.25">
      <c r="A7" s="185" t="s">
        <v>312</v>
      </c>
      <c r="B7" s="228">
        <v>21.26760563380282</v>
      </c>
    </row>
    <row r="8" spans="1:10" x14ac:dyDescent="0.25">
      <c r="A8" s="185" t="s">
        <v>398</v>
      </c>
      <c r="B8" s="228">
        <v>14.08450704225352</v>
      </c>
    </row>
    <row r="9" spans="1:10" x14ac:dyDescent="0.25">
      <c r="A9" s="185" t="s">
        <v>397</v>
      </c>
      <c r="B9" s="228">
        <v>12.95774647887324</v>
      </c>
    </row>
    <row r="10" spans="1:10" x14ac:dyDescent="0.25">
      <c r="A10" s="185" t="s">
        <v>396</v>
      </c>
      <c r="B10" s="228">
        <v>11.69014084507042</v>
      </c>
    </row>
    <row r="11" spans="1:10" x14ac:dyDescent="0.25">
      <c r="A11" s="185" t="s">
        <v>308</v>
      </c>
      <c r="B11" s="228">
        <v>10.98591549295775</v>
      </c>
    </row>
    <row r="12" spans="1:10" x14ac:dyDescent="0.25">
      <c r="A12" s="185" t="s">
        <v>35</v>
      </c>
      <c r="B12" s="228">
        <v>10</v>
      </c>
    </row>
    <row r="13" spans="1:10" x14ac:dyDescent="0.25">
      <c r="A13" s="185" t="s">
        <v>309</v>
      </c>
      <c r="B13" s="218">
        <v>7.042253521126761</v>
      </c>
    </row>
    <row r="14" spans="1:10" x14ac:dyDescent="0.25">
      <c r="A14" s="203" t="s">
        <v>413</v>
      </c>
      <c r="B14" s="218">
        <v>6.9014084507042259</v>
      </c>
    </row>
    <row r="15" spans="1:10" x14ac:dyDescent="0.25">
      <c r="A15" s="185" t="s">
        <v>414</v>
      </c>
      <c r="B15" s="228">
        <v>4.507042253521127</v>
      </c>
    </row>
    <row r="16" spans="1:10" x14ac:dyDescent="0.25">
      <c r="A16" s="203" t="s">
        <v>311</v>
      </c>
      <c r="B16" s="228">
        <v>0.56338028169014087</v>
      </c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F4:AH78"/>
  <sheetViews>
    <sheetView topLeftCell="J55" zoomScaleNormal="100" workbookViewId="0">
      <selection activeCell="Z84" sqref="Z84"/>
    </sheetView>
  </sheetViews>
  <sheetFormatPr defaultColWidth="9.109375" defaultRowHeight="14.4" x14ac:dyDescent="0.3"/>
  <cols>
    <col min="1" max="6" width="9.109375" style="100"/>
    <col min="7" max="7" width="10.109375" style="100" bestFit="1" customWidth="1"/>
    <col min="8" max="8" width="15.5546875" style="100" customWidth="1"/>
    <col min="9" max="9" width="13.109375" style="100" customWidth="1"/>
    <col min="10" max="10" width="13.6640625" style="100" customWidth="1"/>
    <col min="11" max="11" width="15.88671875" style="100" customWidth="1"/>
    <col min="12" max="12" width="13.6640625" style="100" customWidth="1"/>
    <col min="13" max="13" width="12.88671875" style="100" customWidth="1"/>
    <col min="14" max="14" width="14.88671875" style="100" customWidth="1"/>
    <col min="15" max="15" width="12.88671875" style="100" customWidth="1"/>
    <col min="16" max="16" width="13.5546875" style="100" customWidth="1"/>
    <col min="17" max="17" width="13.88671875" style="100" customWidth="1"/>
    <col min="18" max="18" width="13.33203125" style="100" customWidth="1"/>
    <col min="19" max="20" width="13.5546875" style="100" customWidth="1"/>
    <col min="21" max="21" width="14.109375" style="100" customWidth="1"/>
    <col min="22" max="22" width="13.33203125" style="100" customWidth="1"/>
    <col min="23" max="23" width="13" style="100" customWidth="1"/>
    <col min="24" max="24" width="14.109375" style="100" customWidth="1"/>
    <col min="25" max="25" width="13.88671875" style="100" customWidth="1"/>
    <col min="26" max="26" width="12" style="100" customWidth="1"/>
    <col min="27" max="27" width="13" style="100" customWidth="1"/>
    <col min="28" max="28" width="12.5546875" style="100" customWidth="1"/>
    <col min="29" max="16384" width="9.109375" style="100"/>
  </cols>
  <sheetData>
    <row r="4" spans="6:33" x14ac:dyDescent="0.3">
      <c r="L4" s="100" t="s">
        <v>178</v>
      </c>
    </row>
    <row r="5" spans="6:33" x14ac:dyDescent="0.3">
      <c r="J5" s="100" t="s">
        <v>179</v>
      </c>
      <c r="Y5" s="100" t="s">
        <v>179</v>
      </c>
      <c r="Z5" s="100">
        <v>2017</v>
      </c>
      <c r="AC5" s="100" t="s">
        <v>180</v>
      </c>
    </row>
    <row r="6" spans="6:33" x14ac:dyDescent="0.3">
      <c r="J6" s="100">
        <v>2016</v>
      </c>
      <c r="K6" s="100">
        <v>2017</v>
      </c>
      <c r="L6" s="100">
        <v>2018</v>
      </c>
      <c r="N6" s="100" t="s">
        <v>181</v>
      </c>
      <c r="O6" s="100" t="s">
        <v>182</v>
      </c>
      <c r="P6" s="100" t="s">
        <v>183</v>
      </c>
      <c r="Q6" s="101">
        <v>4.8806585868941703E-2</v>
      </c>
      <c r="Y6" s="100" t="s">
        <v>184</v>
      </c>
      <c r="Z6" s="100" t="s">
        <v>185</v>
      </c>
      <c r="AA6" s="100" t="s">
        <v>186</v>
      </c>
    </row>
    <row r="7" spans="6:33" x14ac:dyDescent="0.3">
      <c r="F7" s="102"/>
      <c r="G7" s="102" t="s">
        <v>187</v>
      </c>
      <c r="I7" s="102" t="s">
        <v>183</v>
      </c>
      <c r="J7" s="103">
        <v>7737.9</v>
      </c>
      <c r="K7" s="100">
        <v>120</v>
      </c>
      <c r="L7" s="102">
        <v>8193.2999999999993</v>
      </c>
      <c r="M7" s="100" t="s">
        <v>183</v>
      </c>
      <c r="N7" s="104">
        <v>399.887</v>
      </c>
      <c r="O7" s="100">
        <v>8193.2999999999993</v>
      </c>
      <c r="P7" s="100" t="s">
        <v>188</v>
      </c>
      <c r="Q7" s="101">
        <v>0.5005754290876242</v>
      </c>
      <c r="X7" s="100" t="s">
        <v>189</v>
      </c>
      <c r="Y7" s="104">
        <v>0</v>
      </c>
      <c r="Z7" s="105">
        <f>99.8/100</f>
        <v>0.998</v>
      </c>
      <c r="AA7" s="104">
        <f>1-Z7</f>
        <v>2.0000000000000018E-3</v>
      </c>
      <c r="AC7" s="100">
        <v>48.7</v>
      </c>
    </row>
    <row r="8" spans="6:33" x14ac:dyDescent="0.3">
      <c r="F8" s="102"/>
      <c r="G8" s="106">
        <v>43555</v>
      </c>
      <c r="I8" s="103" t="s">
        <v>190</v>
      </c>
      <c r="J8" s="103">
        <v>105.9</v>
      </c>
      <c r="K8" s="102">
        <v>118.9</v>
      </c>
      <c r="M8" s="100" t="s">
        <v>191</v>
      </c>
      <c r="N8" s="100">
        <v>218.22499999999999</v>
      </c>
      <c r="O8" s="100">
        <v>38</v>
      </c>
      <c r="P8" s="100" t="s">
        <v>190</v>
      </c>
      <c r="Q8" s="101">
        <v>0.68388645920941959</v>
      </c>
      <c r="X8" s="100" t="s">
        <v>192</v>
      </c>
      <c r="Y8" s="104">
        <v>0</v>
      </c>
      <c r="Z8" s="105">
        <v>0.99642625878105251</v>
      </c>
      <c r="AA8" s="104">
        <f>1-Z8</f>
        <v>3.5737412189474904E-3</v>
      </c>
      <c r="AC8" s="100">
        <v>41.3</v>
      </c>
      <c r="AF8" s="100">
        <f>5497/5632</f>
        <v>0.97602982954545459</v>
      </c>
    </row>
    <row r="9" spans="6:33" x14ac:dyDescent="0.3">
      <c r="F9" s="102" t="s">
        <v>183</v>
      </c>
      <c r="G9" s="107">
        <v>77.56515204380149</v>
      </c>
      <c r="I9" s="103" t="s">
        <v>188</v>
      </c>
      <c r="J9" s="103">
        <v>106.4</v>
      </c>
      <c r="K9" s="102">
        <v>110.7</v>
      </c>
      <c r="M9" s="100" t="s">
        <v>193</v>
      </c>
      <c r="N9" s="100">
        <v>130.28800000000001</v>
      </c>
      <c r="O9" s="100">
        <v>31.4</v>
      </c>
      <c r="P9" s="100" t="s">
        <v>194</v>
      </c>
      <c r="Q9" s="101">
        <v>0.7433711340206185</v>
      </c>
      <c r="X9" s="100" t="s">
        <v>195</v>
      </c>
      <c r="Y9" s="104">
        <v>0</v>
      </c>
      <c r="Z9" s="105">
        <f>97.9/100</f>
        <v>0.97900000000000009</v>
      </c>
      <c r="AA9" s="104">
        <f>1-Z9</f>
        <v>2.0999999999999908E-2</v>
      </c>
      <c r="AC9" s="100">
        <v>27.1</v>
      </c>
      <c r="AF9" s="100">
        <f>20351474/48671506</f>
        <v>0.41813939350880164</v>
      </c>
      <c r="AG9" s="100">
        <f>13961142/48671506</f>
        <v>0.28684425750047676</v>
      </c>
    </row>
    <row r="10" spans="6:33" x14ac:dyDescent="0.3">
      <c r="F10" s="102" t="s">
        <v>196</v>
      </c>
      <c r="G10" s="107">
        <v>8.1162563681933566</v>
      </c>
      <c r="I10" s="103" t="s">
        <v>197</v>
      </c>
      <c r="J10" s="103">
        <v>97.3</v>
      </c>
      <c r="K10" s="108">
        <v>102.6</v>
      </c>
      <c r="M10" s="100" t="s">
        <v>198</v>
      </c>
      <c r="N10" s="100">
        <v>110.648</v>
      </c>
      <c r="O10" s="100">
        <v>41.3</v>
      </c>
      <c r="P10" s="100" t="s">
        <v>199</v>
      </c>
      <c r="Q10" s="101">
        <v>1.0195548387096776</v>
      </c>
      <c r="X10" s="100" t="s">
        <v>200</v>
      </c>
      <c r="Y10" s="104">
        <f>1-Z10-AA10</f>
        <v>1.8789944850923709E-3</v>
      </c>
      <c r="Z10" s="105">
        <f>97.9/100</f>
        <v>0.97900000000000009</v>
      </c>
      <c r="AA10" s="104">
        <v>1.9121005514907537E-2</v>
      </c>
      <c r="AC10" s="100">
        <v>8.1</v>
      </c>
      <c r="AF10" s="100">
        <f>406239/407696</f>
        <v>0.99642625878105251</v>
      </c>
    </row>
    <row r="11" spans="6:33" x14ac:dyDescent="0.3">
      <c r="F11" s="102" t="s">
        <v>201</v>
      </c>
      <c r="G11" s="107">
        <v>1.5980336884969966</v>
      </c>
      <c r="I11" s="103" t="s">
        <v>194</v>
      </c>
      <c r="J11" s="103">
        <v>81.8</v>
      </c>
      <c r="K11" s="102">
        <v>87.3</v>
      </c>
      <c r="M11" s="100" t="s">
        <v>200</v>
      </c>
      <c r="N11" s="100">
        <v>96.845399999999998</v>
      </c>
      <c r="O11" s="100">
        <v>25.9</v>
      </c>
      <c r="P11" s="100" t="s">
        <v>202</v>
      </c>
      <c r="Q11" s="101">
        <v>1.1263445945945945</v>
      </c>
      <c r="X11" s="100" t="s">
        <v>198</v>
      </c>
      <c r="Y11" s="104">
        <v>0</v>
      </c>
      <c r="Z11" s="105">
        <v>0.97602982954545459</v>
      </c>
      <c r="AA11" s="104">
        <f>1-Z11</f>
        <v>2.3970170454545414E-2</v>
      </c>
    </row>
    <row r="12" spans="6:33" x14ac:dyDescent="0.3">
      <c r="F12" s="102" t="s">
        <v>203</v>
      </c>
      <c r="G12" s="107">
        <v>1.1698376955166341</v>
      </c>
      <c r="I12" s="103" t="s">
        <v>199</v>
      </c>
      <c r="J12" s="103">
        <v>74.3</v>
      </c>
      <c r="K12" s="103">
        <v>77.5</v>
      </c>
      <c r="M12" s="100" t="s">
        <v>190</v>
      </c>
      <c r="N12" s="104">
        <v>81.314099999999996</v>
      </c>
      <c r="O12" s="100">
        <v>118.9</v>
      </c>
      <c r="P12" s="100" t="s">
        <v>189</v>
      </c>
      <c r="Q12" s="101">
        <v>1.3275319148936171</v>
      </c>
      <c r="X12" s="100" t="s">
        <v>204</v>
      </c>
      <c r="Y12" s="104">
        <f>1-Z12-AA12</f>
        <v>6.6711162075710831E-2</v>
      </c>
      <c r="Z12" s="105">
        <v>0.91827873770311386</v>
      </c>
      <c r="AA12" s="104">
        <v>1.5010100221175318E-2</v>
      </c>
      <c r="AF12" s="100">
        <f>402/1103</f>
        <v>0.36446056210335448</v>
      </c>
    </row>
    <row r="13" spans="6:33" x14ac:dyDescent="0.3">
      <c r="F13" s="102" t="s">
        <v>189</v>
      </c>
      <c r="G13" s="107">
        <v>0.69137625516834023</v>
      </c>
      <c r="I13" s="103" t="s">
        <v>189</v>
      </c>
      <c r="J13" s="103">
        <v>58.9</v>
      </c>
      <c r="K13" s="103">
        <v>61.1</v>
      </c>
      <c r="M13" s="100" t="s">
        <v>189</v>
      </c>
      <c r="N13" s="100">
        <v>81.112200000000001</v>
      </c>
      <c r="O13" s="100">
        <v>61.1</v>
      </c>
      <c r="P13" s="100" t="s">
        <v>205</v>
      </c>
      <c r="Q13" s="101">
        <v>1.6543634496919917</v>
      </c>
      <c r="X13" s="108" t="s">
        <v>183</v>
      </c>
      <c r="Y13" s="109">
        <f>1-Z13-AA13</f>
        <v>1.8221874580554437E-2</v>
      </c>
      <c r="Z13" s="110">
        <v>0.9175064394888609</v>
      </c>
      <c r="AA13" s="109">
        <v>6.427168593058466E-2</v>
      </c>
      <c r="AF13" s="100">
        <f>1426227/1777124</f>
        <v>0.8025478244624461</v>
      </c>
    </row>
    <row r="14" spans="6:33" x14ac:dyDescent="0.3">
      <c r="F14" s="102" t="s">
        <v>199</v>
      </c>
      <c r="G14" s="107">
        <v>0.61774092788631119</v>
      </c>
      <c r="I14" s="103" t="s">
        <v>202</v>
      </c>
      <c r="J14" s="103">
        <v>55.5</v>
      </c>
      <c r="K14" s="103">
        <v>59.2</v>
      </c>
      <c r="M14" s="100" t="s">
        <v>205</v>
      </c>
      <c r="N14" s="100">
        <v>80.567499999999995</v>
      </c>
      <c r="O14" s="100">
        <v>48.7</v>
      </c>
      <c r="P14" s="100" t="s">
        <v>206</v>
      </c>
      <c r="Q14" s="101">
        <v>1.9948044280442803</v>
      </c>
      <c r="X14" s="102" t="s">
        <v>190</v>
      </c>
      <c r="Y14" s="111">
        <f>4.4/100</f>
        <v>4.4000000000000004E-2</v>
      </c>
      <c r="Z14" s="107">
        <f>83.3/100</f>
        <v>0.83299999999999996</v>
      </c>
      <c r="AA14" s="111">
        <v>0.12287970995727049</v>
      </c>
    </row>
    <row r="15" spans="6:33" x14ac:dyDescent="0.3">
      <c r="F15" s="102" t="s">
        <v>202</v>
      </c>
      <c r="G15" s="107">
        <v>0.56774635524822847</v>
      </c>
      <c r="I15" s="103" t="s">
        <v>205</v>
      </c>
      <c r="J15" s="103">
        <v>48.5</v>
      </c>
      <c r="K15" s="103">
        <v>48.7</v>
      </c>
      <c r="M15" s="100" t="s">
        <v>204</v>
      </c>
      <c r="N15" s="100">
        <v>79.652799999999999</v>
      </c>
      <c r="O15" s="100">
        <v>16.399999999999999</v>
      </c>
      <c r="P15" s="100" t="s">
        <v>207</v>
      </c>
      <c r="Q15" s="101">
        <v>2.1131650793650794</v>
      </c>
      <c r="X15" s="100" t="s">
        <v>199</v>
      </c>
      <c r="Y15" s="104">
        <v>0</v>
      </c>
      <c r="Z15" s="105">
        <v>0.8025478244624461</v>
      </c>
      <c r="AA15" s="104">
        <f>1-Z15</f>
        <v>0.1974521755375539</v>
      </c>
      <c r="AF15" s="100">
        <f>606/4317</f>
        <v>0.14037526059763725</v>
      </c>
    </row>
    <row r="16" spans="6:33" x14ac:dyDescent="0.3">
      <c r="F16" s="102" t="s">
        <v>205</v>
      </c>
      <c r="G16" s="107">
        <v>0.47501407818441643</v>
      </c>
      <c r="I16" s="103" t="s">
        <v>208</v>
      </c>
      <c r="J16" s="103">
        <v>43.9</v>
      </c>
      <c r="K16" s="108">
        <v>48.6</v>
      </c>
      <c r="M16" s="100" t="s">
        <v>199</v>
      </c>
      <c r="N16" s="102">
        <v>79.015500000000003</v>
      </c>
      <c r="O16" s="100">
        <v>77.5</v>
      </c>
      <c r="P16" s="100" t="s">
        <v>198</v>
      </c>
      <c r="Q16" s="101">
        <v>2.679128329297821</v>
      </c>
      <c r="X16" s="100" t="s">
        <v>209</v>
      </c>
      <c r="Y16" s="104">
        <f>12.1/100</f>
        <v>0.121</v>
      </c>
      <c r="Z16" s="105">
        <f>73.8/100</f>
        <v>0.73799999999999999</v>
      </c>
      <c r="AA16" s="104">
        <v>0.14037526059763725</v>
      </c>
      <c r="AF16" s="100">
        <f>158294/805901</f>
        <v>0.19641866680895048</v>
      </c>
    </row>
    <row r="17" spans="6:34" x14ac:dyDescent="0.3">
      <c r="F17" s="102" t="s">
        <v>198</v>
      </c>
      <c r="G17" s="107">
        <v>0.37846357992806751</v>
      </c>
      <c r="I17" s="103" t="s">
        <v>198</v>
      </c>
      <c r="J17" s="103">
        <v>35.5</v>
      </c>
      <c r="K17" s="103">
        <v>41.3</v>
      </c>
      <c r="M17" s="100" t="s">
        <v>210</v>
      </c>
      <c r="N17" s="100">
        <v>72.318600000000004</v>
      </c>
      <c r="O17" s="100">
        <v>19.100000000000001</v>
      </c>
      <c r="P17" s="100" t="s">
        <v>211</v>
      </c>
      <c r="Q17" s="112">
        <v>3.0088026315789476</v>
      </c>
      <c r="X17" s="100" t="s">
        <v>212</v>
      </c>
      <c r="Y17" s="104">
        <f>3.6/100</f>
        <v>3.6000000000000004E-2</v>
      </c>
      <c r="Z17" s="105">
        <f>71.7/100</f>
        <v>0.71700000000000008</v>
      </c>
      <c r="AA17" s="104">
        <v>0.24718618591750918</v>
      </c>
      <c r="AF17" s="100">
        <f>258658/281677</f>
        <v>0.91827873770311386</v>
      </c>
      <c r="AH17" s="100">
        <f>4228/281677</f>
        <v>1.5010100221175318E-2</v>
      </c>
    </row>
    <row r="18" spans="6:34" x14ac:dyDescent="0.3">
      <c r="F18" s="102" t="s">
        <v>200</v>
      </c>
      <c r="G18" s="107">
        <v>0.25127291748051722</v>
      </c>
      <c r="I18" s="103" t="s">
        <v>191</v>
      </c>
      <c r="J18" s="103">
        <v>33.9</v>
      </c>
      <c r="K18" s="103">
        <v>38</v>
      </c>
      <c r="M18" s="100" t="s">
        <v>209</v>
      </c>
      <c r="N18" s="100">
        <v>71.928299999999993</v>
      </c>
      <c r="O18" s="100">
        <v>2.4</v>
      </c>
      <c r="P18" s="100" t="s">
        <v>200</v>
      </c>
      <c r="Q18" s="101">
        <v>3.7392046332046331</v>
      </c>
      <c r="X18" s="100" t="s">
        <v>213</v>
      </c>
      <c r="Y18" s="104">
        <f>49.6/100</f>
        <v>0.496</v>
      </c>
      <c r="Z18" s="105">
        <f>50.4/100</f>
        <v>0.504</v>
      </c>
      <c r="AA18" s="104"/>
    </row>
    <row r="19" spans="6:34" x14ac:dyDescent="0.3">
      <c r="F19" s="102" t="s">
        <v>214</v>
      </c>
      <c r="G19" s="107">
        <v>0.25083329715545394</v>
      </c>
      <c r="I19" s="103" t="s">
        <v>207</v>
      </c>
      <c r="J19" s="103">
        <v>32.799999999999997</v>
      </c>
      <c r="K19" s="103">
        <v>31.5</v>
      </c>
      <c r="M19" s="100" t="s">
        <v>192</v>
      </c>
      <c r="N19" s="100">
        <v>67.556899999999999</v>
      </c>
      <c r="O19" s="100">
        <v>8.1</v>
      </c>
      <c r="P19" s="100" t="s">
        <v>210</v>
      </c>
      <c r="Q19" s="101">
        <v>3.7863141361256543</v>
      </c>
      <c r="X19" s="100" t="s">
        <v>206</v>
      </c>
      <c r="Y19" s="104">
        <f>1-Z19-AA19</f>
        <v>0.29501634899072166</v>
      </c>
      <c r="Z19" s="105">
        <v>0.41813939350880164</v>
      </c>
      <c r="AA19" s="104">
        <v>0.28684425750047676</v>
      </c>
      <c r="AF19" s="100">
        <f>4162946/4537239</f>
        <v>0.9175064394888609</v>
      </c>
      <c r="AG19" s="100">
        <f>291616/4537239</f>
        <v>6.427168593058466E-2</v>
      </c>
    </row>
    <row r="20" spans="6:34" x14ac:dyDescent="0.3">
      <c r="F20" s="102" t="s">
        <v>204</v>
      </c>
      <c r="G20" s="107">
        <v>0.22145936084130652</v>
      </c>
      <c r="I20" s="103" t="s">
        <v>193</v>
      </c>
      <c r="J20" s="103">
        <v>29.6</v>
      </c>
      <c r="K20" s="103">
        <v>31.4</v>
      </c>
      <c r="M20" s="100" t="s">
        <v>202</v>
      </c>
      <c r="N20" s="100">
        <v>66.679599999999994</v>
      </c>
      <c r="O20" s="100">
        <v>59.2</v>
      </c>
      <c r="P20" s="100" t="s">
        <v>193</v>
      </c>
      <c r="Q20" s="101">
        <v>4.1492993630573256</v>
      </c>
      <c r="X20" s="100" t="s">
        <v>207</v>
      </c>
      <c r="Y20" s="104">
        <f>39.3/100</f>
        <v>0.39299999999999996</v>
      </c>
      <c r="Z20" s="105">
        <f>41.1/100</f>
        <v>0.41100000000000003</v>
      </c>
      <c r="AA20" s="104">
        <v>0.19641866680895048</v>
      </c>
    </row>
    <row r="21" spans="6:34" x14ac:dyDescent="0.3">
      <c r="F21" s="102" t="s">
        <v>215</v>
      </c>
      <c r="G21" s="107">
        <v>0.14384028054608317</v>
      </c>
      <c r="I21" s="103" t="s">
        <v>206</v>
      </c>
      <c r="J21" s="103">
        <v>24.7</v>
      </c>
      <c r="K21" s="103">
        <v>27.1</v>
      </c>
      <c r="M21" s="100" t="s">
        <v>207</v>
      </c>
      <c r="N21" s="100">
        <v>66.564700000000002</v>
      </c>
      <c r="O21" s="100">
        <v>31.5</v>
      </c>
      <c r="P21" s="100" t="s">
        <v>204</v>
      </c>
      <c r="Q21" s="101">
        <v>4.8568780487804881</v>
      </c>
      <c r="X21" s="100" t="s">
        <v>216</v>
      </c>
      <c r="Y21" s="104">
        <f>1-Z21</f>
        <v>0.63553943789664546</v>
      </c>
      <c r="Z21" s="105">
        <v>0.36446056210335448</v>
      </c>
      <c r="AA21" s="104"/>
      <c r="AG21" s="100">
        <f>5752/300821</f>
        <v>1.9121005514907537E-2</v>
      </c>
    </row>
    <row r="22" spans="6:34" x14ac:dyDescent="0.3">
      <c r="F22" s="102" t="s">
        <v>217</v>
      </c>
      <c r="G22" s="107">
        <v>7.7603781477063816E-2</v>
      </c>
      <c r="I22" s="103" t="s">
        <v>200</v>
      </c>
      <c r="J22" s="103">
        <v>24.3</v>
      </c>
      <c r="K22" s="103">
        <v>25.9</v>
      </c>
      <c r="M22" s="100" t="s">
        <v>194</v>
      </c>
      <c r="N22" s="100">
        <v>64.896299999999997</v>
      </c>
      <c r="O22" s="100">
        <v>87.3</v>
      </c>
      <c r="P22" s="100" t="s">
        <v>191</v>
      </c>
      <c r="Q22" s="101">
        <v>5.7427631578947365</v>
      </c>
      <c r="X22" s="100" t="s">
        <v>218</v>
      </c>
      <c r="Y22" s="104">
        <f>66.8/100</f>
        <v>0.66799999999999993</v>
      </c>
      <c r="Z22" s="105">
        <f>33.1/100</f>
        <v>0.33100000000000002</v>
      </c>
      <c r="AA22" s="104">
        <v>0</v>
      </c>
      <c r="AG22" s="100">
        <f>13814/55885</f>
        <v>0.24718618591750918</v>
      </c>
    </row>
    <row r="23" spans="6:34" x14ac:dyDescent="0.3">
      <c r="F23" s="102" t="s">
        <v>195</v>
      </c>
      <c r="G23" s="107">
        <v>5.876264158532031E-2</v>
      </c>
      <c r="I23" s="103" t="s">
        <v>210</v>
      </c>
      <c r="J23" s="103">
        <v>17.5</v>
      </c>
      <c r="K23" s="103">
        <v>19.100000000000001</v>
      </c>
      <c r="M23" s="100" t="s">
        <v>216</v>
      </c>
      <c r="N23" s="100">
        <v>61.299199999999999</v>
      </c>
      <c r="O23" s="100">
        <v>4.7</v>
      </c>
      <c r="P23" s="100" t="s">
        <v>192</v>
      </c>
      <c r="Q23" s="101">
        <v>8.3403580246913585</v>
      </c>
      <c r="X23" s="100" t="s">
        <v>219</v>
      </c>
      <c r="Y23" s="100">
        <v>0.9</v>
      </c>
      <c r="Z23" s="105">
        <v>0.1</v>
      </c>
      <c r="AA23" s="104"/>
    </row>
    <row r="24" spans="6:34" x14ac:dyDescent="0.3">
      <c r="F24" s="102" t="s">
        <v>216</v>
      </c>
      <c r="G24" s="107">
        <v>4.2873373491393169E-2</v>
      </c>
      <c r="I24" s="103" t="s">
        <v>204</v>
      </c>
      <c r="J24" s="103">
        <v>15.6</v>
      </c>
      <c r="K24" s="103">
        <v>16.399999999999999</v>
      </c>
      <c r="M24" s="100" t="s">
        <v>188</v>
      </c>
      <c r="N24" s="104">
        <v>55.413699999999999</v>
      </c>
      <c r="O24" s="100">
        <v>110.7</v>
      </c>
      <c r="P24" s="100" t="s">
        <v>195</v>
      </c>
      <c r="Q24" s="101">
        <v>8.8053225806451625</v>
      </c>
      <c r="X24" s="100" t="s">
        <v>205</v>
      </c>
      <c r="Y24" s="104"/>
      <c r="Z24" s="105"/>
      <c r="AA24" s="104"/>
      <c r="AG24" s="100">
        <f>2847/23169</f>
        <v>0.12287970995727049</v>
      </c>
    </row>
    <row r="25" spans="6:34" x14ac:dyDescent="0.3">
      <c r="F25" s="102" t="s">
        <v>219</v>
      </c>
      <c r="G25" s="107">
        <v>3.5000000000000003E-2</v>
      </c>
      <c r="I25" s="103" t="s">
        <v>211</v>
      </c>
      <c r="J25" s="103">
        <v>15.6</v>
      </c>
      <c r="K25" s="103">
        <v>15.2</v>
      </c>
      <c r="M25" s="100" t="s">
        <v>195</v>
      </c>
      <c r="N25" s="100">
        <v>54.593000000000004</v>
      </c>
      <c r="O25" s="100">
        <v>6.2</v>
      </c>
      <c r="P25" s="100" t="s">
        <v>216</v>
      </c>
      <c r="Q25" s="101">
        <v>13.042382978723403</v>
      </c>
      <c r="X25" s="100" t="s">
        <v>188</v>
      </c>
      <c r="Y25" s="104"/>
      <c r="Z25" s="105"/>
      <c r="AA25" s="104"/>
    </row>
    <row r="26" spans="6:34" x14ac:dyDescent="0.3">
      <c r="F26" s="102" t="s">
        <v>209</v>
      </c>
      <c r="G26" s="107">
        <v>3.4648231930500414E-2</v>
      </c>
      <c r="I26" s="103" t="s">
        <v>192</v>
      </c>
      <c r="J26" s="103">
        <v>6.8</v>
      </c>
      <c r="K26" s="103">
        <v>8.1</v>
      </c>
      <c r="M26" s="100" t="s">
        <v>206</v>
      </c>
      <c r="N26" s="100">
        <v>54.059199999999997</v>
      </c>
      <c r="O26" s="100">
        <v>27.1</v>
      </c>
      <c r="P26" s="100" t="s">
        <v>218</v>
      </c>
      <c r="Q26" s="101">
        <v>25.505352941176469</v>
      </c>
    </row>
    <row r="27" spans="6:34" x14ac:dyDescent="0.3">
      <c r="F27" s="102" t="s">
        <v>218</v>
      </c>
      <c r="G27" s="107">
        <v>2.6599382052022627E-2</v>
      </c>
      <c r="I27" s="103" t="s">
        <v>195</v>
      </c>
      <c r="J27" s="103">
        <v>6.1</v>
      </c>
      <c r="K27" s="103">
        <v>6.2</v>
      </c>
      <c r="M27" s="102" t="s">
        <v>219</v>
      </c>
      <c r="N27" s="100">
        <v>48.2</v>
      </c>
      <c r="O27" s="100">
        <v>3.6</v>
      </c>
      <c r="P27" s="100" t="s">
        <v>212</v>
      </c>
      <c r="Q27" s="101">
        <v>25.741611111111109</v>
      </c>
    </row>
    <row r="28" spans="6:34" x14ac:dyDescent="0.3">
      <c r="F28" s="102" t="s">
        <v>220</v>
      </c>
      <c r="G28" s="107">
        <v>1.3548455713146676E-2</v>
      </c>
      <c r="I28" s="103" t="s">
        <v>216</v>
      </c>
      <c r="J28" s="103">
        <v>3.4</v>
      </c>
      <c r="K28" s="103">
        <v>4.7</v>
      </c>
      <c r="M28" s="100" t="s">
        <v>212</v>
      </c>
      <c r="N28" s="100">
        <v>46.334899999999998</v>
      </c>
      <c r="O28" s="100">
        <v>1.8</v>
      </c>
      <c r="P28" s="100" t="s">
        <v>209</v>
      </c>
      <c r="Q28" s="101">
        <v>29.970124999999999</v>
      </c>
    </row>
    <row r="29" spans="6:34" x14ac:dyDescent="0.3">
      <c r="I29" s="102" t="s">
        <v>219</v>
      </c>
      <c r="J29" s="102">
        <v>3.3</v>
      </c>
      <c r="K29" s="102">
        <v>3.6</v>
      </c>
      <c r="L29" s="102">
        <v>3.5</v>
      </c>
      <c r="M29" s="100" t="s">
        <v>211</v>
      </c>
      <c r="N29" s="100">
        <v>45.733800000000002</v>
      </c>
      <c r="O29" s="100">
        <v>15.2</v>
      </c>
    </row>
    <row r="30" spans="6:34" x14ac:dyDescent="0.3">
      <c r="I30" s="103" t="s">
        <v>209</v>
      </c>
      <c r="J30" s="103">
        <v>2.2999999999999998</v>
      </c>
      <c r="K30" s="103">
        <v>2.4</v>
      </c>
      <c r="M30" s="100" t="s">
        <v>218</v>
      </c>
      <c r="N30" s="100">
        <v>43.359099999999998</v>
      </c>
      <c r="O30" s="100">
        <v>1.7</v>
      </c>
    </row>
    <row r="31" spans="6:34" x14ac:dyDescent="0.3">
      <c r="I31" s="103" t="s">
        <v>212</v>
      </c>
      <c r="J31" s="103">
        <v>1.8</v>
      </c>
      <c r="K31" s="103">
        <v>1.8</v>
      </c>
      <c r="X31" s="100">
        <v>2370888</v>
      </c>
      <c r="Y31" s="100">
        <v>242565</v>
      </c>
      <c r="Z31" s="100">
        <v>2128323</v>
      </c>
    </row>
    <row r="32" spans="6:34" x14ac:dyDescent="0.3">
      <c r="I32" s="103" t="s">
        <v>218</v>
      </c>
      <c r="J32" s="103">
        <v>1.4</v>
      </c>
      <c r="K32" s="103">
        <v>1.7</v>
      </c>
      <c r="Z32" s="105">
        <f>Z31/X31</f>
        <v>0.89769023252047331</v>
      </c>
    </row>
    <row r="35" spans="9:25" x14ac:dyDescent="0.3">
      <c r="X35" s="100" t="s">
        <v>221</v>
      </c>
      <c r="Y35" s="104">
        <v>316463</v>
      </c>
    </row>
    <row r="37" spans="9:25" x14ac:dyDescent="0.3">
      <c r="L37" s="100" t="s">
        <v>222</v>
      </c>
    </row>
    <row r="39" spans="9:25" x14ac:dyDescent="0.3">
      <c r="J39" s="100">
        <v>2016</v>
      </c>
      <c r="K39" s="100">
        <v>2017</v>
      </c>
    </row>
    <row r="40" spans="9:25" x14ac:dyDescent="0.3">
      <c r="I40" s="100" t="s">
        <v>223</v>
      </c>
    </row>
    <row r="41" spans="9:25" x14ac:dyDescent="0.3">
      <c r="I41" s="100" t="s">
        <v>224</v>
      </c>
    </row>
    <row r="42" spans="9:25" x14ac:dyDescent="0.3">
      <c r="I42" s="100" t="s">
        <v>225</v>
      </c>
    </row>
    <row r="43" spans="9:25" x14ac:dyDescent="0.3">
      <c r="I43" s="100" t="s">
        <v>226</v>
      </c>
    </row>
    <row r="44" spans="9:25" x14ac:dyDescent="0.3">
      <c r="I44" s="100" t="s">
        <v>227</v>
      </c>
    </row>
    <row r="45" spans="9:25" x14ac:dyDescent="0.3">
      <c r="I45" s="100" t="s">
        <v>228</v>
      </c>
    </row>
    <row r="46" spans="9:25" x14ac:dyDescent="0.3">
      <c r="I46" s="100" t="s">
        <v>229</v>
      </c>
    </row>
    <row r="47" spans="9:25" x14ac:dyDescent="0.3">
      <c r="I47" s="100" t="s">
        <v>230</v>
      </c>
    </row>
    <row r="48" spans="9:25" x14ac:dyDescent="0.3">
      <c r="I48" s="100" t="s">
        <v>231</v>
      </c>
    </row>
    <row r="49" spans="9:28" x14ac:dyDescent="0.3">
      <c r="I49" s="100" t="s">
        <v>232</v>
      </c>
    </row>
    <row r="50" spans="9:28" x14ac:dyDescent="0.3">
      <c r="I50" s="100" t="s">
        <v>233</v>
      </c>
    </row>
    <row r="51" spans="9:28" x14ac:dyDescent="0.3">
      <c r="I51" s="100" t="s">
        <v>234</v>
      </c>
    </row>
    <row r="52" spans="9:28" x14ac:dyDescent="0.3">
      <c r="I52" s="100" t="s">
        <v>235</v>
      </c>
    </row>
    <row r="53" spans="9:28" x14ac:dyDescent="0.3">
      <c r="I53" s="100" t="s">
        <v>236</v>
      </c>
    </row>
    <row r="54" spans="9:28" x14ac:dyDescent="0.3">
      <c r="I54" s="100" t="s">
        <v>237</v>
      </c>
    </row>
    <row r="55" spans="9:28" x14ac:dyDescent="0.3">
      <c r="I55" s="100" t="s">
        <v>238</v>
      </c>
    </row>
    <row r="56" spans="9:28" x14ac:dyDescent="0.3">
      <c r="I56" s="100" t="s">
        <v>239</v>
      </c>
    </row>
    <row r="57" spans="9:28" x14ac:dyDescent="0.3">
      <c r="I57" s="100" t="s">
        <v>240</v>
      </c>
    </row>
    <row r="58" spans="9:28" x14ac:dyDescent="0.3">
      <c r="I58" s="100" t="s">
        <v>241</v>
      </c>
    </row>
    <row r="59" spans="9:28" x14ac:dyDescent="0.3">
      <c r="I59" s="100" t="s">
        <v>242</v>
      </c>
    </row>
    <row r="60" spans="9:28" x14ac:dyDescent="0.3">
      <c r="I60" s="100" t="s">
        <v>243</v>
      </c>
    </row>
    <row r="61" spans="9:28" x14ac:dyDescent="0.3">
      <c r="I61" s="100" t="s">
        <v>244</v>
      </c>
    </row>
    <row r="62" spans="9:28" x14ac:dyDescent="0.3">
      <c r="I62" s="100" t="s">
        <v>245</v>
      </c>
    </row>
    <row r="63" spans="9:28" x14ac:dyDescent="0.3">
      <c r="I63" s="100" t="s">
        <v>246</v>
      </c>
      <c r="K63" s="100">
        <f>K68/H68</f>
        <v>1.1245566421805839</v>
      </c>
      <c r="O63" s="100">
        <f>O68/K68</f>
        <v>1.0926336402914865</v>
      </c>
      <c r="S63" s="100">
        <f>S68/O68</f>
        <v>1.1318294608246859</v>
      </c>
      <c r="X63" s="100">
        <f>W68/S68</f>
        <v>1.1060041824810931</v>
      </c>
      <c r="AB63" s="100">
        <f>AA68/W68</f>
        <v>1.1165706792669627</v>
      </c>
    </row>
    <row r="64" spans="9:28" x14ac:dyDescent="0.3">
      <c r="I64" s="100" t="s">
        <v>190</v>
      </c>
    </row>
    <row r="67" spans="6:31" x14ac:dyDescent="0.3">
      <c r="H67" s="100" t="s">
        <v>247</v>
      </c>
      <c r="I67" s="100" t="s">
        <v>248</v>
      </c>
      <c r="J67" s="113">
        <v>42004</v>
      </c>
      <c r="K67" s="113" t="s">
        <v>249</v>
      </c>
      <c r="L67" s="113" t="s">
        <v>250</v>
      </c>
      <c r="M67" s="113">
        <v>42277</v>
      </c>
      <c r="N67" s="113">
        <v>42369</v>
      </c>
      <c r="O67" s="113" t="s">
        <v>251</v>
      </c>
      <c r="P67" s="113" t="s">
        <v>252</v>
      </c>
      <c r="Q67" s="113">
        <v>42643</v>
      </c>
      <c r="R67" s="113">
        <v>42735</v>
      </c>
      <c r="S67" s="100" t="s">
        <v>253</v>
      </c>
      <c r="T67" s="100" t="s">
        <v>254</v>
      </c>
      <c r="U67" s="113">
        <v>43008</v>
      </c>
      <c r="V67" s="100" t="s">
        <v>255</v>
      </c>
      <c r="W67" s="113">
        <v>43190</v>
      </c>
      <c r="X67" s="113">
        <v>43281</v>
      </c>
      <c r="Y67" s="113">
        <v>43373</v>
      </c>
      <c r="Z67" s="113">
        <v>43465</v>
      </c>
      <c r="AA67" s="113">
        <v>43555</v>
      </c>
      <c r="AB67" s="113">
        <v>43646</v>
      </c>
    </row>
    <row r="68" spans="6:31" x14ac:dyDescent="0.3">
      <c r="F68" s="100" t="s">
        <v>0</v>
      </c>
      <c r="G68" s="100" t="s">
        <v>256</v>
      </c>
      <c r="H68" s="114">
        <v>2181279.9</v>
      </c>
      <c r="I68" s="114">
        <v>2265093.9</v>
      </c>
      <c r="J68" s="114">
        <v>2408876.1</v>
      </c>
      <c r="K68" s="114">
        <v>2452972.7999999998</v>
      </c>
      <c r="L68" s="114">
        <v>2538942.7999999998</v>
      </c>
      <c r="M68" s="114">
        <v>2560322.5</v>
      </c>
      <c r="N68" s="114">
        <v>2674997</v>
      </c>
      <c r="O68" s="114">
        <v>2680200.6</v>
      </c>
      <c r="P68" s="114">
        <v>2618125.1</v>
      </c>
      <c r="Q68" s="114">
        <v>2675068.2999999998</v>
      </c>
      <c r="R68" s="115">
        <v>2835195.3</v>
      </c>
      <c r="S68" s="115">
        <v>3033530</v>
      </c>
      <c r="T68" s="115">
        <v>2955539</v>
      </c>
      <c r="U68" s="115">
        <v>3036162.7</v>
      </c>
      <c r="V68" s="115">
        <v>3309166.8</v>
      </c>
      <c r="W68" s="115">
        <v>3355096.8676818702</v>
      </c>
      <c r="X68" s="115">
        <v>3447038.845664137</v>
      </c>
      <c r="Y68" s="115">
        <v>3555383.852018855</v>
      </c>
      <c r="Z68" s="115">
        <v>3665545.9961449476</v>
      </c>
      <c r="AA68" s="115">
        <v>3746202.7885540049</v>
      </c>
      <c r="AB68" s="100">
        <v>3946037.3963582856</v>
      </c>
      <c r="AD68" s="100">
        <f>AA68/H68</f>
        <v>1.7174333236894563</v>
      </c>
    </row>
    <row r="69" spans="6:31" x14ac:dyDescent="0.3">
      <c r="F69" s="100" t="s">
        <v>257</v>
      </c>
      <c r="G69" s="100" t="s">
        <v>258</v>
      </c>
      <c r="H69" s="100">
        <v>3.2</v>
      </c>
      <c r="I69" s="100">
        <v>3.2</v>
      </c>
      <c r="J69" s="100">
        <v>3.4</v>
      </c>
      <c r="K69" s="100">
        <v>3.4</v>
      </c>
      <c r="L69" s="100">
        <v>3.5</v>
      </c>
      <c r="M69" s="100">
        <v>3.5</v>
      </c>
      <c r="N69" s="100">
        <v>3.3</v>
      </c>
      <c r="O69" s="100">
        <v>3.3</v>
      </c>
      <c r="P69" s="100">
        <v>3.2</v>
      </c>
      <c r="Q69" s="100">
        <v>3.2</v>
      </c>
      <c r="R69" s="115">
        <v>3.3</v>
      </c>
      <c r="S69" s="115">
        <v>3.5</v>
      </c>
      <c r="T69" s="115">
        <v>3.3</v>
      </c>
      <c r="U69" s="115">
        <v>3.4</v>
      </c>
      <c r="V69" s="115">
        <v>3.6</v>
      </c>
      <c r="W69" s="115">
        <v>3.6165509311193813</v>
      </c>
      <c r="X69" s="115">
        <v>3.5706438942244305</v>
      </c>
      <c r="Y69" s="115">
        <v>3.5697813288908051</v>
      </c>
      <c r="Z69" s="115">
        <v>3.53726482023378</v>
      </c>
      <c r="AA69" s="115">
        <v>3.5366616051778501</v>
      </c>
      <c r="AB69" s="100">
        <v>3.6779506074065234</v>
      </c>
    </row>
    <row r="70" spans="6:31" x14ac:dyDescent="0.3">
      <c r="F70" s="100" t="s">
        <v>259</v>
      </c>
      <c r="G70" s="100" t="s">
        <v>1</v>
      </c>
      <c r="H70" s="114">
        <v>1972813.1</v>
      </c>
      <c r="I70" s="114">
        <v>2048451.2</v>
      </c>
      <c r="J70" s="114">
        <v>2123673</v>
      </c>
      <c r="K70" s="114">
        <v>2202217.6</v>
      </c>
      <c r="L70" s="114">
        <v>2276520.4</v>
      </c>
      <c r="M70" s="114">
        <v>2303928.9</v>
      </c>
      <c r="N70" s="114">
        <v>2381953.6</v>
      </c>
      <c r="O70" s="114">
        <v>2430168.9</v>
      </c>
      <c r="P70" s="114">
        <v>2394961.4</v>
      </c>
      <c r="Q70" s="114">
        <v>2447828</v>
      </c>
      <c r="R70" s="115">
        <v>2579909.7999999998</v>
      </c>
      <c r="S70" s="115">
        <v>2728774.1</v>
      </c>
      <c r="T70" s="115">
        <v>2653828.7999999998</v>
      </c>
      <c r="U70" s="115">
        <v>2713989.6</v>
      </c>
      <c r="V70" s="115">
        <v>2936651.3</v>
      </c>
      <c r="W70" s="115">
        <v>3015944.3277323614</v>
      </c>
      <c r="X70" s="115">
        <v>3107103.2726624021</v>
      </c>
      <c r="Y70" s="115">
        <v>3189556.8737634919</v>
      </c>
      <c r="Z70" s="115">
        <v>3341756.8028003699</v>
      </c>
      <c r="AA70" s="115">
        <v>3485742.0816374309</v>
      </c>
    </row>
    <row r="72" spans="6:31" x14ac:dyDescent="0.3">
      <c r="H72" s="114">
        <v>1859576.3</v>
      </c>
      <c r="I72" s="114">
        <v>1933704.2</v>
      </c>
      <c r="J72" s="114">
        <v>2016915.6</v>
      </c>
      <c r="K72" s="114">
        <v>2091822.3</v>
      </c>
      <c r="L72" s="114">
        <v>2166708.5</v>
      </c>
      <c r="M72" s="114">
        <v>2188556.7000000002</v>
      </c>
      <c r="N72" s="114">
        <v>2248732.5</v>
      </c>
      <c r="O72" s="114">
        <v>2298389.7999999998</v>
      </c>
      <c r="P72" s="114">
        <v>2261602.5</v>
      </c>
      <c r="Q72" s="114">
        <v>2306345</v>
      </c>
      <c r="R72" s="114">
        <v>2430956</v>
      </c>
      <c r="S72" s="114">
        <v>2569124.2000000002</v>
      </c>
      <c r="T72" s="114">
        <v>2471407.5</v>
      </c>
      <c r="U72" s="114">
        <v>2503398.3999999999</v>
      </c>
      <c r="V72" s="114">
        <v>2698568.8</v>
      </c>
      <c r="W72" s="116">
        <v>0.90664897393176447</v>
      </c>
      <c r="X72" s="116">
        <v>0.89413731946190411</v>
      </c>
      <c r="Y72" s="116">
        <v>0.89116444992586363</v>
      </c>
      <c r="Z72" s="116">
        <v>0.89598104392854749</v>
      </c>
      <c r="AA72" s="116">
        <v>0.89454593605675881</v>
      </c>
      <c r="AE72" s="100">
        <f>AA68/W68</f>
        <v>1.1165706792669627</v>
      </c>
    </row>
    <row r="73" spans="6:31" x14ac:dyDescent="0.3">
      <c r="H73" s="116">
        <f t="shared" ref="H73:V73" si="0">H72/H70</f>
        <v>0.94260135438070636</v>
      </c>
      <c r="I73" s="116">
        <f t="shared" si="0"/>
        <v>0.9439835325342385</v>
      </c>
      <c r="J73" s="116">
        <f t="shared" si="0"/>
        <v>0.94972983128758526</v>
      </c>
      <c r="K73" s="116">
        <f t="shared" si="0"/>
        <v>0.94987084836666458</v>
      </c>
      <c r="L73" s="116">
        <f t="shared" si="0"/>
        <v>0.95176326994478067</v>
      </c>
      <c r="M73" s="116">
        <f t="shared" si="0"/>
        <v>0.94992371509381224</v>
      </c>
      <c r="N73" s="116">
        <f t="shared" si="0"/>
        <v>0.94407065695990044</v>
      </c>
      <c r="O73" s="116">
        <f t="shared" si="0"/>
        <v>0.94577368675897378</v>
      </c>
      <c r="P73" s="116">
        <f t="shared" si="0"/>
        <v>0.94431688961667615</v>
      </c>
      <c r="Q73" s="116">
        <f t="shared" si="0"/>
        <v>0.94220059579349524</v>
      </c>
      <c r="R73" s="116">
        <f t="shared" si="0"/>
        <v>0.94226395046834588</v>
      </c>
      <c r="S73" s="116">
        <f t="shared" si="0"/>
        <v>0.94149391113027647</v>
      </c>
      <c r="T73" s="116">
        <f t="shared" si="0"/>
        <v>0.93126108963773402</v>
      </c>
      <c r="U73" s="116">
        <f t="shared" si="0"/>
        <v>0.92240530324803005</v>
      </c>
      <c r="V73" s="116">
        <f t="shared" si="0"/>
        <v>0.91892721481777562</v>
      </c>
      <c r="AE73" s="100">
        <f>AA68/S68</f>
        <v>1.2349318413050159</v>
      </c>
    </row>
    <row r="74" spans="6:31" x14ac:dyDescent="0.3">
      <c r="AE74" s="100">
        <f>AA68/R68</f>
        <v>1.3213208940329455</v>
      </c>
    </row>
    <row r="75" spans="6:31" x14ac:dyDescent="0.3">
      <c r="AA75" s="117">
        <f>AA72-S73</f>
        <v>-4.6947975073517667E-2</v>
      </c>
    </row>
    <row r="76" spans="6:31" x14ac:dyDescent="0.3">
      <c r="R76" s="114">
        <v>130805.2</v>
      </c>
      <c r="S76" s="114">
        <v>141072.1</v>
      </c>
      <c r="T76" s="114">
        <v>162800.70000000001</v>
      </c>
      <c r="U76" s="114">
        <v>190523</v>
      </c>
      <c r="V76" s="114">
        <v>217828.3</v>
      </c>
    </row>
    <row r="78" spans="6:31" x14ac:dyDescent="0.3">
      <c r="R78" s="116">
        <f>R76/R70</f>
        <v>5.0701462508495457E-2</v>
      </c>
    </row>
  </sheetData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H5:AH23"/>
  <sheetViews>
    <sheetView topLeftCell="E16" zoomScale="85" zoomScaleNormal="85" workbookViewId="0">
      <selection activeCell="AD24" sqref="AD24"/>
    </sheetView>
  </sheetViews>
  <sheetFormatPr defaultColWidth="9.109375" defaultRowHeight="14.4" x14ac:dyDescent="0.3"/>
  <cols>
    <col min="1" max="8" width="9.109375" style="100"/>
    <col min="9" max="9" width="4" style="100" customWidth="1"/>
    <col min="10" max="10" width="11.88671875" style="100" customWidth="1"/>
    <col min="11" max="11" width="9.109375" style="100"/>
    <col min="12" max="34" width="10.109375" style="100" bestFit="1" customWidth="1"/>
    <col min="35" max="16384" width="9.109375" style="100"/>
  </cols>
  <sheetData>
    <row r="5" spans="11:30" x14ac:dyDescent="0.3">
      <c r="L5" s="113">
        <v>41820</v>
      </c>
      <c r="M5" s="113">
        <v>41912</v>
      </c>
      <c r="N5" s="113">
        <v>42004</v>
      </c>
      <c r="O5" s="113">
        <v>42094</v>
      </c>
      <c r="P5" s="113">
        <v>42185</v>
      </c>
      <c r="Q5" s="113">
        <v>42277</v>
      </c>
      <c r="R5" s="113">
        <v>42369</v>
      </c>
      <c r="S5" s="113">
        <v>42460</v>
      </c>
      <c r="T5" s="113">
        <v>42551</v>
      </c>
      <c r="U5" s="113">
        <v>42643</v>
      </c>
      <c r="V5" s="113">
        <v>42735</v>
      </c>
      <c r="W5" s="113">
        <v>42825</v>
      </c>
      <c r="X5" s="113">
        <v>42916</v>
      </c>
      <c r="Y5" s="113">
        <v>43008</v>
      </c>
      <c r="Z5" s="113">
        <v>43100</v>
      </c>
      <c r="AA5" s="113">
        <v>43190</v>
      </c>
      <c r="AB5" s="113">
        <v>43281</v>
      </c>
      <c r="AC5" s="113">
        <v>43373</v>
      </c>
      <c r="AD5" s="113">
        <v>43465</v>
      </c>
    </row>
    <row r="6" spans="11:30" x14ac:dyDescent="0.3">
      <c r="K6" s="100" t="s">
        <v>260</v>
      </c>
    </row>
    <row r="7" spans="11:30" x14ac:dyDescent="0.3">
      <c r="K7" s="100" t="s">
        <v>261</v>
      </c>
    </row>
    <row r="8" spans="11:30" x14ac:dyDescent="0.3">
      <c r="K8" s="100" t="s">
        <v>262</v>
      </c>
      <c r="L8" s="100" t="e">
        <f>(L20/H20)-1</f>
        <v>#VALUE!</v>
      </c>
      <c r="M8" s="100">
        <f t="shared" ref="M8:AC8" si="0">(M20/L20)-1</f>
        <v>-3.0399063868497E-3</v>
      </c>
      <c r="N8" s="100">
        <f t="shared" si="0"/>
        <v>-0.10058486433065106</v>
      </c>
      <c r="O8" s="100">
        <f t="shared" si="0"/>
        <v>5.7895396553360179E-2</v>
      </c>
      <c r="P8" s="100">
        <f t="shared" si="0"/>
        <v>4.2245021122511162E-3</v>
      </c>
      <c r="Q8" s="100">
        <f t="shared" si="0"/>
        <v>5.7834553634438901E-2</v>
      </c>
      <c r="R8" s="100">
        <f t="shared" si="0"/>
        <v>0.14793465015651575</v>
      </c>
      <c r="S8" s="100">
        <f t="shared" si="0"/>
        <v>8.9752798418520907E-3</v>
      </c>
      <c r="T8" s="100">
        <f t="shared" si="0"/>
        <v>3.1746031746031633E-2</v>
      </c>
      <c r="U8" s="100">
        <f t="shared" si="0"/>
        <v>6.9812151900942476E-2</v>
      </c>
      <c r="V8" s="100">
        <f t="shared" si="0"/>
        <v>6.6545557133748323E-2</v>
      </c>
      <c r="W8" s="100">
        <f t="shared" si="0"/>
        <v>7.8489998868546573E-2</v>
      </c>
      <c r="X8" s="100">
        <f t="shared" si="0"/>
        <v>0.15402478590734803</v>
      </c>
      <c r="Y8" s="100">
        <f t="shared" si="0"/>
        <v>0.17028366585647348</v>
      </c>
      <c r="Z8" s="100">
        <f t="shared" si="0"/>
        <v>0.1433176046986453</v>
      </c>
      <c r="AA8" s="100">
        <f t="shared" si="0"/>
        <v>0.19036277655382716</v>
      </c>
      <c r="AB8" s="100">
        <f t="shared" si="0"/>
        <v>0.17131086751869584</v>
      </c>
      <c r="AC8" s="100">
        <f t="shared" si="0"/>
        <v>4.5287896832125529E-2</v>
      </c>
      <c r="AD8" s="100">
        <f>(AD20/AC20)-1</f>
        <v>-6.6645814256685032E-3</v>
      </c>
    </row>
    <row r="9" spans="11:30" x14ac:dyDescent="0.3">
      <c r="K9" s="100" t="s">
        <v>263</v>
      </c>
    </row>
    <row r="11" spans="11:30" x14ac:dyDescent="0.3">
      <c r="L11" s="118">
        <v>2014</v>
      </c>
      <c r="M11" s="118">
        <v>2015</v>
      </c>
      <c r="N11" s="118">
        <v>2016</v>
      </c>
      <c r="O11" s="118">
        <v>2017</v>
      </c>
      <c r="P11" s="118">
        <v>2018</v>
      </c>
    </row>
    <row r="12" spans="11:30" x14ac:dyDescent="0.3">
      <c r="K12" s="100" t="s">
        <v>260</v>
      </c>
      <c r="L12" s="116">
        <f>N19/J19-1</f>
        <v>0.99497393440797355</v>
      </c>
      <c r="M12" s="116">
        <f>R19/N19-1</f>
        <v>0.37234822434332782</v>
      </c>
      <c r="N12" s="116">
        <f>V19/R19-1</f>
        <v>1.9349992436876517</v>
      </c>
      <c r="O12" s="116">
        <f>Z19/V19-1</f>
        <v>0.11740979979799682</v>
      </c>
      <c r="P12" s="116">
        <f>AD19/Z19-1</f>
        <v>8.2728680971742019E-2</v>
      </c>
    </row>
    <row r="13" spans="11:30" x14ac:dyDescent="0.3">
      <c r="K13" s="100" t="s">
        <v>264</v>
      </c>
      <c r="L13" s="119">
        <v>8.1000000000000003E-2</v>
      </c>
      <c r="M13" s="119">
        <v>0.10199999999999999</v>
      </c>
      <c r="N13" s="119">
        <v>8.4000000000000005E-2</v>
      </c>
      <c r="O13" s="120">
        <v>7.0000000000000007E-2</v>
      </c>
      <c r="P13" s="119">
        <v>6.2E-2</v>
      </c>
    </row>
    <row r="14" spans="11:30" x14ac:dyDescent="0.3">
      <c r="K14" s="100" t="s">
        <v>262</v>
      </c>
      <c r="M14" s="116">
        <f>R20/N20-1</f>
        <v>0.29005567901335794</v>
      </c>
      <c r="N14" s="116">
        <f>V20/R20-1</f>
        <v>0.18779165800224651</v>
      </c>
      <c r="O14" s="116">
        <f>Z20/V20-1</f>
        <v>0.66528777143416318</v>
      </c>
      <c r="P14" s="116">
        <f>AD20/Z20-1</f>
        <v>0.44771593039104651</v>
      </c>
    </row>
    <row r="15" spans="11:30" x14ac:dyDescent="0.3">
      <c r="K15" s="100" t="s">
        <v>265</v>
      </c>
      <c r="L15" s="119">
        <v>3.9E-2</v>
      </c>
      <c r="M15" s="119">
        <v>0.27300000000000002</v>
      </c>
      <c r="N15" s="119">
        <v>5.5E-2</v>
      </c>
      <c r="O15" s="119">
        <v>9.4E-2</v>
      </c>
      <c r="P15" s="119">
        <v>7.2999999999999995E-2</v>
      </c>
    </row>
    <row r="18" spans="8:34" x14ac:dyDescent="0.3">
      <c r="J18" s="113">
        <v>41639</v>
      </c>
      <c r="L18" s="113">
        <v>41820</v>
      </c>
      <c r="M18" s="113">
        <v>41912</v>
      </c>
      <c r="N18" s="113">
        <v>42004</v>
      </c>
      <c r="O18" s="113">
        <v>42094</v>
      </c>
      <c r="P18" s="113">
        <v>42185</v>
      </c>
      <c r="Q18" s="113">
        <v>42277</v>
      </c>
      <c r="R18" s="113">
        <v>42369</v>
      </c>
      <c r="S18" s="113">
        <v>42460</v>
      </c>
      <c r="T18" s="113">
        <v>42551</v>
      </c>
      <c r="U18" s="113">
        <v>42643</v>
      </c>
      <c r="V18" s="113">
        <v>42735</v>
      </c>
      <c r="W18" s="113">
        <v>42825</v>
      </c>
      <c r="X18" s="113">
        <v>42916</v>
      </c>
      <c r="Y18" s="113">
        <v>43008</v>
      </c>
      <c r="Z18" s="113">
        <v>43100</v>
      </c>
      <c r="AA18" s="113">
        <v>43190</v>
      </c>
      <c r="AB18" s="113">
        <v>43281</v>
      </c>
      <c r="AC18" s="113">
        <v>43373</v>
      </c>
      <c r="AD18" s="113">
        <v>43465</v>
      </c>
      <c r="AE18" s="113"/>
      <c r="AF18" s="113"/>
      <c r="AG18" s="113"/>
      <c r="AH18" s="113"/>
    </row>
    <row r="19" spans="8:34" x14ac:dyDescent="0.3">
      <c r="H19" s="100" t="s">
        <v>266</v>
      </c>
      <c r="J19" s="100">
        <v>2298816</v>
      </c>
      <c r="N19" s="100">
        <v>4586078</v>
      </c>
      <c r="R19" s="100">
        <v>6293696</v>
      </c>
      <c r="V19" s="100">
        <v>18471993</v>
      </c>
      <c r="Z19" s="100">
        <v>20640786</v>
      </c>
      <c r="AD19" s="100">
        <v>22348371</v>
      </c>
    </row>
    <row r="20" spans="8:34" x14ac:dyDescent="0.3">
      <c r="H20" s="100" t="s">
        <v>267</v>
      </c>
      <c r="L20" s="114">
        <v>95200.3</v>
      </c>
      <c r="M20" s="114">
        <v>94910.9</v>
      </c>
      <c r="N20" s="114">
        <v>85364.3</v>
      </c>
      <c r="O20" s="114">
        <v>90306.5</v>
      </c>
      <c r="P20" s="114">
        <v>90688</v>
      </c>
      <c r="Q20" s="114">
        <v>95932.9</v>
      </c>
      <c r="R20" s="114">
        <v>110124.7</v>
      </c>
      <c r="S20" s="114">
        <v>111113.1</v>
      </c>
      <c r="T20" s="114">
        <v>114640.5</v>
      </c>
      <c r="U20" s="114">
        <v>122643.8</v>
      </c>
      <c r="V20" s="114">
        <v>130805.2</v>
      </c>
      <c r="W20" s="114">
        <v>141072.1</v>
      </c>
      <c r="X20" s="114">
        <v>162800.70000000001</v>
      </c>
      <c r="Y20" s="114">
        <v>190523</v>
      </c>
      <c r="Z20" s="114">
        <v>217828.3</v>
      </c>
      <c r="AA20" s="114">
        <v>259294.7</v>
      </c>
      <c r="AB20" s="114">
        <v>303714.7</v>
      </c>
      <c r="AC20" s="114">
        <v>317469.3</v>
      </c>
      <c r="AD20" s="114">
        <v>315353.5</v>
      </c>
    </row>
    <row r="23" spans="8:34" x14ac:dyDescent="0.3">
      <c r="AD23" s="100">
        <f>AD20/V20</f>
        <v>2.4108636353906419</v>
      </c>
    </row>
  </sheetData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B1:V23"/>
  <sheetViews>
    <sheetView topLeftCell="B1" zoomScale="115" zoomScaleNormal="115" workbookViewId="0">
      <selection activeCell="B1" sqref="B1"/>
    </sheetView>
  </sheetViews>
  <sheetFormatPr defaultRowHeight="14.4" x14ac:dyDescent="0.3"/>
  <cols>
    <col min="2" max="2" width="42.109375" customWidth="1"/>
    <col min="3" max="3" width="12.6640625" customWidth="1"/>
    <col min="4" max="4" width="12" customWidth="1"/>
    <col min="5" max="5" width="11.44140625" customWidth="1"/>
    <col min="6" max="6" width="11.33203125" customWidth="1"/>
    <col min="7" max="7" width="10.33203125" customWidth="1"/>
    <col min="8" max="8" width="9.109375" customWidth="1"/>
    <col min="9" max="9" width="10.109375" customWidth="1"/>
    <col min="10" max="10" width="9.109375" customWidth="1"/>
    <col min="11" max="11" width="10.109375" customWidth="1"/>
    <col min="13" max="13" width="11.5546875" customWidth="1"/>
    <col min="14" max="15" width="11.6640625" customWidth="1"/>
    <col min="17" max="18" width="10" customWidth="1"/>
  </cols>
  <sheetData>
    <row r="1" spans="2:22" x14ac:dyDescent="0.3">
      <c r="B1" t="s">
        <v>68</v>
      </c>
      <c r="D1" s="4"/>
      <c r="E1" s="4"/>
      <c r="F1" s="4"/>
      <c r="G1" s="4"/>
      <c r="H1" s="4"/>
      <c r="I1" s="4"/>
      <c r="J1" s="4"/>
      <c r="R1" s="4"/>
      <c r="S1" s="9"/>
      <c r="U1" s="4"/>
      <c r="V1" s="9"/>
    </row>
    <row r="2" spans="2:22" x14ac:dyDescent="0.3">
      <c r="D2" s="4"/>
      <c r="E2" s="4"/>
      <c r="F2" s="4"/>
      <c r="G2" s="4"/>
      <c r="H2" s="4"/>
      <c r="I2" s="4"/>
      <c r="J2" s="4"/>
    </row>
    <row r="3" spans="2:22" x14ac:dyDescent="0.3">
      <c r="B3" s="85" t="s">
        <v>17</v>
      </c>
    </row>
    <row r="4" spans="2:22" x14ac:dyDescent="0.3">
      <c r="B4" s="5"/>
      <c r="C4" s="86"/>
      <c r="D4" s="2" t="s">
        <v>31</v>
      </c>
      <c r="E4" s="2" t="s">
        <v>32</v>
      </c>
      <c r="F4" s="2" t="s">
        <v>33</v>
      </c>
      <c r="G4" s="2" t="s">
        <v>34</v>
      </c>
      <c r="H4" s="2" t="s">
        <v>40</v>
      </c>
      <c r="I4" s="2" t="s">
        <v>52</v>
      </c>
      <c r="J4" s="2" t="s">
        <v>58</v>
      </c>
      <c r="K4" s="2" t="s">
        <v>63</v>
      </c>
      <c r="L4" s="2" t="s">
        <v>69</v>
      </c>
      <c r="M4" s="2" t="s">
        <v>162</v>
      </c>
      <c r="N4" s="2" t="s">
        <v>163</v>
      </c>
      <c r="O4" s="2" t="s">
        <v>166</v>
      </c>
      <c r="P4" s="2" t="s">
        <v>167</v>
      </c>
      <c r="Q4" s="2" t="s">
        <v>169</v>
      </c>
      <c r="R4" t="s">
        <v>163</v>
      </c>
    </row>
    <row r="5" spans="2:22" x14ac:dyDescent="0.3">
      <c r="B5" s="84" t="s">
        <v>46</v>
      </c>
      <c r="C5" s="15" t="s">
        <v>1</v>
      </c>
      <c r="D5" s="13">
        <v>1827.3517563800001</v>
      </c>
      <c r="E5" s="13">
        <v>1879.43729031</v>
      </c>
      <c r="F5" s="13">
        <v>1969.2325103600001</v>
      </c>
      <c r="G5" s="13">
        <v>1934.4917919700003</v>
      </c>
      <c r="H5" s="13">
        <v>2049.0599459300001</v>
      </c>
      <c r="I5" s="13">
        <v>2414.1717670599996</v>
      </c>
      <c r="J5" s="13">
        <v>2442.0665601199994</v>
      </c>
      <c r="K5" s="13">
        <v>2323.9338963099999</v>
      </c>
      <c r="L5" s="13">
        <v>1049.7456100200002</v>
      </c>
      <c r="M5" s="13"/>
      <c r="N5" s="13"/>
      <c r="O5" s="13"/>
      <c r="P5" s="13"/>
      <c r="Q5" s="5"/>
    </row>
    <row r="6" spans="2:22" x14ac:dyDescent="0.3">
      <c r="B6" s="84" t="s">
        <v>47</v>
      </c>
      <c r="C6" s="15" t="s">
        <v>1</v>
      </c>
      <c r="D6" s="13">
        <v>2347.1036098</v>
      </c>
      <c r="E6" s="13">
        <v>1495.1817504200001</v>
      </c>
      <c r="F6" s="13">
        <v>1632.4608716199996</v>
      </c>
      <c r="G6" s="13">
        <v>1730.72359439</v>
      </c>
      <c r="H6" s="13">
        <v>1723.7210114</v>
      </c>
      <c r="I6" s="13">
        <v>1697.2421073899998</v>
      </c>
      <c r="J6" s="13">
        <v>1706.14044537</v>
      </c>
      <c r="K6" s="13">
        <v>1412.7973975099997</v>
      </c>
      <c r="L6" s="13">
        <v>1373.2373915799999</v>
      </c>
      <c r="M6" s="13">
        <v>134.28737290000001</v>
      </c>
      <c r="N6" s="13">
        <v>13.20828756</v>
      </c>
      <c r="O6" s="13">
        <v>13.2</v>
      </c>
      <c r="P6" s="13">
        <v>0</v>
      </c>
      <c r="Q6" s="13">
        <v>0</v>
      </c>
    </row>
    <row r="7" spans="2:22" x14ac:dyDescent="0.3">
      <c r="B7" s="84" t="s">
        <v>36</v>
      </c>
      <c r="C7" s="15" t="s">
        <v>1</v>
      </c>
      <c r="D7" s="13">
        <v>13256.7058108</v>
      </c>
      <c r="E7" s="13">
        <v>16511.17873566</v>
      </c>
      <c r="F7" s="13">
        <v>17053.004507270009</v>
      </c>
      <c r="G7" s="13">
        <v>14190.41329015</v>
      </c>
      <c r="H7" s="13">
        <v>13280.39994582</v>
      </c>
      <c r="I7" s="13">
        <v>11199.689072520003</v>
      </c>
      <c r="J7" s="13">
        <v>10246.651834190005</v>
      </c>
      <c r="K7" s="13">
        <v>9561.7722548700003</v>
      </c>
      <c r="L7" s="13">
        <v>4294.842016300001</v>
      </c>
      <c r="M7" s="13">
        <v>21.714968719999998</v>
      </c>
      <c r="N7" s="13">
        <v>21.954689740000003</v>
      </c>
      <c r="O7" s="13">
        <v>21.9</v>
      </c>
      <c r="P7" s="13">
        <v>0</v>
      </c>
      <c r="Q7" s="13">
        <v>0</v>
      </c>
    </row>
    <row r="8" spans="2:22" x14ac:dyDescent="0.3">
      <c r="B8" s="84" t="s">
        <v>45</v>
      </c>
      <c r="C8" s="15" t="s">
        <v>1</v>
      </c>
      <c r="D8" s="13">
        <v>15328.391987499999</v>
      </c>
      <c r="E8" s="13">
        <v>17110.045425730001</v>
      </c>
      <c r="F8" s="13">
        <v>13397.009078360001</v>
      </c>
      <c r="G8" s="13">
        <v>13215.646779809998</v>
      </c>
      <c r="H8" s="13">
        <v>13565.14728203</v>
      </c>
      <c r="I8" s="13">
        <v>12167.33698416</v>
      </c>
      <c r="J8" s="13">
        <v>10905.356975049997</v>
      </c>
      <c r="K8" s="13">
        <v>10728.598015409998</v>
      </c>
      <c r="L8" s="13">
        <v>4754.6267788300011</v>
      </c>
      <c r="M8" s="13"/>
      <c r="N8" s="13"/>
      <c r="O8" s="13"/>
      <c r="P8" s="13"/>
      <c r="Q8" s="5"/>
    </row>
    <row r="9" spans="2:22" x14ac:dyDescent="0.3">
      <c r="B9" s="84" t="s">
        <v>39</v>
      </c>
      <c r="C9" s="15" t="s">
        <v>1</v>
      </c>
      <c r="D9" s="13">
        <v>26496.109377699999</v>
      </c>
      <c r="E9" s="13">
        <v>30067.954751400001</v>
      </c>
      <c r="F9" s="13">
        <v>30406.528416159992</v>
      </c>
      <c r="G9" s="13">
        <v>31743.711186659992</v>
      </c>
      <c r="H9" s="13">
        <v>34008.77154432</v>
      </c>
      <c r="I9" s="13">
        <v>36012.625635369994</v>
      </c>
      <c r="J9" s="13">
        <v>35525.224648609998</v>
      </c>
      <c r="K9" s="13">
        <v>33522.97242743001</v>
      </c>
      <c r="L9" s="13">
        <v>28833.201838010002</v>
      </c>
      <c r="M9" s="13"/>
      <c r="N9" s="13"/>
      <c r="O9" s="13"/>
      <c r="P9" s="13"/>
      <c r="Q9" s="5"/>
    </row>
    <row r="10" spans="2:22" x14ac:dyDescent="0.3">
      <c r="B10" s="84" t="s">
        <v>67</v>
      </c>
      <c r="C10" s="15"/>
      <c r="D10" s="13"/>
      <c r="E10" s="13"/>
      <c r="F10" s="13"/>
      <c r="G10" s="13"/>
      <c r="H10" s="13"/>
      <c r="I10" s="13"/>
      <c r="J10" s="13"/>
      <c r="K10" s="33">
        <v>2622.96882293</v>
      </c>
      <c r="L10" s="33">
        <v>73345.565746539971</v>
      </c>
      <c r="M10" s="13">
        <v>217672.25804934005</v>
      </c>
      <c r="N10" s="13">
        <v>259259.51835093024</v>
      </c>
      <c r="O10" s="13">
        <v>303679.62362689205</v>
      </c>
      <c r="P10" s="13">
        <v>317469.27602719434</v>
      </c>
      <c r="Q10" s="13">
        <v>315353.47123756667</v>
      </c>
      <c r="R10">
        <v>318365.01735311956</v>
      </c>
    </row>
    <row r="11" spans="2:22" x14ac:dyDescent="0.3">
      <c r="B11" s="84" t="s">
        <v>44</v>
      </c>
      <c r="C11" s="15" t="s">
        <v>1</v>
      </c>
      <c r="D11" s="13">
        <v>36677.251951958599</v>
      </c>
      <c r="E11" s="13">
        <v>43060.870322510003</v>
      </c>
      <c r="F11" s="13">
        <v>46654.855009790008</v>
      </c>
      <c r="G11" s="13">
        <v>51825.55129850001</v>
      </c>
      <c r="H11" s="13">
        <v>58016.679925349999</v>
      </c>
      <c r="I11" s="13">
        <v>67314.141580079988</v>
      </c>
      <c r="J11" s="13">
        <v>80246.616145790002</v>
      </c>
      <c r="K11" s="13">
        <v>102627.68795168</v>
      </c>
      <c r="L11" s="13">
        <v>76871.80969200001</v>
      </c>
      <c r="M11" s="13"/>
      <c r="N11" s="13"/>
      <c r="O11" s="13"/>
      <c r="P11" s="13"/>
      <c r="Q11" s="5"/>
    </row>
    <row r="13" spans="2:22" x14ac:dyDescent="0.3">
      <c r="B13" s="31"/>
      <c r="C13" s="31"/>
      <c r="D13" s="31"/>
      <c r="E13" s="31"/>
      <c r="F13" s="31"/>
      <c r="G13" s="31"/>
      <c r="H13" s="31"/>
    </row>
    <row r="14" spans="2:22" x14ac:dyDescent="0.3">
      <c r="B14" s="88"/>
      <c r="C14" s="89"/>
      <c r="D14" s="90"/>
      <c r="E14" s="90"/>
      <c r="F14" s="90"/>
      <c r="G14" s="90"/>
      <c r="H14" s="90"/>
    </row>
    <row r="15" spans="2:22" x14ac:dyDescent="0.3">
      <c r="B15" s="91"/>
      <c r="C15" s="92"/>
      <c r="D15" s="93"/>
      <c r="E15" s="93"/>
      <c r="F15" s="93"/>
      <c r="G15" s="93"/>
      <c r="H15" s="93"/>
    </row>
    <row r="16" spans="2:22" x14ac:dyDescent="0.3">
      <c r="B16" s="91"/>
      <c r="C16" s="92"/>
      <c r="D16" s="93"/>
      <c r="E16" s="93"/>
      <c r="F16" s="93"/>
      <c r="G16" s="31"/>
      <c r="H16" s="93"/>
    </row>
    <row r="17" spans="2:10" x14ac:dyDescent="0.3">
      <c r="B17" s="91"/>
      <c r="C17" s="92"/>
      <c r="D17" s="93"/>
      <c r="E17" s="93"/>
      <c r="F17" s="93"/>
      <c r="G17" s="93"/>
      <c r="H17" s="93"/>
    </row>
    <row r="18" spans="2:10" x14ac:dyDescent="0.3">
      <c r="B18" s="91"/>
      <c r="C18" s="92"/>
      <c r="D18" s="93"/>
      <c r="E18" s="93"/>
      <c r="F18" s="93"/>
      <c r="G18" s="93"/>
      <c r="H18" s="93"/>
    </row>
    <row r="19" spans="2:10" x14ac:dyDescent="0.3">
      <c r="B19" s="91"/>
      <c r="C19" s="92"/>
      <c r="D19" s="93"/>
      <c r="E19" s="93"/>
      <c r="F19" s="93"/>
      <c r="G19" s="31"/>
      <c r="H19" s="93"/>
    </row>
    <row r="20" spans="2:10" x14ac:dyDescent="0.3">
      <c r="B20" s="91"/>
      <c r="C20" s="92"/>
      <c r="D20" s="93"/>
      <c r="E20" s="93"/>
      <c r="F20" s="93"/>
      <c r="G20" s="31"/>
      <c r="H20" s="93"/>
      <c r="I20" s="4"/>
      <c r="J20" s="4"/>
    </row>
    <row r="21" spans="2:10" x14ac:dyDescent="0.3">
      <c r="B21" s="91"/>
      <c r="C21" s="92"/>
      <c r="D21" s="93"/>
      <c r="E21" s="93"/>
      <c r="F21" s="93"/>
      <c r="G21" s="93"/>
      <c r="H21" s="93"/>
      <c r="I21" s="4"/>
      <c r="J21" s="4"/>
    </row>
    <row r="22" spans="2:10" x14ac:dyDescent="0.3">
      <c r="B22" s="31"/>
      <c r="C22" s="31"/>
      <c r="D22" s="31"/>
      <c r="E22" s="31"/>
      <c r="F22" s="31"/>
      <c r="G22" s="31"/>
      <c r="H22" s="31"/>
    </row>
    <row r="23" spans="2:10" x14ac:dyDescent="0.3">
      <c r="B23" s="31"/>
      <c r="C23" s="31"/>
      <c r="D23" s="31"/>
      <c r="E23" s="31"/>
      <c r="F23" s="31"/>
      <c r="G23" s="31"/>
      <c r="H23" s="31"/>
    </row>
  </sheetData>
  <pageMargins left="0.7" right="0.7" top="0.75" bottom="0.75" header="0.3" footer="0.3"/>
  <pageSetup paperSize="9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S11"/>
  <sheetViews>
    <sheetView zoomScale="115" zoomScaleNormal="115" workbookViewId="0">
      <selection activeCell="P20" sqref="P20"/>
    </sheetView>
  </sheetViews>
  <sheetFormatPr defaultRowHeight="14.4" x14ac:dyDescent="0.3"/>
  <cols>
    <col min="1" max="1" width="34.44140625" customWidth="1"/>
    <col min="3" max="3" width="7.44140625" customWidth="1"/>
    <col min="9" max="9" width="10" customWidth="1"/>
    <col min="10" max="10" width="9.44140625" customWidth="1"/>
    <col min="15" max="15" width="12" customWidth="1"/>
  </cols>
  <sheetData>
    <row r="1" spans="1:19" x14ac:dyDescent="0.3">
      <c r="A1" t="s">
        <v>168</v>
      </c>
    </row>
    <row r="2" spans="1:19" x14ac:dyDescent="0.3">
      <c r="F2" s="34">
        <v>100</v>
      </c>
      <c r="J2">
        <v>100</v>
      </c>
    </row>
    <row r="3" spans="1:19" x14ac:dyDescent="0.3">
      <c r="A3" s="5"/>
      <c r="B3" s="2" t="s">
        <v>51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40</v>
      </c>
      <c r="I3" s="2" t="s">
        <v>52</v>
      </c>
      <c r="J3" s="2" t="s">
        <v>58</v>
      </c>
      <c r="K3" s="2" t="s">
        <v>63</v>
      </c>
      <c r="L3" s="2" t="s">
        <v>69</v>
      </c>
      <c r="M3" s="2" t="s">
        <v>162</v>
      </c>
      <c r="N3" s="2" t="s">
        <v>163</v>
      </c>
      <c r="O3" s="2" t="s">
        <v>166</v>
      </c>
      <c r="P3" s="2" t="s">
        <v>167</v>
      </c>
      <c r="Q3" s="2" t="s">
        <v>169</v>
      </c>
      <c r="R3" s="99" t="s">
        <v>174</v>
      </c>
      <c r="S3" t="s">
        <v>176</v>
      </c>
    </row>
    <row r="4" spans="1:19" x14ac:dyDescent="0.3">
      <c r="A4" s="1" t="s">
        <v>27</v>
      </c>
      <c r="B4" s="6">
        <v>0.10080068430643996</v>
      </c>
      <c r="C4" s="6">
        <v>4.8095669037414135E-2</v>
      </c>
      <c r="D4" s="6">
        <v>3.5190709741738768E-2</v>
      </c>
      <c r="E4" s="6">
        <v>-1.9117711880520805E-3</v>
      </c>
      <c r="F4" s="34">
        <v>2.707054506711204</v>
      </c>
      <c r="G4" s="34">
        <v>0.40093458529244508</v>
      </c>
      <c r="H4" s="34">
        <v>-0.5645320782542762</v>
      </c>
      <c r="I4" s="29">
        <v>-2.7957642531286409</v>
      </c>
      <c r="J4" s="29">
        <v>2.1999999999999997</v>
      </c>
      <c r="K4" s="29">
        <v>-13.064174962726394</v>
      </c>
      <c r="L4" s="94">
        <v>-1.5394234251942196</v>
      </c>
      <c r="M4" s="83">
        <v>-5.9</v>
      </c>
      <c r="N4" s="82">
        <v>15</v>
      </c>
      <c r="O4" s="82">
        <v>11.1</v>
      </c>
      <c r="P4" s="5">
        <v>16.399999999999999</v>
      </c>
      <c r="Q4" s="5">
        <v>158.19999999999999</v>
      </c>
      <c r="R4" s="96">
        <v>11.8</v>
      </c>
      <c r="S4" t="s">
        <v>177</v>
      </c>
    </row>
    <row r="5" spans="1:19" x14ac:dyDescent="0.3">
      <c r="A5" s="1" t="s">
        <v>28</v>
      </c>
      <c r="B5" s="6">
        <v>0.45878325560099986</v>
      </c>
      <c r="C5" s="6">
        <v>3.045718727789537E-2</v>
      </c>
      <c r="D5" s="6">
        <v>0.23418932137071669</v>
      </c>
      <c r="E5" s="6">
        <v>0.41550402220918436</v>
      </c>
      <c r="F5" s="34">
        <v>-2.5355286898278262</v>
      </c>
      <c r="G5" s="34">
        <v>3.8902558854132741</v>
      </c>
      <c r="H5" s="34">
        <v>15.95833759491998</v>
      </c>
      <c r="I5" s="29">
        <v>0.50409178155932377</v>
      </c>
      <c r="J5" s="29">
        <v>-3.3000000000000003</v>
      </c>
      <c r="K5" s="29">
        <v>6.3477954452104024</v>
      </c>
      <c r="L5" s="94">
        <v>19.492209369081049</v>
      </c>
      <c r="M5" s="29">
        <v>7.4</v>
      </c>
      <c r="N5" s="95">
        <v>12.9</v>
      </c>
      <c r="O5" s="95">
        <v>6.2</v>
      </c>
      <c r="P5" s="95">
        <v>5.8</v>
      </c>
      <c r="Q5" s="95">
        <v>0.1</v>
      </c>
      <c r="R5" s="97">
        <v>11.3</v>
      </c>
      <c r="S5" s="97">
        <v>17.7</v>
      </c>
    </row>
    <row r="6" spans="1:19" x14ac:dyDescent="0.3">
      <c r="A6" s="1" t="s">
        <v>29</v>
      </c>
      <c r="B6" s="6">
        <v>0.31422949787427989</v>
      </c>
      <c r="C6" s="6">
        <v>2.8769650087796528E-3</v>
      </c>
      <c r="D6" s="6">
        <v>0.10938745299425134</v>
      </c>
      <c r="E6" s="6">
        <v>0.19574391444325001</v>
      </c>
      <c r="F6" s="34">
        <v>11.288660940204753</v>
      </c>
      <c r="G6" s="34">
        <v>5.0397908686542703</v>
      </c>
      <c r="H6" s="34">
        <v>6.4770641466136869</v>
      </c>
      <c r="I6" s="29">
        <v>-11.938954244919586</v>
      </c>
      <c r="J6" s="29">
        <v>1.4000000000000001</v>
      </c>
      <c r="K6" s="29">
        <v>3.4196949892057571</v>
      </c>
      <c r="L6" s="94">
        <v>10.004735728376257</v>
      </c>
      <c r="M6" s="29">
        <v>-0.8</v>
      </c>
      <c r="N6" s="82">
        <v>7.1</v>
      </c>
      <c r="O6" s="5">
        <v>-1.5</v>
      </c>
      <c r="P6" s="5">
        <v>38.700000000000003</v>
      </c>
      <c r="Q6" s="5">
        <v>-43.2</v>
      </c>
      <c r="R6" s="96">
        <v>0.4</v>
      </c>
      <c r="S6" s="96">
        <v>3.1</v>
      </c>
    </row>
    <row r="7" spans="1:19" x14ac:dyDescent="0.3">
      <c r="A7" s="98" t="s">
        <v>170</v>
      </c>
      <c r="Q7" s="87">
        <v>-12.4</v>
      </c>
      <c r="R7" s="87">
        <v>32</v>
      </c>
      <c r="S7">
        <v>13.1</v>
      </c>
    </row>
    <row r="8" spans="1:19" x14ac:dyDescent="0.3">
      <c r="A8" s="1" t="s">
        <v>175</v>
      </c>
      <c r="B8" s="6">
        <v>0.33249012334632999</v>
      </c>
      <c r="C8" s="6">
        <v>4.0604010000000024E-2</v>
      </c>
      <c r="D8" s="6">
        <v>7.1016540442504716E-2</v>
      </c>
      <c r="E8" s="6">
        <v>9.436671964162513E-2</v>
      </c>
      <c r="F8" s="34">
        <v>8.6683238480999449</v>
      </c>
      <c r="G8" s="34">
        <v>4.8870932736000006</v>
      </c>
      <c r="H8" s="34">
        <v>2.9152960689878826</v>
      </c>
      <c r="I8" s="34">
        <v>4.9000000000000004</v>
      </c>
      <c r="J8" s="34">
        <v>3.6571153813377499</v>
      </c>
      <c r="K8" s="34">
        <v>5.3247667928602471</v>
      </c>
      <c r="L8" s="8">
        <v>-2.4557451292752441</v>
      </c>
      <c r="M8" s="12">
        <v>3.4</v>
      </c>
      <c r="N8" s="82">
        <v>3.3</v>
      </c>
      <c r="O8" s="5">
        <v>5.0999999999999996</v>
      </c>
      <c r="P8" s="5">
        <v>1.8</v>
      </c>
      <c r="Q8" s="8">
        <v>7</v>
      </c>
      <c r="R8" s="96">
        <v>7.3</v>
      </c>
      <c r="S8" s="96">
        <v>2.7</v>
      </c>
    </row>
    <row r="9" spans="1:19" x14ac:dyDescent="0.3">
      <c r="A9" s="36" t="s">
        <v>57</v>
      </c>
    </row>
    <row r="10" spans="1:19" x14ac:dyDescent="0.3">
      <c r="L10" s="9"/>
    </row>
    <row r="11" spans="1:19" x14ac:dyDescent="0.3">
      <c r="A11" s="36" t="s">
        <v>70</v>
      </c>
      <c r="L11" s="9"/>
    </row>
  </sheetData>
  <hyperlinks>
    <hyperlink ref="A11" r:id="rId1"/>
    <hyperlink ref="A9" r:id="rId2"/>
  </hyperlinks>
  <pageMargins left="0.7" right="0.7" top="0.75" bottom="0.75" header="0.3" footer="0.3"/>
  <pageSetup paperSize="9" orientation="portrait" r:id="rId3"/>
  <drawing r:id="rId4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/>
  <dimension ref="A1:K86"/>
  <sheetViews>
    <sheetView topLeftCell="A61" zoomScale="115" zoomScaleNormal="115" workbookViewId="0">
      <selection activeCell="C89" sqref="C89"/>
    </sheetView>
  </sheetViews>
  <sheetFormatPr defaultRowHeight="14.4" x14ac:dyDescent="0.3"/>
  <cols>
    <col min="2" max="2" width="65.6640625" customWidth="1"/>
    <col min="3" max="3" width="12.6640625" customWidth="1"/>
    <col min="4" max="4" width="12" customWidth="1"/>
    <col min="5" max="5" width="13.109375" customWidth="1"/>
    <col min="6" max="6" width="11.33203125" customWidth="1"/>
    <col min="7" max="7" width="41" customWidth="1"/>
    <col min="8" max="8" width="13.44140625" customWidth="1"/>
    <col min="9" max="9" width="19" customWidth="1"/>
    <col min="10" max="10" width="12" bestFit="1" customWidth="1"/>
    <col min="11" max="11" width="13.109375" bestFit="1" customWidth="1"/>
    <col min="16" max="16" width="13.33203125" customWidth="1"/>
    <col min="17" max="17" width="10" customWidth="1"/>
  </cols>
  <sheetData>
    <row r="1" spans="1:11" x14ac:dyDescent="0.3">
      <c r="A1" t="s">
        <v>164</v>
      </c>
    </row>
    <row r="4" spans="1:11" x14ac:dyDescent="0.3">
      <c r="G4" s="4">
        <f>F12-E12</f>
        <v>-1199.2071516399992</v>
      </c>
    </row>
    <row r="6" spans="1:11" x14ac:dyDescent="0.3">
      <c r="B6" s="16" t="s">
        <v>3</v>
      </c>
      <c r="C6" s="5" t="s">
        <v>62</v>
      </c>
      <c r="D6" s="2" t="s">
        <v>58</v>
      </c>
      <c r="E6" s="2" t="s">
        <v>63</v>
      </c>
      <c r="F6" s="2" t="s">
        <v>69</v>
      </c>
    </row>
    <row r="7" spans="1:11" x14ac:dyDescent="0.3">
      <c r="B7" s="17" t="s">
        <v>20</v>
      </c>
      <c r="C7" s="7">
        <f>F7-E7</f>
        <v>0.60161629000000261</v>
      </c>
      <c r="D7" s="13">
        <v>45.78500786</v>
      </c>
      <c r="E7" s="13">
        <v>50.09648198</v>
      </c>
      <c r="F7" s="13">
        <v>50.698098270000003</v>
      </c>
      <c r="G7">
        <v>49.175147840000001</v>
      </c>
      <c r="I7" s="6">
        <f>F7/$F$23</f>
        <v>2.0251709861183394E-5</v>
      </c>
      <c r="K7" s="9">
        <f>G7/$G$23*100</f>
        <v>1.8222676855842025E-3</v>
      </c>
    </row>
    <row r="8" spans="1:11" x14ac:dyDescent="0.3">
      <c r="B8" s="17" t="s">
        <v>7</v>
      </c>
      <c r="C8" s="7">
        <f t="shared" ref="C8:C21" si="0">F8-E8</f>
        <v>-446.73257254999999</v>
      </c>
      <c r="D8" s="13">
        <v>1428.5765447200004</v>
      </c>
      <c r="E8" s="13">
        <v>1040.94438704</v>
      </c>
      <c r="F8" s="13">
        <v>594.21181449000005</v>
      </c>
      <c r="G8">
        <v>32.978235839999996</v>
      </c>
      <c r="I8" s="6">
        <f t="shared" ref="I8:I21" si="1">F8/$F$23</f>
        <v>2.3736206433328235E-4</v>
      </c>
      <c r="K8" s="9">
        <f t="shared" ref="K8:K21" si="2">G8/$G$23*100</f>
        <v>1.2220639111108929E-3</v>
      </c>
    </row>
    <row r="9" spans="1:11" x14ac:dyDescent="0.3">
      <c r="B9" s="17" t="s">
        <v>5</v>
      </c>
      <c r="C9" s="7">
        <f t="shared" si="0"/>
        <v>-617.85114020000003</v>
      </c>
      <c r="D9" s="13">
        <v>1132.84712577</v>
      </c>
      <c r="E9" s="13">
        <v>1155.29568255</v>
      </c>
      <c r="F9" s="13">
        <v>537.44454235000001</v>
      </c>
      <c r="G9">
        <v>543.41297206000002</v>
      </c>
      <c r="I9" s="6">
        <f t="shared" si="1"/>
        <v>2.1468598053093582E-4</v>
      </c>
      <c r="K9" s="9">
        <f t="shared" si="2"/>
        <v>2.0137080261235653E-2</v>
      </c>
    </row>
    <row r="10" spans="1:11" x14ac:dyDescent="0.3">
      <c r="B10" s="11" t="s">
        <v>71</v>
      </c>
      <c r="C10" s="7">
        <f t="shared" si="0"/>
        <v>850.03768763000005</v>
      </c>
      <c r="F10" s="13">
        <v>850.03768763000005</v>
      </c>
      <c r="G10">
        <v>1209.7970954800001</v>
      </c>
      <c r="I10" s="6">
        <f t="shared" si="1"/>
        <v>3.395534982254079E-4</v>
      </c>
      <c r="K10" s="9">
        <f t="shared" si="2"/>
        <v>4.4831063047940392E-2</v>
      </c>
    </row>
    <row r="11" spans="1:11" x14ac:dyDescent="0.3">
      <c r="B11" s="17" t="s">
        <v>10</v>
      </c>
      <c r="C11" s="7">
        <f t="shared" si="0"/>
        <v>-21.55778083999985</v>
      </c>
      <c r="D11" s="13">
        <v>1556.2629956600001</v>
      </c>
      <c r="E11" s="13">
        <v>1534.2574793599999</v>
      </c>
      <c r="F11" s="13">
        <v>1512.6996985200001</v>
      </c>
      <c r="I11" s="38">
        <f t="shared" si="1"/>
        <v>6.0425847214972133E-4</v>
      </c>
      <c r="K11" s="9">
        <f t="shared" si="2"/>
        <v>0</v>
      </c>
    </row>
    <row r="12" spans="1:11" s="64" customFormat="1" x14ac:dyDescent="0.3">
      <c r="B12" s="19" t="s">
        <v>15</v>
      </c>
      <c r="C12" s="65">
        <f t="shared" si="0"/>
        <v>-1199.2071516399992</v>
      </c>
      <c r="D12" s="30">
        <v>13862.438596919999</v>
      </c>
      <c r="E12" s="30">
        <v>12379.831211519999</v>
      </c>
      <c r="F12" s="30">
        <v>11180.62405988</v>
      </c>
      <c r="G12" s="64">
        <v>12128.39933746</v>
      </c>
      <c r="I12" s="66">
        <f t="shared" si="1"/>
        <v>4.4661784614047628E-3</v>
      </c>
      <c r="K12" s="67">
        <f t="shared" si="2"/>
        <v>0.44943820529882933</v>
      </c>
    </row>
    <row r="13" spans="1:11" s="64" customFormat="1" x14ac:dyDescent="0.3">
      <c r="B13" s="19" t="s">
        <v>11</v>
      </c>
      <c r="C13" s="65">
        <f t="shared" si="0"/>
        <v>401.14567461001207</v>
      </c>
      <c r="D13" s="30">
        <v>28388.41283714</v>
      </c>
      <c r="E13" s="30">
        <v>26304.879255969998</v>
      </c>
      <c r="F13" s="30">
        <v>26706.02493058001</v>
      </c>
      <c r="G13" s="64">
        <v>19659.233456559996</v>
      </c>
      <c r="I13" s="66">
        <f t="shared" si="1"/>
        <v>1.0667908400810252E-2</v>
      </c>
      <c r="K13" s="67">
        <f t="shared" si="2"/>
        <v>0.72850591050190738</v>
      </c>
    </row>
    <row r="14" spans="1:11" s="64" customFormat="1" x14ac:dyDescent="0.3">
      <c r="B14" s="19" t="s">
        <v>8</v>
      </c>
      <c r="C14" s="65">
        <f t="shared" si="0"/>
        <v>-9319.9240616099996</v>
      </c>
      <c r="D14" s="30">
        <v>42674.450096509994</v>
      </c>
      <c r="E14" s="30">
        <v>36651.965109700002</v>
      </c>
      <c r="F14" s="30">
        <v>27332.041048090003</v>
      </c>
      <c r="G14" s="64">
        <v>25422.902931800003</v>
      </c>
      <c r="I14" s="66">
        <f t="shared" si="1"/>
        <v>1.0917974916376949E-2</v>
      </c>
      <c r="K14" s="67">
        <f t="shared" si="2"/>
        <v>0.94208836213562908</v>
      </c>
    </row>
    <row r="15" spans="1:11" s="64" customFormat="1" x14ac:dyDescent="0.3">
      <c r="B15" s="19" t="s">
        <v>12</v>
      </c>
      <c r="C15" s="65">
        <f t="shared" si="0"/>
        <v>-7870.093790470004</v>
      </c>
      <c r="D15" s="30">
        <v>60853.37965509999</v>
      </c>
      <c r="E15" s="30">
        <v>60794.141829499997</v>
      </c>
      <c r="F15" s="30">
        <v>52924.048039029993</v>
      </c>
      <c r="G15" s="64">
        <v>46114.429820310004</v>
      </c>
      <c r="I15" s="66">
        <f t="shared" si="1"/>
        <v>2.1140881061410419E-2</v>
      </c>
      <c r="K15" s="67">
        <f t="shared" si="2"/>
        <v>1.7088476393422762</v>
      </c>
    </row>
    <row r="16" spans="1:11" s="64" customFormat="1" x14ac:dyDescent="0.3">
      <c r="B16" s="19" t="s">
        <v>4</v>
      </c>
      <c r="C16" s="65">
        <f t="shared" si="0"/>
        <v>-3091.5362780100113</v>
      </c>
      <c r="D16" s="30">
        <v>117545.05425594002</v>
      </c>
      <c r="E16" s="30">
        <v>80400.472846589997</v>
      </c>
      <c r="F16" s="30">
        <v>77308.936568579986</v>
      </c>
      <c r="G16" s="64">
        <v>33919.821774460004</v>
      </c>
      <c r="I16" s="66">
        <f t="shared" si="1"/>
        <v>3.0881595296247247E-2</v>
      </c>
      <c r="K16" s="67">
        <f t="shared" si="2"/>
        <v>1.2569559591663417</v>
      </c>
    </row>
    <row r="17" spans="2:11" s="64" customFormat="1" x14ac:dyDescent="0.3">
      <c r="B17" s="19" t="s">
        <v>14</v>
      </c>
      <c r="C17" s="65">
        <f t="shared" si="0"/>
        <v>56.867587929984438</v>
      </c>
      <c r="D17" s="30">
        <v>90459.228631930004</v>
      </c>
      <c r="E17" s="30">
        <v>84763.900112520001</v>
      </c>
      <c r="F17" s="30">
        <v>84820.767700449986</v>
      </c>
      <c r="G17" s="64">
        <v>88654.881511719999</v>
      </c>
      <c r="I17" s="66">
        <f t="shared" si="1"/>
        <v>3.3882248768467439E-2</v>
      </c>
      <c r="K17" s="67">
        <f t="shared" si="2"/>
        <v>3.2852555171515614</v>
      </c>
    </row>
    <row r="18" spans="2:11" s="64" customFormat="1" x14ac:dyDescent="0.3">
      <c r="B18" s="19" t="s">
        <v>13</v>
      </c>
      <c r="C18" s="65">
        <f t="shared" si="0"/>
        <v>-36874.646781860007</v>
      </c>
      <c r="D18" s="30">
        <v>217575.43240640007</v>
      </c>
      <c r="E18" s="30">
        <v>216309.44505493992</v>
      </c>
      <c r="F18" s="30">
        <v>179434.79827307991</v>
      </c>
      <c r="G18" s="64">
        <v>143459.74688724003</v>
      </c>
      <c r="I18" s="66">
        <f t="shared" si="1"/>
        <v>7.1676484870768414E-2</v>
      </c>
      <c r="K18" s="67">
        <f t="shared" si="2"/>
        <v>5.3161418402907303</v>
      </c>
    </row>
    <row r="19" spans="2:11" s="64" customFormat="1" x14ac:dyDescent="0.3">
      <c r="B19" s="19" t="s">
        <v>60</v>
      </c>
      <c r="C19" s="65">
        <f t="shared" si="0"/>
        <v>214950.52189008961</v>
      </c>
      <c r="D19" s="30">
        <v>152197.61208056001</v>
      </c>
      <c r="E19" s="30">
        <v>429534.09633179009</v>
      </c>
      <c r="F19" s="30">
        <v>644484.6182218797</v>
      </c>
      <c r="G19" s="64">
        <v>1426658.5066114399</v>
      </c>
      <c r="I19" s="66">
        <f t="shared" si="1"/>
        <v>0.25744388731733497</v>
      </c>
      <c r="K19" s="67">
        <f t="shared" si="2"/>
        <v>52.867226824016868</v>
      </c>
    </row>
    <row r="20" spans="2:11" s="64" customFormat="1" x14ac:dyDescent="0.3">
      <c r="B20" s="19" t="s">
        <v>6</v>
      </c>
      <c r="C20" s="65">
        <f t="shared" si="0"/>
        <v>-17780.355693190009</v>
      </c>
      <c r="D20" s="30">
        <v>852166.04900642962</v>
      </c>
      <c r="E20" s="30">
        <v>586709.04612908</v>
      </c>
      <c r="F20" s="30">
        <v>568928.69043588999</v>
      </c>
      <c r="G20" s="64">
        <v>243078.30553772999</v>
      </c>
      <c r="I20" s="66">
        <f t="shared" si="1"/>
        <v>0.22726254363723428</v>
      </c>
      <c r="K20" s="67">
        <f t="shared" si="2"/>
        <v>9.0076748256903407</v>
      </c>
    </row>
    <row r="21" spans="2:11" x14ac:dyDescent="0.3">
      <c r="B21" s="17" t="s">
        <v>9</v>
      </c>
      <c r="C21" s="7">
        <f t="shared" si="0"/>
        <v>-107046.36869470042</v>
      </c>
      <c r="D21" s="13">
        <v>989238.67601705925</v>
      </c>
      <c r="E21" s="13">
        <v>933779.1377602698</v>
      </c>
      <c r="F21" s="13">
        <v>826732.76906556939</v>
      </c>
      <c r="G21">
        <v>657637.24294191028</v>
      </c>
      <c r="I21" s="3">
        <f t="shared" si="1"/>
        <v>0.33024418554484458</v>
      </c>
      <c r="K21" s="9">
        <f t="shared" si="2"/>
        <v>24.369852441499656</v>
      </c>
    </row>
    <row r="22" spans="2:11" x14ac:dyDescent="0.3">
      <c r="B22" s="17" t="s">
        <v>16</v>
      </c>
      <c r="C22" s="7"/>
      <c r="D22" s="13"/>
      <c r="E22" s="13"/>
      <c r="F22" s="33" t="s">
        <v>64</v>
      </c>
    </row>
    <row r="23" spans="2:11" x14ac:dyDescent="0.3">
      <c r="B23" s="23"/>
      <c r="C23" s="35"/>
      <c r="D23" s="24"/>
      <c r="E23" s="4">
        <f>SUM(E7:E21)</f>
        <v>2471407.5096728099</v>
      </c>
      <c r="F23" s="4">
        <f>SUM(F7:F22)</f>
        <v>2503398.4101842893</v>
      </c>
      <c r="G23">
        <f>SUM(G7:G21)</f>
        <v>2698568.83426185</v>
      </c>
    </row>
    <row r="24" spans="2:11" x14ac:dyDescent="0.3">
      <c r="B24" s="23"/>
      <c r="C24" s="35"/>
      <c r="D24" s="24"/>
      <c r="G24" s="20"/>
      <c r="I24" s="4">
        <f>G23-F23</f>
        <v>195170.42407756066</v>
      </c>
    </row>
    <row r="25" spans="2:11" x14ac:dyDescent="0.3">
      <c r="C25" s="21"/>
      <c r="D25" s="21"/>
      <c r="F25" s="4">
        <f>F23-E23</f>
        <v>31990.900511479471</v>
      </c>
      <c r="G25" s="20"/>
    </row>
    <row r="26" spans="2:11" ht="21.6" x14ac:dyDescent="0.3">
      <c r="B26" s="10" t="s">
        <v>3</v>
      </c>
      <c r="C26" s="18" t="s">
        <v>53</v>
      </c>
      <c r="D26" s="2" t="s">
        <v>63</v>
      </c>
      <c r="G26" s="20"/>
    </row>
    <row r="27" spans="2:11" x14ac:dyDescent="0.3">
      <c r="B27" s="69" t="s">
        <v>37</v>
      </c>
      <c r="C27" s="22">
        <f>G12-F12</f>
        <v>947.77527757999997</v>
      </c>
      <c r="D27" s="13"/>
      <c r="E27">
        <f t="shared" ref="E27:E37" si="3">C27/$C$38</f>
        <v>0.94777527758000002</v>
      </c>
    </row>
    <row r="28" spans="2:11" x14ac:dyDescent="0.3">
      <c r="B28" s="17" t="s">
        <v>38</v>
      </c>
      <c r="C28" s="22">
        <f t="shared" ref="C28:C33" si="4">G12-F12</f>
        <v>947.77527757999997</v>
      </c>
      <c r="D28" s="13"/>
      <c r="E28">
        <f t="shared" si="3"/>
        <v>0.94777527758000002</v>
      </c>
    </row>
    <row r="29" spans="2:11" x14ac:dyDescent="0.3">
      <c r="B29" s="19" t="s">
        <v>39</v>
      </c>
      <c r="C29" s="22">
        <f t="shared" si="4"/>
        <v>-7046.791474020014</v>
      </c>
      <c r="D29" s="13"/>
      <c r="E29">
        <f t="shared" si="3"/>
        <v>-7.0467914740200142</v>
      </c>
    </row>
    <row r="30" spans="2:11" x14ac:dyDescent="0.3">
      <c r="B30" s="19" t="s">
        <v>41</v>
      </c>
      <c r="C30" s="22">
        <f t="shared" si="4"/>
        <v>-1909.1381162899997</v>
      </c>
      <c r="D30" s="13"/>
      <c r="E30">
        <f t="shared" si="3"/>
        <v>-1.9091381162899999</v>
      </c>
    </row>
    <row r="31" spans="2:11" x14ac:dyDescent="0.3">
      <c r="B31" s="17" t="s">
        <v>56</v>
      </c>
      <c r="C31" s="22">
        <f t="shared" si="4"/>
        <v>-6809.6182187199884</v>
      </c>
      <c r="D31" s="13"/>
      <c r="E31">
        <f t="shared" si="3"/>
        <v>-6.8096182187199883</v>
      </c>
    </row>
    <row r="32" spans="2:11" x14ac:dyDescent="0.3">
      <c r="B32" s="19" t="s">
        <v>42</v>
      </c>
      <c r="C32" s="22">
        <f t="shared" si="4"/>
        <v>-43389.114794119982</v>
      </c>
      <c r="D32" s="13"/>
      <c r="E32">
        <f t="shared" si="3"/>
        <v>-43.389114794119983</v>
      </c>
    </row>
    <row r="33" spans="2:9" x14ac:dyDescent="0.3">
      <c r="B33" s="17" t="s">
        <v>43</v>
      </c>
      <c r="C33" s="22">
        <f t="shared" si="4"/>
        <v>3834.1138112700137</v>
      </c>
      <c r="D33" s="13"/>
      <c r="E33">
        <f t="shared" si="3"/>
        <v>3.8341138112700137</v>
      </c>
    </row>
    <row r="34" spans="2:9" x14ac:dyDescent="0.3">
      <c r="B34" s="17" t="s">
        <v>35</v>
      </c>
      <c r="C34" s="22" t="e">
        <f>C47-C35-C36-C37-C38-C39-C40-C41-C42-C43-C44</f>
        <v>#VALUE!</v>
      </c>
      <c r="D34" s="37"/>
      <c r="E34" t="e">
        <f t="shared" si="3"/>
        <v>#VALUE!</v>
      </c>
    </row>
    <row r="35" spans="2:9" x14ac:dyDescent="0.3">
      <c r="B35" s="70" t="s">
        <v>48</v>
      </c>
      <c r="C35" s="22">
        <f>G19-F19</f>
        <v>782173.88838956016</v>
      </c>
      <c r="D35" s="13"/>
      <c r="E35">
        <f t="shared" si="3"/>
        <v>782.17388838956015</v>
      </c>
    </row>
    <row r="36" spans="2:9" x14ac:dyDescent="0.3">
      <c r="B36" s="19" t="s">
        <v>36</v>
      </c>
      <c r="C36" s="22">
        <f>G20-F20</f>
        <v>-325850.38489816</v>
      </c>
      <c r="D36" s="13"/>
      <c r="E36">
        <f t="shared" si="3"/>
        <v>-325.85038489816003</v>
      </c>
    </row>
    <row r="37" spans="2:9" x14ac:dyDescent="0.3">
      <c r="B37" s="17" t="s">
        <v>61</v>
      </c>
      <c r="C37" s="22">
        <f>G20-F20</f>
        <v>-325850.38489816</v>
      </c>
      <c r="D37" s="13"/>
      <c r="E37">
        <f t="shared" si="3"/>
        <v>-325.85038489816003</v>
      </c>
    </row>
    <row r="38" spans="2:9" x14ac:dyDescent="0.3">
      <c r="C38" s="18">
        <v>1000</v>
      </c>
    </row>
    <row r="39" spans="2:9" ht="15.75" customHeight="1" x14ac:dyDescent="0.3">
      <c r="D39" s="21"/>
      <c r="E39" s="21"/>
    </row>
    <row r="40" spans="2:9" ht="15.75" customHeight="1" x14ac:dyDescent="0.3">
      <c r="C40" s="68">
        <f>G23-F23</f>
        <v>195170.42407756066</v>
      </c>
      <c r="D40" s="21"/>
      <c r="E40" s="21"/>
    </row>
    <row r="42" spans="2:9" x14ac:dyDescent="0.3">
      <c r="C42" s="21"/>
      <c r="D42" s="21"/>
      <c r="E42" s="21"/>
    </row>
    <row r="43" spans="2:9" x14ac:dyDescent="0.3">
      <c r="D43">
        <v>2016</v>
      </c>
      <c r="E43">
        <v>2017</v>
      </c>
      <c r="G43" s="20"/>
    </row>
    <row r="44" spans="2:9" x14ac:dyDescent="0.3">
      <c r="B44" s="72" t="s">
        <v>3</v>
      </c>
      <c r="C44" s="73" t="s">
        <v>1</v>
      </c>
      <c r="D44" s="61">
        <v>2430956.011216023</v>
      </c>
      <c r="E44" s="61">
        <v>2698568.8342618505</v>
      </c>
      <c r="F44" s="61"/>
      <c r="G44" s="61"/>
    </row>
    <row r="45" spans="2:9" x14ac:dyDescent="0.3">
      <c r="B45" s="74" t="s">
        <v>6</v>
      </c>
      <c r="C45" s="75" t="s">
        <v>1</v>
      </c>
      <c r="D45" s="62">
        <v>841070.95816480974</v>
      </c>
      <c r="E45" s="76">
        <v>243078.30553772999</v>
      </c>
      <c r="F45" s="62"/>
      <c r="G45" s="62">
        <f t="shared" ref="G45:G60" si="5">E45-D45</f>
        <v>-597992.65262707975</v>
      </c>
      <c r="I45" s="9">
        <f t="shared" ref="I45:I60" si="6">G45/$G$63</f>
        <v>-597.99265262707979</v>
      </c>
    </row>
    <row r="46" spans="2:9" x14ac:dyDescent="0.3">
      <c r="B46" s="74" t="s">
        <v>9</v>
      </c>
      <c r="C46" s="75" t="s">
        <v>1</v>
      </c>
      <c r="D46" s="62">
        <v>993529.12255076016</v>
      </c>
      <c r="E46" s="76">
        <v>657637.24294191028</v>
      </c>
      <c r="F46" s="62"/>
      <c r="G46" s="62">
        <f t="shared" si="5"/>
        <v>-335891.87960884988</v>
      </c>
      <c r="I46" s="9">
        <f t="shared" si="6"/>
        <v>-335.89187960884988</v>
      </c>
    </row>
    <row r="47" spans="2:9" x14ac:dyDescent="0.3">
      <c r="B47" s="74" t="s">
        <v>13</v>
      </c>
      <c r="C47" s="75" t="s">
        <v>1</v>
      </c>
      <c r="D47" s="62">
        <v>231522.62295870992</v>
      </c>
      <c r="E47" s="76">
        <v>143459.74688724003</v>
      </c>
      <c r="F47" s="62"/>
      <c r="G47" s="62">
        <f t="shared" si="5"/>
        <v>-88062.876071469887</v>
      </c>
      <c r="I47" s="9">
        <f t="shared" si="6"/>
        <v>-88.062876071469887</v>
      </c>
    </row>
    <row r="48" spans="2:9" x14ac:dyDescent="0.3">
      <c r="B48" s="74" t="s">
        <v>4</v>
      </c>
      <c r="C48" s="75" t="s">
        <v>1</v>
      </c>
      <c r="D48" s="62">
        <v>120330.03944373998</v>
      </c>
      <c r="E48" s="76">
        <v>33919.821774460004</v>
      </c>
      <c r="F48" s="62"/>
      <c r="G48" s="62">
        <f t="shared" si="5"/>
        <v>-86410.217669279984</v>
      </c>
      <c r="I48" s="9">
        <f t="shared" si="6"/>
        <v>-86.410217669279987</v>
      </c>
    </row>
    <row r="49" spans="2:9" x14ac:dyDescent="0.3">
      <c r="B49" s="77" t="s">
        <v>8</v>
      </c>
      <c r="C49" s="75" t="s">
        <v>1</v>
      </c>
      <c r="D49" s="62">
        <v>44957.199483539996</v>
      </c>
      <c r="E49" s="76">
        <v>25422.902931800003</v>
      </c>
      <c r="F49" s="62"/>
      <c r="G49" s="62">
        <f t="shared" si="5"/>
        <v>-19534.296551739993</v>
      </c>
      <c r="I49" s="9">
        <f t="shared" si="6"/>
        <v>-19.534296551739992</v>
      </c>
    </row>
    <row r="50" spans="2:9" x14ac:dyDescent="0.3">
      <c r="B50" s="74" t="s">
        <v>12</v>
      </c>
      <c r="C50" s="75" t="s">
        <v>1</v>
      </c>
      <c r="D50" s="62">
        <v>61186.349227960018</v>
      </c>
      <c r="E50" s="76">
        <v>46114.429820310004</v>
      </c>
      <c r="F50" s="62"/>
      <c r="G50" s="62">
        <f t="shared" si="5"/>
        <v>-15071.919407650013</v>
      </c>
      <c r="I50" s="9">
        <f t="shared" si="6"/>
        <v>-15.071919407650013</v>
      </c>
    </row>
    <row r="51" spans="2:9" x14ac:dyDescent="0.3">
      <c r="B51" s="77" t="s">
        <v>11</v>
      </c>
      <c r="C51" s="75" t="s">
        <v>1</v>
      </c>
      <c r="D51" s="62">
        <v>28094.197702060006</v>
      </c>
      <c r="E51" s="76">
        <v>19659.233456559996</v>
      </c>
      <c r="F51" s="62"/>
      <c r="G51" s="62">
        <f t="shared" si="5"/>
        <v>-8434.9642455000103</v>
      </c>
      <c r="I51" s="9">
        <f t="shared" si="6"/>
        <v>-8.4349642455000104</v>
      </c>
    </row>
    <row r="52" spans="2:9" x14ac:dyDescent="0.3">
      <c r="B52" s="77" t="s">
        <v>15</v>
      </c>
      <c r="C52" s="75" t="s">
        <v>1</v>
      </c>
      <c r="D52" s="62">
        <v>14923.493022069997</v>
      </c>
      <c r="E52" s="76">
        <v>12128.39933746</v>
      </c>
      <c r="F52" s="62"/>
      <c r="G52" s="62">
        <f t="shared" si="5"/>
        <v>-2795.0936846099976</v>
      </c>
      <c r="I52" s="9">
        <f t="shared" si="6"/>
        <v>-2.7950936846099976</v>
      </c>
    </row>
    <row r="53" spans="2:9" x14ac:dyDescent="0.3">
      <c r="B53" s="74" t="s">
        <v>14</v>
      </c>
      <c r="C53" s="75" t="s">
        <v>1</v>
      </c>
      <c r="D53" s="62">
        <v>90944.234062709977</v>
      </c>
      <c r="E53" s="76">
        <v>88654.881511719999</v>
      </c>
      <c r="F53" s="62"/>
      <c r="G53" s="62">
        <f t="shared" si="5"/>
        <v>-2289.3525509899773</v>
      </c>
      <c r="I53" s="9">
        <f t="shared" si="6"/>
        <v>-2.2893525509899773</v>
      </c>
    </row>
    <row r="54" spans="2:9" x14ac:dyDescent="0.3">
      <c r="B54" s="77" t="s">
        <v>7</v>
      </c>
      <c r="C54" s="75" t="s">
        <v>1</v>
      </c>
      <c r="D54" s="62">
        <v>1654.4828882100001</v>
      </c>
      <c r="E54" s="76">
        <v>32.978235839999996</v>
      </c>
      <c r="F54" s="62"/>
      <c r="G54" s="62">
        <f t="shared" si="5"/>
        <v>-1621.50465237</v>
      </c>
      <c r="I54" s="9">
        <f t="shared" si="6"/>
        <v>-1.6215046523700001</v>
      </c>
    </row>
    <row r="55" spans="2:9" x14ac:dyDescent="0.3">
      <c r="B55" s="77" t="s">
        <v>10</v>
      </c>
      <c r="C55" s="75" t="s">
        <v>1</v>
      </c>
      <c r="D55" s="62">
        <v>1456.7177953</v>
      </c>
      <c r="E55" s="62"/>
      <c r="F55" s="62"/>
      <c r="G55" s="62">
        <f t="shared" si="5"/>
        <v>-1456.7177953</v>
      </c>
      <c r="I55" s="9">
        <f t="shared" si="6"/>
        <v>-1.4567177953000001</v>
      </c>
    </row>
    <row r="56" spans="2:9" x14ac:dyDescent="0.3">
      <c r="B56" s="77" t="s">
        <v>5</v>
      </c>
      <c r="C56" s="75" t="s">
        <v>1</v>
      </c>
      <c r="D56" s="62">
        <v>1104.0626645899999</v>
      </c>
      <c r="E56" s="76">
        <v>543.41297206000002</v>
      </c>
      <c r="F56" s="62"/>
      <c r="G56" s="62">
        <f t="shared" si="5"/>
        <v>-560.64969252999992</v>
      </c>
      <c r="I56" s="9">
        <f t="shared" si="6"/>
        <v>-0.56064969252999997</v>
      </c>
    </row>
    <row r="57" spans="2:9" x14ac:dyDescent="0.3">
      <c r="B57" s="77" t="s">
        <v>16</v>
      </c>
      <c r="C57" s="75" t="s">
        <v>1</v>
      </c>
      <c r="D57" s="62">
        <v>140.52764275000001</v>
      </c>
      <c r="E57" s="62"/>
      <c r="F57" s="62"/>
      <c r="G57" s="62">
        <f t="shared" si="5"/>
        <v>-140.52764275000001</v>
      </c>
      <c r="I57" s="9">
        <f t="shared" si="6"/>
        <v>-0.14052764275000001</v>
      </c>
    </row>
    <row r="58" spans="2:9" x14ac:dyDescent="0.3">
      <c r="B58" s="77" t="s">
        <v>20</v>
      </c>
      <c r="C58" s="75" t="s">
        <v>1</v>
      </c>
      <c r="D58" s="62">
        <v>42.003608810000003</v>
      </c>
      <c r="E58" s="76">
        <v>49.175147840000001</v>
      </c>
      <c r="F58" s="62"/>
      <c r="G58" s="62">
        <f t="shared" si="5"/>
        <v>7.1715390299999981</v>
      </c>
      <c r="I58" s="9">
        <f t="shared" si="6"/>
        <v>7.1715390299999984E-3</v>
      </c>
    </row>
    <row r="59" spans="2:9" x14ac:dyDescent="0.3">
      <c r="B59" s="77" t="s">
        <v>71</v>
      </c>
      <c r="C59" s="75" t="s">
        <v>1</v>
      </c>
      <c r="D59" s="62">
        <v>0</v>
      </c>
      <c r="E59" s="78">
        <v>1209.7970954800001</v>
      </c>
      <c r="F59" s="62"/>
      <c r="G59" s="62">
        <f t="shared" si="5"/>
        <v>1209.7970954800001</v>
      </c>
      <c r="I59" s="9">
        <f t="shared" si="6"/>
        <v>1.2097970954800001</v>
      </c>
    </row>
    <row r="60" spans="2:9" x14ac:dyDescent="0.3">
      <c r="B60" s="74" t="s">
        <v>60</v>
      </c>
      <c r="C60" s="75" t="s">
        <v>1</v>
      </c>
      <c r="D60" s="62"/>
      <c r="E60" s="76">
        <v>1426658.5066114399</v>
      </c>
      <c r="F60" s="62"/>
      <c r="G60" s="62">
        <f t="shared" si="5"/>
        <v>1426658.5066114399</v>
      </c>
      <c r="I60" s="9">
        <f t="shared" si="6"/>
        <v>1426.6585066114399</v>
      </c>
    </row>
    <row r="62" spans="2:9" x14ac:dyDescent="0.3">
      <c r="C62" s="21"/>
      <c r="D62" s="21"/>
      <c r="E62" s="21"/>
    </row>
    <row r="63" spans="2:9" x14ac:dyDescent="0.3">
      <c r="G63">
        <v>1000</v>
      </c>
    </row>
    <row r="64" spans="2:9" x14ac:dyDescent="0.3">
      <c r="C64" s="21"/>
      <c r="D64" s="21"/>
      <c r="E64" s="21"/>
    </row>
    <row r="70" spans="2:7" x14ac:dyDescent="0.3">
      <c r="B70" s="79" t="s">
        <v>3</v>
      </c>
      <c r="C70">
        <v>2698568.8342618505</v>
      </c>
      <c r="D70">
        <v>2734402.8301738705</v>
      </c>
    </row>
    <row r="71" spans="2:7" x14ac:dyDescent="0.3">
      <c r="B71" s="77" t="s">
        <v>60</v>
      </c>
      <c r="C71">
        <v>1426658.5066114399</v>
      </c>
      <c r="D71">
        <v>1471577.0819109308</v>
      </c>
      <c r="F71">
        <f>D71-C71</f>
        <v>44918.575299490942</v>
      </c>
      <c r="G71" s="9">
        <f>F71/$F$86</f>
        <v>44.918575299490939</v>
      </c>
    </row>
    <row r="72" spans="2:7" x14ac:dyDescent="0.3">
      <c r="B72" s="77" t="s">
        <v>9</v>
      </c>
      <c r="C72">
        <v>657637.24294191028</v>
      </c>
      <c r="D72">
        <v>648452.45187988004</v>
      </c>
      <c r="F72">
        <f t="shared" ref="F72:F84" si="7">D72-C72</f>
        <v>-9184.7910620302428</v>
      </c>
      <c r="G72" s="9">
        <f t="shared" ref="G72:G84" si="8">F72/$F$86</f>
        <v>-9.1847910620302429</v>
      </c>
    </row>
    <row r="73" spans="2:7" x14ac:dyDescent="0.3">
      <c r="B73" s="77" t="s">
        <v>6</v>
      </c>
      <c r="C73">
        <v>243078.30553772999</v>
      </c>
      <c r="D73">
        <v>249332.12251341995</v>
      </c>
      <c r="F73">
        <f t="shared" si="7"/>
        <v>6253.8169756899588</v>
      </c>
      <c r="G73" s="9">
        <f t="shared" si="8"/>
        <v>6.2538169756899586</v>
      </c>
    </row>
    <row r="74" spans="2:7" x14ac:dyDescent="0.3">
      <c r="B74" s="77" t="s">
        <v>13</v>
      </c>
      <c r="C74">
        <v>143459.74688724003</v>
      </c>
      <c r="D74">
        <v>142412.58627371993</v>
      </c>
      <c r="F74">
        <f t="shared" si="7"/>
        <v>-1047.1606135201</v>
      </c>
      <c r="G74" s="9">
        <f t="shared" si="8"/>
        <v>-1.0471606135200999</v>
      </c>
    </row>
    <row r="75" spans="2:7" x14ac:dyDescent="0.3">
      <c r="B75" s="77" t="s">
        <v>14</v>
      </c>
      <c r="C75">
        <v>88654.881511719999</v>
      </c>
      <c r="D75">
        <v>87012.558002839985</v>
      </c>
      <c r="F75">
        <f t="shared" si="7"/>
        <v>-1642.3235088800138</v>
      </c>
      <c r="G75" s="9">
        <f t="shared" si="8"/>
        <v>-1.6423235088800139</v>
      </c>
    </row>
    <row r="76" spans="2:7" x14ac:dyDescent="0.3">
      <c r="B76" s="77" t="s">
        <v>12</v>
      </c>
      <c r="C76">
        <v>46114.429820310004</v>
      </c>
      <c r="D76">
        <v>46236.948131289995</v>
      </c>
      <c r="F76">
        <f t="shared" si="7"/>
        <v>122.51831097999093</v>
      </c>
      <c r="G76" s="9">
        <f t="shared" si="8"/>
        <v>0.12251831097999093</v>
      </c>
    </row>
    <row r="77" spans="2:7" x14ac:dyDescent="0.3">
      <c r="B77" s="77" t="s">
        <v>4</v>
      </c>
      <c r="C77">
        <v>33919.821774460004</v>
      </c>
      <c r="D77">
        <v>33645.200842029997</v>
      </c>
      <c r="F77">
        <f t="shared" si="7"/>
        <v>-274.62093243000709</v>
      </c>
      <c r="G77" s="9">
        <f t="shared" si="8"/>
        <v>-0.27462093243000707</v>
      </c>
    </row>
    <row r="78" spans="2:7" x14ac:dyDescent="0.3">
      <c r="B78" s="77" t="s">
        <v>8</v>
      </c>
      <c r="C78">
        <v>25422.902931800003</v>
      </c>
      <c r="D78">
        <v>22070.587891439998</v>
      </c>
      <c r="F78">
        <f t="shared" si="7"/>
        <v>-3352.3150403600048</v>
      </c>
      <c r="G78" s="9">
        <f t="shared" si="8"/>
        <v>-3.3523150403600046</v>
      </c>
    </row>
    <row r="79" spans="2:7" x14ac:dyDescent="0.3">
      <c r="B79" s="77" t="s">
        <v>11</v>
      </c>
      <c r="C79">
        <v>19659.233456559996</v>
      </c>
      <c r="D79">
        <v>19074.477337679997</v>
      </c>
      <c r="F79">
        <f t="shared" si="7"/>
        <v>-584.75611887999912</v>
      </c>
      <c r="G79" s="9">
        <f t="shared" si="8"/>
        <v>-0.58475611887999912</v>
      </c>
    </row>
    <row r="80" spans="2:7" x14ac:dyDescent="0.3">
      <c r="B80" s="77" t="s">
        <v>15</v>
      </c>
      <c r="C80">
        <v>12128.39933746</v>
      </c>
      <c r="D80">
        <v>12940.47885277</v>
      </c>
      <c r="F80">
        <f t="shared" si="7"/>
        <v>812.07951531000072</v>
      </c>
      <c r="G80" s="9">
        <f t="shared" si="8"/>
        <v>0.81207951531000067</v>
      </c>
    </row>
    <row r="81" spans="2:7" x14ac:dyDescent="0.3">
      <c r="B81" s="77" t="s">
        <v>71</v>
      </c>
      <c r="C81">
        <v>1209.7970954800001</v>
      </c>
      <c r="D81">
        <v>1183.9696305799998</v>
      </c>
      <c r="F81">
        <f t="shared" si="7"/>
        <v>-25.827464900000223</v>
      </c>
      <c r="G81" s="9">
        <f t="shared" si="8"/>
        <v>-2.5827464900000222E-2</v>
      </c>
    </row>
    <row r="82" spans="2:7" x14ac:dyDescent="0.3">
      <c r="B82" s="77" t="s">
        <v>5</v>
      </c>
      <c r="C82">
        <v>543.41297206000002</v>
      </c>
      <c r="D82">
        <v>380.46617106999997</v>
      </c>
      <c r="F82">
        <f t="shared" si="7"/>
        <v>-162.94680099000004</v>
      </c>
      <c r="G82" s="9">
        <f t="shared" si="8"/>
        <v>-0.16294680099000003</v>
      </c>
    </row>
    <row r="83" spans="2:7" x14ac:dyDescent="0.3">
      <c r="B83" s="77" t="s">
        <v>20</v>
      </c>
      <c r="C83">
        <v>49.175147840000001</v>
      </c>
      <c r="D83">
        <v>50.287806689999996</v>
      </c>
      <c r="F83">
        <f t="shared" si="7"/>
        <v>1.1126588499999954</v>
      </c>
      <c r="G83" s="9">
        <f t="shared" si="8"/>
        <v>1.1126588499999954E-3</v>
      </c>
    </row>
    <row r="84" spans="2:7" x14ac:dyDescent="0.3">
      <c r="B84" s="77" t="s">
        <v>7</v>
      </c>
      <c r="C84">
        <v>32.978235839999996</v>
      </c>
      <c r="D84">
        <v>33.612929530000002</v>
      </c>
      <c r="F84">
        <f t="shared" si="7"/>
        <v>0.63469369000000597</v>
      </c>
      <c r="G84" s="9">
        <f t="shared" si="8"/>
        <v>6.34693690000006E-4</v>
      </c>
    </row>
    <row r="86" spans="2:7" x14ac:dyDescent="0.3">
      <c r="F86">
        <v>1000</v>
      </c>
    </row>
  </sheetData>
  <autoFilter ref="B6:E21">
    <sortState ref="B3:E17">
      <sortCondition ref="E2:E17"/>
    </sortState>
  </autoFilter>
  <sortState ref="B71:D86">
    <sortCondition descending="1" ref="D71:D86"/>
  </sortState>
  <pageMargins left="0.7" right="0.7" top="0.75" bottom="0.75" header="0.3" footer="0.3"/>
  <pageSetup paperSize="9" orientation="portrait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J41"/>
  <sheetViews>
    <sheetView zoomScale="115" zoomScaleNormal="115" workbookViewId="0">
      <selection activeCell="B21" sqref="B21"/>
    </sheetView>
  </sheetViews>
  <sheetFormatPr defaultRowHeight="14.4" x14ac:dyDescent="0.3"/>
  <cols>
    <col min="2" max="2" width="74.6640625" customWidth="1"/>
    <col min="3" max="3" width="12.6640625" customWidth="1"/>
    <col min="4" max="4" width="12" customWidth="1"/>
    <col min="5" max="5" width="13.109375" customWidth="1"/>
    <col min="6" max="6" width="11.33203125" customWidth="1"/>
    <col min="7" max="7" width="15.109375" customWidth="1"/>
    <col min="8" max="8" width="13.44140625" customWidth="1"/>
    <col min="9" max="9" width="37" customWidth="1"/>
    <col min="10" max="10" width="12" bestFit="1" customWidth="1"/>
    <col min="16" max="16" width="13.33203125" customWidth="1"/>
    <col min="17" max="17" width="10" customWidth="1"/>
  </cols>
  <sheetData>
    <row r="1" spans="1:8" ht="15.75" customHeight="1" x14ac:dyDescent="0.3">
      <c r="A1" t="s">
        <v>165</v>
      </c>
      <c r="C1" s="21"/>
      <c r="D1" s="21"/>
      <c r="E1" s="21"/>
    </row>
    <row r="4" spans="1:8" ht="21.6" x14ac:dyDescent="0.3">
      <c r="B4" s="25" t="s">
        <v>17</v>
      </c>
      <c r="C4" s="18" t="s">
        <v>53</v>
      </c>
      <c r="D4" s="2" t="s">
        <v>58</v>
      </c>
      <c r="E4" s="2" t="s">
        <v>63</v>
      </c>
      <c r="F4" s="2" t="s">
        <v>69</v>
      </c>
      <c r="G4" s="20"/>
    </row>
    <row r="5" spans="1:8" x14ac:dyDescent="0.3">
      <c r="B5" s="17" t="s">
        <v>46</v>
      </c>
      <c r="C5" s="32">
        <f t="shared" ref="C5:C11" si="0">(F5-E5)/1000</f>
        <v>-1.2741882862899998</v>
      </c>
      <c r="D5" s="13">
        <v>2442.0665601199994</v>
      </c>
      <c r="E5" s="13">
        <v>2323.9338963099999</v>
      </c>
      <c r="F5" s="13">
        <v>1049.7456100200002</v>
      </c>
    </row>
    <row r="6" spans="1:8" x14ac:dyDescent="0.3">
      <c r="B6" s="19" t="s">
        <v>47</v>
      </c>
      <c r="C6" s="32">
        <f>(F6-E6)/1000</f>
        <v>-3.956000592999976E-2</v>
      </c>
      <c r="D6" s="13">
        <v>1706.14044537</v>
      </c>
      <c r="E6" s="13">
        <v>1412.7973975099997</v>
      </c>
      <c r="F6" s="13">
        <v>1373.2373915799999</v>
      </c>
      <c r="G6" s="9">
        <v>134.28737290000001</v>
      </c>
      <c r="H6">
        <f>(G6-F6)/1000</f>
        <v>-1.2389500186799998</v>
      </c>
    </row>
    <row r="7" spans="1:8" x14ac:dyDescent="0.3">
      <c r="B7" s="19" t="s">
        <v>36</v>
      </c>
      <c r="C7" s="32">
        <f t="shared" si="0"/>
        <v>-5.2669302385699996</v>
      </c>
      <c r="D7" s="13">
        <v>10246.651834190005</v>
      </c>
      <c r="E7" s="13">
        <v>9561.7722548700003</v>
      </c>
      <c r="F7" s="13">
        <v>4294.842016300001</v>
      </c>
      <c r="G7" s="9">
        <v>21.714968719999998</v>
      </c>
      <c r="H7">
        <f>(G7-F7)/1000</f>
        <v>-4.2731270475800009</v>
      </c>
    </row>
    <row r="8" spans="1:8" x14ac:dyDescent="0.3">
      <c r="B8" s="17" t="s">
        <v>45</v>
      </c>
      <c r="C8" s="32">
        <f t="shared" si="0"/>
        <v>-5.9739712365799971</v>
      </c>
      <c r="D8" s="13">
        <v>10905.356975049997</v>
      </c>
      <c r="E8" s="13">
        <v>10728.598015409998</v>
      </c>
      <c r="F8" s="13">
        <v>4754.6267788300011</v>
      </c>
    </row>
    <row r="9" spans="1:8" x14ac:dyDescent="0.3">
      <c r="B9" s="19" t="s">
        <v>39</v>
      </c>
      <c r="C9" s="32">
        <f t="shared" si="0"/>
        <v>-4.6897705894200081</v>
      </c>
      <c r="D9" s="13">
        <v>35525.224648609998</v>
      </c>
      <c r="E9" s="13">
        <v>33522.97242743001</v>
      </c>
      <c r="F9" s="13">
        <v>28833.201838010002</v>
      </c>
    </row>
    <row r="10" spans="1:8" x14ac:dyDescent="0.3">
      <c r="B10" s="11" t="s">
        <v>67</v>
      </c>
      <c r="C10" s="32">
        <f>(F10-E10)/1000</f>
        <v>70.722596923609984</v>
      </c>
      <c r="D10" s="24">
        <v>0</v>
      </c>
      <c r="E10" s="33">
        <v>2622.96882293</v>
      </c>
      <c r="F10" s="33">
        <v>73345.565746539971</v>
      </c>
      <c r="G10" s="71">
        <v>217672.25804934005</v>
      </c>
      <c r="H10">
        <f>(G10-F10)/1000</f>
        <v>144.32669230280007</v>
      </c>
    </row>
    <row r="11" spans="1:8" x14ac:dyDescent="0.3">
      <c r="B11" s="19" t="s">
        <v>44</v>
      </c>
      <c r="C11" s="32">
        <f t="shared" si="0"/>
        <v>-25.755878259679985</v>
      </c>
      <c r="D11" s="13">
        <v>80246.616145790002</v>
      </c>
      <c r="E11" s="13">
        <v>102627.68795168</v>
      </c>
      <c r="F11" s="13">
        <v>76871.80969200001</v>
      </c>
    </row>
    <row r="16" spans="1:8" x14ac:dyDescent="0.3">
      <c r="B16" s="79" t="s">
        <v>17</v>
      </c>
      <c r="C16" s="80" t="s">
        <v>1</v>
      </c>
      <c r="D16" s="63">
        <v>130805.20714658008</v>
      </c>
      <c r="E16" s="63">
        <v>141072.05660913</v>
      </c>
      <c r="F16" s="63">
        <v>162800.73076613998</v>
      </c>
      <c r="G16" s="63">
        <v>190523.02907327996</v>
      </c>
      <c r="H16" s="63">
        <v>217828.26039096006</v>
      </c>
    </row>
    <row r="20" spans="2:10" x14ac:dyDescent="0.3">
      <c r="B20" s="77" t="s">
        <v>10</v>
      </c>
      <c r="C20" s="75" t="s">
        <v>1</v>
      </c>
      <c r="D20" s="62">
        <v>67314.141580079988</v>
      </c>
      <c r="E20" s="62">
        <v>80246.616145790002</v>
      </c>
      <c r="F20" s="62">
        <v>102627.68795168</v>
      </c>
      <c r="G20" s="62">
        <v>76871.80969200001</v>
      </c>
      <c r="H20" s="62"/>
      <c r="I20" s="4">
        <v>-67314.141580079988</v>
      </c>
      <c r="J20" s="9">
        <v>-67.31414158007999</v>
      </c>
    </row>
    <row r="21" spans="2:10" x14ac:dyDescent="0.3">
      <c r="B21" s="77" t="s">
        <v>4</v>
      </c>
      <c r="C21" s="75" t="s">
        <v>1</v>
      </c>
      <c r="D21" s="62">
        <v>36012.625635369994</v>
      </c>
      <c r="E21" s="62">
        <v>35525.224648609998</v>
      </c>
      <c r="F21" s="62">
        <v>33522.97242743001</v>
      </c>
      <c r="G21" s="62">
        <v>28833.201838010002</v>
      </c>
      <c r="H21" s="62"/>
      <c r="I21" s="4">
        <v>-36012.625635369994</v>
      </c>
      <c r="J21" s="9">
        <v>-36.012625635369993</v>
      </c>
    </row>
    <row r="22" spans="2:10" x14ac:dyDescent="0.3">
      <c r="B22" s="77" t="s">
        <v>19</v>
      </c>
      <c r="C22" s="75" t="s">
        <v>1</v>
      </c>
      <c r="D22" s="62">
        <v>12167.33698416</v>
      </c>
      <c r="E22" s="62">
        <v>10905.356975049997</v>
      </c>
      <c r="F22" s="62">
        <v>10728.598015409998</v>
      </c>
      <c r="G22" s="62">
        <v>4754.6267788300011</v>
      </c>
      <c r="H22" s="62"/>
      <c r="I22" s="4">
        <v>-12167.33698416</v>
      </c>
      <c r="J22" s="9">
        <v>-12.16733698416</v>
      </c>
    </row>
    <row r="23" spans="2:10" x14ac:dyDescent="0.3">
      <c r="B23" s="77" t="s">
        <v>18</v>
      </c>
      <c r="C23" s="75" t="s">
        <v>1</v>
      </c>
      <c r="D23" s="62">
        <v>2414.1717670599996</v>
      </c>
      <c r="E23" s="62">
        <v>2442.0665601199994</v>
      </c>
      <c r="F23" s="62">
        <v>2323.9338963099999</v>
      </c>
      <c r="G23" s="62">
        <v>1049.7456100200002</v>
      </c>
      <c r="H23" s="62"/>
      <c r="I23" s="4">
        <v>-2414.1717670599996</v>
      </c>
      <c r="J23" s="9">
        <v>-2.4141717670599996</v>
      </c>
    </row>
    <row r="24" spans="2:10" x14ac:dyDescent="0.3">
      <c r="B24" s="77" t="s">
        <v>14</v>
      </c>
      <c r="C24" s="75" t="s">
        <v>1</v>
      </c>
      <c r="D24" s="62">
        <v>11199.689072520003</v>
      </c>
      <c r="E24" s="62">
        <v>10246.651834190005</v>
      </c>
      <c r="F24" s="62">
        <v>9561.7722548700003</v>
      </c>
      <c r="G24" s="62">
        <v>4294.842016300001</v>
      </c>
      <c r="H24" s="78">
        <v>21.714968719999998</v>
      </c>
      <c r="I24" s="4">
        <v>-11177.974103800003</v>
      </c>
      <c r="J24" s="9">
        <v>-11.177974103800002</v>
      </c>
    </row>
    <row r="25" spans="2:10" x14ac:dyDescent="0.3">
      <c r="B25" s="77" t="s">
        <v>5</v>
      </c>
      <c r="C25" s="75" t="s">
        <v>1</v>
      </c>
      <c r="D25" s="62">
        <v>1697.2421073899998</v>
      </c>
      <c r="E25" s="62">
        <v>1706.14044537</v>
      </c>
      <c r="F25" s="62">
        <v>1412.7973975099997</v>
      </c>
      <c r="G25" s="62">
        <v>1373.2373915799999</v>
      </c>
      <c r="H25" s="78">
        <v>134.28737290000001</v>
      </c>
      <c r="I25" s="4">
        <v>-1562.9547344899997</v>
      </c>
      <c r="J25" s="9">
        <v>-1.5629547344899997</v>
      </c>
    </row>
    <row r="26" spans="2:10" x14ac:dyDescent="0.3">
      <c r="B26" s="77" t="s">
        <v>65</v>
      </c>
      <c r="C26" s="75" t="s">
        <v>1</v>
      </c>
      <c r="D26" s="62"/>
      <c r="E26" s="62" t="s">
        <v>64</v>
      </c>
      <c r="F26" s="62">
        <v>2622.96882293</v>
      </c>
      <c r="G26" s="62">
        <v>73345.565746539971</v>
      </c>
      <c r="H26" s="78">
        <v>217672.25804934005</v>
      </c>
      <c r="I26" s="4">
        <v>217672.25804934005</v>
      </c>
      <c r="J26" s="9">
        <v>217.67225804934006</v>
      </c>
    </row>
    <row r="28" spans="2:10" x14ac:dyDescent="0.3">
      <c r="H28" s="4"/>
    </row>
    <row r="29" spans="2:10" x14ac:dyDescent="0.3">
      <c r="H29" s="4"/>
    </row>
    <row r="30" spans="2:10" x14ac:dyDescent="0.3">
      <c r="H30" s="4"/>
    </row>
    <row r="32" spans="2:10" x14ac:dyDescent="0.3">
      <c r="B32" s="79" t="s">
        <v>17</v>
      </c>
      <c r="C32">
        <v>217828.26039096006</v>
      </c>
      <c r="D32" s="63">
        <v>259294.68132823022</v>
      </c>
    </row>
    <row r="33" spans="2:7" x14ac:dyDescent="0.3">
      <c r="B33" s="77" t="s">
        <v>5</v>
      </c>
      <c r="C33" s="9">
        <v>134.28737290000001</v>
      </c>
      <c r="D33" s="62">
        <v>13.20828756</v>
      </c>
      <c r="F33" s="4">
        <f>D33-C33</f>
        <v>-121.07908534000001</v>
      </c>
      <c r="G33">
        <f>F33/$F$37</f>
        <v>-0.12107908534</v>
      </c>
    </row>
    <row r="34" spans="2:7" x14ac:dyDescent="0.3">
      <c r="B34" s="77" t="s">
        <v>65</v>
      </c>
      <c r="C34" s="9">
        <v>217672.25804934005</v>
      </c>
      <c r="D34" s="62">
        <v>259259.51835093024</v>
      </c>
      <c r="F34" s="4">
        <f>D34-C34</f>
        <v>41587.260301590199</v>
      </c>
      <c r="G34">
        <f>F34/$F$37</f>
        <v>41.587260301590199</v>
      </c>
    </row>
    <row r="35" spans="2:7" x14ac:dyDescent="0.3">
      <c r="B35" s="77" t="s">
        <v>14</v>
      </c>
      <c r="C35" s="9">
        <v>21.714968719999998</v>
      </c>
      <c r="D35" s="62">
        <v>21.954689740000003</v>
      </c>
      <c r="F35" s="4">
        <f>D35-C35</f>
        <v>0.23972102000000461</v>
      </c>
      <c r="G35">
        <f>F35/$F$37</f>
        <v>2.3972102000000461E-4</v>
      </c>
    </row>
    <row r="36" spans="2:7" x14ac:dyDescent="0.3">
      <c r="B36" s="77"/>
      <c r="D36" s="62"/>
    </row>
    <row r="37" spans="2:7" x14ac:dyDescent="0.3">
      <c r="F37">
        <v>1000</v>
      </c>
    </row>
    <row r="39" spans="2:7" x14ac:dyDescent="0.3">
      <c r="B39" s="77" t="s">
        <v>5</v>
      </c>
      <c r="C39" s="9">
        <v>134.28737290000001</v>
      </c>
      <c r="D39" s="62">
        <v>13.20828756</v>
      </c>
      <c r="E39">
        <v>3</v>
      </c>
      <c r="F39" s="4">
        <f>D39-C39</f>
        <v>-121.07908534000001</v>
      </c>
      <c r="G39">
        <f>F39/$F$37</f>
        <v>-0.12107908534</v>
      </c>
    </row>
    <row r="40" spans="2:7" x14ac:dyDescent="0.3">
      <c r="B40" s="77" t="s">
        <v>14</v>
      </c>
      <c r="C40" s="9">
        <v>21.714968719999998</v>
      </c>
      <c r="D40" s="62">
        <v>21.954689740000003</v>
      </c>
      <c r="E40">
        <v>2</v>
      </c>
      <c r="F40" s="4">
        <f>D40-C40</f>
        <v>0.23972102000000461</v>
      </c>
      <c r="G40">
        <f>F40/$F$37</f>
        <v>2.3972102000000461E-4</v>
      </c>
    </row>
    <row r="41" spans="2:7" x14ac:dyDescent="0.3">
      <c r="B41" s="77" t="s">
        <v>65</v>
      </c>
      <c r="C41" s="9">
        <v>217672.25804934005</v>
      </c>
      <c r="D41" s="62">
        <v>259259.51835093024</v>
      </c>
      <c r="E41">
        <v>1</v>
      </c>
      <c r="F41" s="4">
        <f>D41-C41</f>
        <v>41587.260301590199</v>
      </c>
      <c r="G41">
        <f>F41/$F$37</f>
        <v>41.587260301590199</v>
      </c>
    </row>
  </sheetData>
  <sortState ref="B39:G41">
    <sortCondition ref="D39:D41"/>
  </sortState>
  <pageMargins left="0.7" right="0.7" top="0.75" bottom="0.75" header="0.3" footer="0.3"/>
  <pageSetup paperSize="9" orientation="portrait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7"/>
  <dimension ref="A1:L5"/>
  <sheetViews>
    <sheetView workbookViewId="0">
      <selection activeCell="L5" sqref="L5"/>
    </sheetView>
  </sheetViews>
  <sheetFormatPr defaultRowHeight="14.4" x14ac:dyDescent="0.3"/>
  <sheetData>
    <row r="1" spans="1:12" x14ac:dyDescent="0.3">
      <c r="A1" s="26" t="s">
        <v>54</v>
      </c>
    </row>
    <row r="2" spans="1:12" x14ac:dyDescent="0.3">
      <c r="A2" s="27" t="s">
        <v>55</v>
      </c>
    </row>
    <row r="4" spans="1:12" x14ac:dyDescent="0.3">
      <c r="A4" s="5"/>
      <c r="B4" s="5"/>
      <c r="C4" s="2" t="s">
        <v>31</v>
      </c>
      <c r="D4" s="2" t="s">
        <v>32</v>
      </c>
      <c r="E4" s="2" t="s">
        <v>33</v>
      </c>
      <c r="F4" s="2" t="s">
        <v>34</v>
      </c>
      <c r="G4" s="2" t="s">
        <v>40</v>
      </c>
      <c r="H4" s="2" t="s">
        <v>52</v>
      </c>
      <c r="I4" s="2" t="s">
        <v>58</v>
      </c>
      <c r="J4" s="2" t="s">
        <v>63</v>
      </c>
      <c r="K4" s="2" t="s">
        <v>69</v>
      </c>
      <c r="L4" t="s">
        <v>162</v>
      </c>
    </row>
    <row r="5" spans="1:12" x14ac:dyDescent="0.3">
      <c r="A5" t="s">
        <v>50</v>
      </c>
      <c r="B5" t="s">
        <v>2</v>
      </c>
      <c r="C5">
        <v>5612.52857752</v>
      </c>
      <c r="D5">
        <v>5778.4831515100004</v>
      </c>
      <c r="E5">
        <v>5902.2714851600003</v>
      </c>
      <c r="F5">
        <v>4266.5586575799998</v>
      </c>
      <c r="G5" s="28">
        <v>4410.94241788</v>
      </c>
      <c r="H5">
        <v>4477.2350053700002</v>
      </c>
      <c r="I5">
        <v>4372.5216751199996</v>
      </c>
      <c r="J5">
        <v>4245.1853964900001</v>
      </c>
      <c r="K5">
        <v>4334.9742609300001</v>
      </c>
      <c r="L5">
        <v>3478.6143729999999</v>
      </c>
    </row>
  </sheetData>
  <pageMargins left="0.7" right="0.7" top="0.75" bottom="0.75" header="0.3" footer="0.3"/>
  <drawing r:id="rId1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/>
  <dimension ref="A1:M65"/>
  <sheetViews>
    <sheetView topLeftCell="A22" workbookViewId="0">
      <selection activeCell="L5" sqref="L5"/>
    </sheetView>
  </sheetViews>
  <sheetFormatPr defaultColWidth="9.109375" defaultRowHeight="12.75" customHeight="1" x14ac:dyDescent="0.25"/>
  <cols>
    <col min="1" max="1" width="75.5546875" style="40" customWidth="1"/>
    <col min="2" max="2" width="82.33203125" style="40" customWidth="1"/>
    <col min="3" max="3" width="5.88671875" style="40" customWidth="1"/>
    <col min="4" max="4" width="34" style="40" bestFit="1" customWidth="1"/>
    <col min="5" max="5" width="7.44140625" style="40" customWidth="1"/>
    <col min="6" max="7" width="13.88671875" style="40" customWidth="1"/>
    <col min="8" max="12" width="9.109375" style="40"/>
    <col min="13" max="13" width="16.44140625" style="40" customWidth="1"/>
    <col min="14" max="16384" width="9.109375" style="40"/>
  </cols>
  <sheetData>
    <row r="1" spans="1:13" ht="13.8" thickBot="1" x14ac:dyDescent="0.3">
      <c r="A1" s="39" t="s">
        <v>73</v>
      </c>
      <c r="B1" s="39" t="s">
        <v>74</v>
      </c>
      <c r="C1" s="39" t="s">
        <v>75</v>
      </c>
      <c r="D1" s="39" t="s">
        <v>76</v>
      </c>
      <c r="E1" s="39" t="s">
        <v>77</v>
      </c>
      <c r="F1" s="39" t="s">
        <v>78</v>
      </c>
    </row>
    <row r="2" spans="1:13" ht="21" thickBot="1" x14ac:dyDescent="0.35">
      <c r="A2" s="41" t="s">
        <v>79</v>
      </c>
      <c r="B2" s="42" t="s">
        <v>80</v>
      </c>
      <c r="C2" s="41" t="s">
        <v>81</v>
      </c>
      <c r="D2" s="41" t="s">
        <v>61</v>
      </c>
      <c r="E2" s="41" t="s">
        <v>82</v>
      </c>
      <c r="F2" s="43">
        <v>4470522567.4099998</v>
      </c>
      <c r="G2" s="44">
        <f>F2/$F$41</f>
        <v>0.22276645596256012</v>
      </c>
      <c r="J2" s="40">
        <v>1</v>
      </c>
      <c r="L2" s="41" t="s">
        <v>82</v>
      </c>
      <c r="M2" s="43">
        <v>4470522567.4099998</v>
      </c>
    </row>
    <row r="3" spans="1:13" ht="21" thickBot="1" x14ac:dyDescent="0.35">
      <c r="A3" s="41" t="s">
        <v>79</v>
      </c>
      <c r="B3" s="42" t="s">
        <v>83</v>
      </c>
      <c r="C3" s="41" t="s">
        <v>81</v>
      </c>
      <c r="D3" s="41" t="s">
        <v>61</v>
      </c>
      <c r="E3" s="41" t="s">
        <v>82</v>
      </c>
      <c r="F3" s="43">
        <v>4455623282.96</v>
      </c>
      <c r="G3" s="44">
        <f>F3/$F$41</f>
        <v>0.22202402356382883</v>
      </c>
      <c r="J3" s="40">
        <v>2</v>
      </c>
      <c r="L3" s="41" t="s">
        <v>82</v>
      </c>
      <c r="M3" s="43">
        <v>4455623282.96</v>
      </c>
    </row>
    <row r="4" spans="1:13" ht="15" thickBot="1" x14ac:dyDescent="0.35">
      <c r="A4" s="41" t="s">
        <v>84</v>
      </c>
      <c r="B4" s="41" t="s">
        <v>85</v>
      </c>
      <c r="C4" s="41" t="s">
        <v>81</v>
      </c>
      <c r="D4" s="41" t="s">
        <v>48</v>
      </c>
      <c r="E4" s="41" t="s">
        <v>82</v>
      </c>
      <c r="F4" s="45">
        <v>4342281088.46</v>
      </c>
      <c r="G4" s="44">
        <f>F4/$F$41</f>
        <v>0.21637617398940825</v>
      </c>
      <c r="J4" s="40">
        <v>3</v>
      </c>
      <c r="L4" s="41" t="s">
        <v>82</v>
      </c>
      <c r="M4" s="45">
        <v>4342281088.46</v>
      </c>
    </row>
    <row r="5" spans="1:13" ht="15" thickBot="1" x14ac:dyDescent="0.35">
      <c r="A5" s="41" t="s">
        <v>86</v>
      </c>
      <c r="B5" s="41" t="s">
        <v>87</v>
      </c>
      <c r="C5" s="41" t="s">
        <v>81</v>
      </c>
      <c r="D5" s="41" t="s">
        <v>66</v>
      </c>
      <c r="E5" s="41" t="s">
        <v>88</v>
      </c>
      <c r="F5" s="45">
        <v>1620790976.6199999</v>
      </c>
      <c r="G5" s="44">
        <f t="shared" ref="G5:G35" si="0">F5/$F$41</f>
        <v>8.076412908634821E-2</v>
      </c>
      <c r="J5" s="40">
        <v>4</v>
      </c>
      <c r="L5" s="41"/>
      <c r="M5" s="45"/>
    </row>
    <row r="6" spans="1:13" ht="15" thickBot="1" x14ac:dyDescent="0.35">
      <c r="A6" s="41" t="s">
        <v>89</v>
      </c>
      <c r="B6" s="41" t="s">
        <v>90</v>
      </c>
      <c r="C6" s="41" t="s">
        <v>81</v>
      </c>
      <c r="D6" s="41" t="s">
        <v>66</v>
      </c>
      <c r="E6" s="41" t="s">
        <v>88</v>
      </c>
      <c r="F6" s="46">
        <v>1096528871.3800001</v>
      </c>
      <c r="G6" s="44">
        <f t="shared" si="0"/>
        <v>5.4640111274388767E-2</v>
      </c>
      <c r="H6" s="47">
        <f>SUM(G2:G6)</f>
        <v>0.79657089387653413</v>
      </c>
      <c r="I6" s="40" t="s">
        <v>91</v>
      </c>
      <c r="J6" s="40">
        <v>5</v>
      </c>
      <c r="L6" s="41"/>
      <c r="M6" s="46"/>
    </row>
    <row r="7" spans="1:13" ht="15" thickBot="1" x14ac:dyDescent="0.35">
      <c r="A7" s="41" t="s">
        <v>89</v>
      </c>
      <c r="B7" s="41" t="s">
        <v>92</v>
      </c>
      <c r="C7" s="41" t="s">
        <v>81</v>
      </c>
      <c r="D7" s="41" t="s">
        <v>66</v>
      </c>
      <c r="E7" s="41" t="s">
        <v>88</v>
      </c>
      <c r="F7" s="45">
        <v>684498667.63</v>
      </c>
      <c r="G7" s="44">
        <f t="shared" si="0"/>
        <v>3.4108617057573828E-2</v>
      </c>
      <c r="J7" s="40">
        <v>6</v>
      </c>
      <c r="L7" s="41"/>
      <c r="M7" s="45"/>
    </row>
    <row r="8" spans="1:13" ht="15" thickBot="1" x14ac:dyDescent="0.35">
      <c r="A8" s="41" t="s">
        <v>89</v>
      </c>
      <c r="B8" s="41" t="s">
        <v>93</v>
      </c>
      <c r="C8" s="41" t="s">
        <v>81</v>
      </c>
      <c r="D8" s="41" t="s">
        <v>66</v>
      </c>
      <c r="E8" s="41" t="s">
        <v>88</v>
      </c>
      <c r="F8" s="45">
        <v>594783395.25</v>
      </c>
      <c r="G8" s="44">
        <f t="shared" si="0"/>
        <v>2.9638098684732463E-2</v>
      </c>
      <c r="J8" s="40">
        <v>7</v>
      </c>
      <c r="L8" s="41"/>
      <c r="M8" s="45"/>
    </row>
    <row r="9" spans="1:13" ht="15" thickBot="1" x14ac:dyDescent="0.35">
      <c r="A9" s="41" t="s">
        <v>94</v>
      </c>
      <c r="B9" s="41" t="s">
        <v>95</v>
      </c>
      <c r="C9" s="41" t="s">
        <v>81</v>
      </c>
      <c r="D9" s="41" t="s">
        <v>96</v>
      </c>
      <c r="E9" s="41" t="s">
        <v>88</v>
      </c>
      <c r="F9" s="43">
        <v>390700434.13</v>
      </c>
      <c r="G9" s="44">
        <f t="shared" si="0"/>
        <v>1.9468630286905705E-2</v>
      </c>
      <c r="J9" s="40">
        <v>8</v>
      </c>
      <c r="L9" s="41"/>
      <c r="M9" s="43"/>
    </row>
    <row r="10" spans="1:13" ht="15" thickBot="1" x14ac:dyDescent="0.35">
      <c r="A10" s="41" t="s">
        <v>86</v>
      </c>
      <c r="B10" s="41" t="s">
        <v>97</v>
      </c>
      <c r="C10" s="41" t="s">
        <v>81</v>
      </c>
      <c r="D10" s="41" t="s">
        <v>66</v>
      </c>
      <c r="E10" s="41" t="s">
        <v>88</v>
      </c>
      <c r="F10" s="45">
        <v>362136412.01999998</v>
      </c>
      <c r="G10" s="44">
        <f t="shared" si="0"/>
        <v>1.8045283043371402E-2</v>
      </c>
      <c r="J10" s="40">
        <v>9</v>
      </c>
      <c r="L10" s="41"/>
      <c r="M10" s="45"/>
    </row>
    <row r="11" spans="1:13" ht="15" thickBot="1" x14ac:dyDescent="0.35">
      <c r="A11" s="41" t="s">
        <v>98</v>
      </c>
      <c r="B11" s="41" t="s">
        <v>99</v>
      </c>
      <c r="C11" s="41" t="s">
        <v>81</v>
      </c>
      <c r="D11" s="41" t="s">
        <v>96</v>
      </c>
      <c r="E11" s="41" t="s">
        <v>88</v>
      </c>
      <c r="F11" s="46">
        <v>361443837.35000002</v>
      </c>
      <c r="G11" s="44">
        <f t="shared" si="0"/>
        <v>1.8010771998544103E-2</v>
      </c>
      <c r="H11" s="47">
        <f>SUM(G2:G11)</f>
        <v>0.91584229494766156</v>
      </c>
      <c r="I11" s="40" t="s">
        <v>100</v>
      </c>
      <c r="J11" s="40">
        <v>10</v>
      </c>
      <c r="L11" s="41"/>
      <c r="M11" s="46"/>
    </row>
    <row r="12" spans="1:13" ht="15" thickBot="1" x14ac:dyDescent="0.35">
      <c r="A12" s="41" t="s">
        <v>101</v>
      </c>
      <c r="B12" s="41" t="s">
        <v>102</v>
      </c>
      <c r="C12" s="41" t="s">
        <v>81</v>
      </c>
      <c r="D12" s="41" t="s">
        <v>103</v>
      </c>
      <c r="E12" s="41" t="s">
        <v>88</v>
      </c>
      <c r="F12" s="45">
        <v>349788081.12</v>
      </c>
      <c r="G12" s="44">
        <f t="shared" si="0"/>
        <v>1.7429964840595918E-2</v>
      </c>
      <c r="L12" s="41"/>
      <c r="M12" s="45"/>
    </row>
    <row r="13" spans="1:13" ht="15" thickBot="1" x14ac:dyDescent="0.35">
      <c r="A13" s="41" t="s">
        <v>104</v>
      </c>
      <c r="B13" s="48" t="s">
        <v>105</v>
      </c>
      <c r="C13" s="41" t="s">
        <v>81</v>
      </c>
      <c r="D13" s="41" t="s">
        <v>96</v>
      </c>
      <c r="E13" s="41" t="s">
        <v>88</v>
      </c>
      <c r="F13" s="45">
        <v>234212322.31</v>
      </c>
      <c r="G13" s="44">
        <f t="shared" si="0"/>
        <v>1.1670816598513888E-2</v>
      </c>
      <c r="L13" s="41"/>
      <c r="M13" s="45"/>
    </row>
    <row r="14" spans="1:13" ht="15" thickBot="1" x14ac:dyDescent="0.35">
      <c r="A14" s="41" t="s">
        <v>106</v>
      </c>
      <c r="B14" s="41" t="s">
        <v>107</v>
      </c>
      <c r="C14" s="41" t="s">
        <v>81</v>
      </c>
      <c r="D14" s="41" t="s">
        <v>48</v>
      </c>
      <c r="E14" s="41" t="s">
        <v>82</v>
      </c>
      <c r="F14" s="45">
        <v>231782165.71000001</v>
      </c>
      <c r="G14" s="44">
        <f t="shared" si="0"/>
        <v>1.1549721723126724E-2</v>
      </c>
      <c r="L14" s="41" t="s">
        <v>82</v>
      </c>
      <c r="M14" s="45">
        <v>231782165.71000001</v>
      </c>
    </row>
    <row r="15" spans="1:13" ht="15" thickBot="1" x14ac:dyDescent="0.35">
      <c r="A15" s="41" t="s">
        <v>104</v>
      </c>
      <c r="B15" s="41" t="s">
        <v>108</v>
      </c>
      <c r="C15" s="41" t="s">
        <v>81</v>
      </c>
      <c r="D15" s="41" t="s">
        <v>109</v>
      </c>
      <c r="E15" s="41" t="s">
        <v>88</v>
      </c>
      <c r="F15" s="45">
        <v>173253866.25999999</v>
      </c>
      <c r="G15" s="44">
        <f t="shared" si="0"/>
        <v>8.6332524188356113E-3</v>
      </c>
      <c r="L15" s="41"/>
      <c r="M15" s="45"/>
    </row>
    <row r="16" spans="1:13" ht="15" thickBot="1" x14ac:dyDescent="0.35">
      <c r="A16" s="41" t="s">
        <v>110</v>
      </c>
      <c r="B16" s="41" t="s">
        <v>111</v>
      </c>
      <c r="C16" s="41" t="s">
        <v>81</v>
      </c>
      <c r="D16" s="41" t="s">
        <v>48</v>
      </c>
      <c r="E16" s="41" t="s">
        <v>82</v>
      </c>
      <c r="F16" s="45">
        <v>149317882.44999999</v>
      </c>
      <c r="G16" s="44">
        <f t="shared" si="0"/>
        <v>7.4405206513679673E-3</v>
      </c>
      <c r="L16" s="41" t="s">
        <v>82</v>
      </c>
      <c r="M16" s="45">
        <v>149317882.44999999</v>
      </c>
    </row>
    <row r="17" spans="1:13" ht="13.5" customHeight="1" thickBot="1" x14ac:dyDescent="0.35">
      <c r="A17" s="41" t="s">
        <v>112</v>
      </c>
      <c r="B17" s="41" t="s">
        <v>113</v>
      </c>
      <c r="C17" s="41" t="s">
        <v>81</v>
      </c>
      <c r="D17" s="41" t="s">
        <v>48</v>
      </c>
      <c r="E17" s="41" t="s">
        <v>82</v>
      </c>
      <c r="F17" s="45">
        <v>121797273.17</v>
      </c>
      <c r="G17" s="44">
        <f t="shared" si="0"/>
        <v>6.0691667430064792E-3</v>
      </c>
      <c r="L17" s="41" t="s">
        <v>82</v>
      </c>
      <c r="M17" s="45">
        <v>121797273.17</v>
      </c>
    </row>
    <row r="18" spans="1:13" ht="15" thickBot="1" x14ac:dyDescent="0.35">
      <c r="A18" s="41" t="s">
        <v>114</v>
      </c>
      <c r="B18" s="41" t="s">
        <v>115</v>
      </c>
      <c r="C18" s="41" t="s">
        <v>81</v>
      </c>
      <c r="D18" s="41" t="s">
        <v>66</v>
      </c>
      <c r="E18" s="41" t="s">
        <v>88</v>
      </c>
      <c r="F18" s="45">
        <v>64786319.329999998</v>
      </c>
      <c r="G18" s="44">
        <f t="shared" si="0"/>
        <v>3.2283068778610636E-3</v>
      </c>
      <c r="L18" s="41"/>
      <c r="M18" s="45"/>
    </row>
    <row r="19" spans="1:13" ht="15" thickBot="1" x14ac:dyDescent="0.35">
      <c r="A19" s="41" t="s">
        <v>116</v>
      </c>
      <c r="B19" s="41" t="s">
        <v>117</v>
      </c>
      <c r="C19" s="41" t="s">
        <v>81</v>
      </c>
      <c r="D19" s="41" t="s">
        <v>48</v>
      </c>
      <c r="E19" s="41" t="s">
        <v>82</v>
      </c>
      <c r="F19" s="45">
        <v>55344547.920000002</v>
      </c>
      <c r="G19" s="44">
        <f t="shared" si="0"/>
        <v>2.7578227402017658E-3</v>
      </c>
      <c r="L19" s="41" t="s">
        <v>82</v>
      </c>
      <c r="M19" s="45">
        <v>55344547.920000002</v>
      </c>
    </row>
    <row r="20" spans="1:13" ht="15" thickBot="1" x14ac:dyDescent="0.35">
      <c r="A20" s="41" t="s">
        <v>118</v>
      </c>
      <c r="B20" s="41" t="s">
        <v>119</v>
      </c>
      <c r="C20" s="41" t="s">
        <v>81</v>
      </c>
      <c r="D20" s="41" t="s">
        <v>66</v>
      </c>
      <c r="E20" s="41" t="s">
        <v>88</v>
      </c>
      <c r="F20" s="49">
        <v>48370498</v>
      </c>
      <c r="G20" s="44">
        <f t="shared" si="0"/>
        <v>2.4103053390572174E-3</v>
      </c>
      <c r="L20" s="41"/>
      <c r="M20" s="49"/>
    </row>
    <row r="21" spans="1:13" ht="15" thickBot="1" x14ac:dyDescent="0.35">
      <c r="A21" s="41" t="s">
        <v>120</v>
      </c>
      <c r="B21" s="41" t="s">
        <v>121</v>
      </c>
      <c r="C21" s="41" t="s">
        <v>81</v>
      </c>
      <c r="D21" s="41" t="s">
        <v>103</v>
      </c>
      <c r="E21" s="41" t="s">
        <v>88</v>
      </c>
      <c r="F21" s="45">
        <v>42621905.240000002</v>
      </c>
      <c r="G21" s="44">
        <f t="shared" si="0"/>
        <v>2.1238525549346797E-3</v>
      </c>
      <c r="L21" s="41"/>
      <c r="M21" s="45"/>
    </row>
    <row r="22" spans="1:13" ht="13.5" customHeight="1" thickBot="1" x14ac:dyDescent="0.35">
      <c r="A22" s="50" t="s">
        <v>122</v>
      </c>
      <c r="B22" s="50" t="s">
        <v>123</v>
      </c>
      <c r="C22" s="50" t="s">
        <v>81</v>
      </c>
      <c r="D22" s="50" t="s">
        <v>48</v>
      </c>
      <c r="E22" s="50" t="s">
        <v>82</v>
      </c>
      <c r="F22" s="45">
        <v>39881076.020000003</v>
      </c>
      <c r="G22" s="44">
        <f t="shared" si="0"/>
        <v>1.9872768409031631E-3</v>
      </c>
      <c r="L22" s="50" t="s">
        <v>82</v>
      </c>
      <c r="M22" s="45">
        <v>39881076.020000003</v>
      </c>
    </row>
    <row r="23" spans="1:13" ht="15" thickBot="1" x14ac:dyDescent="0.35">
      <c r="A23" s="41" t="s">
        <v>101</v>
      </c>
      <c r="B23" s="41" t="s">
        <v>124</v>
      </c>
      <c r="C23" s="41" t="s">
        <v>81</v>
      </c>
      <c r="D23" s="41" t="s">
        <v>66</v>
      </c>
      <c r="E23" s="41" t="s">
        <v>88</v>
      </c>
      <c r="F23" s="45">
        <v>34018318.509999998</v>
      </c>
      <c r="G23" s="44">
        <f t="shared" si="0"/>
        <v>1.6951352192074178E-3</v>
      </c>
      <c r="L23" s="41"/>
      <c r="M23" s="45"/>
    </row>
    <row r="24" spans="1:13" ht="15" thickBot="1" x14ac:dyDescent="0.35">
      <c r="A24" s="41" t="s">
        <v>125</v>
      </c>
      <c r="B24" s="41" t="s">
        <v>126</v>
      </c>
      <c r="C24" s="41" t="s">
        <v>81</v>
      </c>
      <c r="D24" s="41" t="s">
        <v>96</v>
      </c>
      <c r="E24" s="41" t="s">
        <v>88</v>
      </c>
      <c r="F24" s="45">
        <v>29862229.300000001</v>
      </c>
      <c r="G24" s="44">
        <f t="shared" si="0"/>
        <v>1.4880369997005382E-3</v>
      </c>
      <c r="L24" s="41"/>
      <c r="M24" s="45"/>
    </row>
    <row r="25" spans="1:13" ht="15" thickBot="1" x14ac:dyDescent="0.35">
      <c r="A25" s="41" t="s">
        <v>127</v>
      </c>
      <c r="B25" s="41" t="s">
        <v>128</v>
      </c>
      <c r="C25" s="41" t="s">
        <v>81</v>
      </c>
      <c r="D25" s="41" t="s">
        <v>103</v>
      </c>
      <c r="E25" s="41" t="s">
        <v>88</v>
      </c>
      <c r="F25" s="45">
        <v>25180645.68</v>
      </c>
      <c r="G25" s="44">
        <f t="shared" si="0"/>
        <v>1.2547533565482841E-3</v>
      </c>
      <c r="L25" s="41"/>
      <c r="M25" s="45"/>
    </row>
    <row r="26" spans="1:13" ht="15" thickBot="1" x14ac:dyDescent="0.35">
      <c r="A26" s="41" t="s">
        <v>106</v>
      </c>
      <c r="B26" s="41" t="s">
        <v>129</v>
      </c>
      <c r="C26" s="41" t="s">
        <v>81</v>
      </c>
      <c r="D26" s="41" t="s">
        <v>48</v>
      </c>
      <c r="E26" s="41" t="s">
        <v>82</v>
      </c>
      <c r="F26" s="45">
        <v>24074758.23</v>
      </c>
      <c r="G26" s="44">
        <f t="shared" si="0"/>
        <v>1.1996469066388501E-3</v>
      </c>
      <c r="L26" s="41" t="s">
        <v>82</v>
      </c>
      <c r="M26" s="45">
        <v>24074758.23</v>
      </c>
    </row>
    <row r="27" spans="1:13" ht="15" thickBot="1" x14ac:dyDescent="0.35">
      <c r="A27" s="41" t="s">
        <v>130</v>
      </c>
      <c r="B27" s="41" t="s">
        <v>131</v>
      </c>
      <c r="C27" s="41" t="s">
        <v>81</v>
      </c>
      <c r="D27" s="41" t="s">
        <v>96</v>
      </c>
      <c r="E27" s="41" t="s">
        <v>88</v>
      </c>
      <c r="F27" s="45">
        <v>15574255.300000001</v>
      </c>
      <c r="G27" s="44">
        <f t="shared" si="0"/>
        <v>7.7606624396197384E-4</v>
      </c>
      <c r="L27" s="41"/>
      <c r="M27" s="45"/>
    </row>
    <row r="28" spans="1:13" ht="15" thickBot="1" x14ac:dyDescent="0.35">
      <c r="A28" s="41" t="s">
        <v>132</v>
      </c>
      <c r="B28" s="41" t="s">
        <v>133</v>
      </c>
      <c r="C28" s="41" t="s">
        <v>81</v>
      </c>
      <c r="D28" s="41" t="s">
        <v>96</v>
      </c>
      <c r="E28" s="41" t="s">
        <v>88</v>
      </c>
      <c r="F28" s="45">
        <v>15109304.779999999</v>
      </c>
      <c r="G28" s="44">
        <f t="shared" si="0"/>
        <v>7.5289772664066299E-4</v>
      </c>
      <c r="L28" s="41"/>
      <c r="M28" s="45"/>
    </row>
    <row r="29" spans="1:13" ht="15" thickBot="1" x14ac:dyDescent="0.35">
      <c r="A29" s="41" t="s">
        <v>134</v>
      </c>
      <c r="B29" s="41" t="s">
        <v>135</v>
      </c>
      <c r="C29" s="41" t="s">
        <v>81</v>
      </c>
      <c r="D29" s="41" t="s">
        <v>48</v>
      </c>
      <c r="E29" s="41" t="s">
        <v>82</v>
      </c>
      <c r="F29" s="45">
        <v>13466468.02</v>
      </c>
      <c r="G29" s="44">
        <f t="shared" si="0"/>
        <v>6.7103505460806455E-4</v>
      </c>
      <c r="L29" s="41" t="s">
        <v>82</v>
      </c>
      <c r="M29" s="45">
        <v>13466468.02</v>
      </c>
    </row>
    <row r="30" spans="1:13" ht="15" thickBot="1" x14ac:dyDescent="0.35">
      <c r="A30" s="41" t="s">
        <v>136</v>
      </c>
      <c r="B30" s="41" t="s">
        <v>137</v>
      </c>
      <c r="C30" s="41" t="s">
        <v>81</v>
      </c>
      <c r="D30" s="41" t="s">
        <v>138</v>
      </c>
      <c r="E30" s="41" t="s">
        <v>82</v>
      </c>
      <c r="F30" s="45">
        <v>9638113.1500000004</v>
      </c>
      <c r="G30" s="44">
        <f t="shared" si="0"/>
        <v>4.8026786046078291E-4</v>
      </c>
      <c r="L30" s="41" t="s">
        <v>82</v>
      </c>
      <c r="M30" s="45">
        <v>9638113.1500000004</v>
      </c>
    </row>
    <row r="31" spans="1:13" ht="13.5" customHeight="1" thickBot="1" x14ac:dyDescent="0.35">
      <c r="A31" s="50" t="s">
        <v>132</v>
      </c>
      <c r="B31" s="50" t="s">
        <v>139</v>
      </c>
      <c r="C31" s="50" t="s">
        <v>81</v>
      </c>
      <c r="D31" s="50" t="s">
        <v>96</v>
      </c>
      <c r="E31" s="50" t="s">
        <v>88</v>
      </c>
      <c r="F31" s="45">
        <v>8214530.6600000001</v>
      </c>
      <c r="G31" s="44">
        <f t="shared" si="0"/>
        <v>4.0933064422134355E-4</v>
      </c>
      <c r="L31" s="50"/>
      <c r="M31" s="45"/>
    </row>
    <row r="32" spans="1:13" ht="15" thickBot="1" x14ac:dyDescent="0.35">
      <c r="A32" s="41" t="s">
        <v>140</v>
      </c>
      <c r="B32" s="41" t="s">
        <v>141</v>
      </c>
      <c r="C32" s="41" t="s">
        <v>81</v>
      </c>
      <c r="D32" s="41" t="s">
        <v>96</v>
      </c>
      <c r="E32" s="41" t="s">
        <v>88</v>
      </c>
      <c r="F32" s="45">
        <v>1591860.04</v>
      </c>
      <c r="G32" s="44">
        <f t="shared" si="0"/>
        <v>7.9322498466809994E-5</v>
      </c>
      <c r="L32" s="41"/>
      <c r="M32" s="45"/>
    </row>
    <row r="33" spans="1:13" ht="15" thickBot="1" x14ac:dyDescent="0.35">
      <c r="A33" s="41" t="s">
        <v>142</v>
      </c>
      <c r="B33" s="41" t="s">
        <v>143</v>
      </c>
      <c r="C33" s="41" t="s">
        <v>81</v>
      </c>
      <c r="D33" s="41" t="s">
        <v>138</v>
      </c>
      <c r="E33" s="41" t="s">
        <v>88</v>
      </c>
      <c r="F33" s="45">
        <v>1007528.44</v>
      </c>
      <c r="G33" s="44">
        <f t="shared" si="0"/>
        <v>5.020521347917463E-5</v>
      </c>
      <c r="L33" s="41"/>
      <c r="M33" s="45"/>
    </row>
    <row r="34" spans="1:13" ht="15" thickBot="1" x14ac:dyDescent="0.35">
      <c r="A34" s="41" t="s">
        <v>136</v>
      </c>
      <c r="B34" s="41" t="s">
        <v>144</v>
      </c>
      <c r="C34" s="41" t="s">
        <v>81</v>
      </c>
      <c r="D34" s="41" t="s">
        <v>48</v>
      </c>
      <c r="E34" s="41" t="s">
        <v>82</v>
      </c>
      <c r="F34" s="51">
        <v>0</v>
      </c>
      <c r="G34" s="44">
        <f t="shared" si="0"/>
        <v>0</v>
      </c>
      <c r="L34" s="41" t="s">
        <v>82</v>
      </c>
      <c r="M34" s="51">
        <v>0</v>
      </c>
    </row>
    <row r="35" spans="1:13" ht="13.5" customHeight="1" thickBot="1" x14ac:dyDescent="0.35">
      <c r="A35" s="41" t="s">
        <v>145</v>
      </c>
      <c r="B35" s="41" t="s">
        <v>146</v>
      </c>
      <c r="C35" s="41" t="s">
        <v>81</v>
      </c>
      <c r="D35" s="41" t="s">
        <v>109</v>
      </c>
      <c r="E35" s="41" t="s">
        <v>88</v>
      </c>
      <c r="F35" s="49">
        <v>0</v>
      </c>
      <c r="G35" s="44">
        <f t="shared" si="0"/>
        <v>0</v>
      </c>
      <c r="L35" s="41" t="s">
        <v>88</v>
      </c>
      <c r="M35" s="49">
        <v>0</v>
      </c>
    </row>
    <row r="36" spans="1:13" ht="12.75" customHeight="1" x14ac:dyDescent="0.25">
      <c r="M36" s="52">
        <f>SUM(M2:M35)</f>
        <v>13913729223.499998</v>
      </c>
    </row>
    <row r="37" spans="1:13" ht="12.75" customHeight="1" x14ac:dyDescent="0.25">
      <c r="F37" s="53">
        <f>SUM(F2:F35)</f>
        <v>20068203482.849995</v>
      </c>
    </row>
    <row r="38" spans="1:13" ht="12.75" customHeight="1" x14ac:dyDescent="0.3">
      <c r="F38" s="54">
        <f>F5/F37</f>
        <v>8.0764129086348224E-2</v>
      </c>
    </row>
    <row r="41" spans="1:13" ht="12.75" customHeight="1" x14ac:dyDescent="0.3">
      <c r="F41" s="40">
        <v>20068203482.849998</v>
      </c>
      <c r="M41" s="44">
        <f>M36/F41</f>
        <v>0.69332211203611094</v>
      </c>
    </row>
    <row r="43" spans="1:13" ht="12.75" customHeight="1" x14ac:dyDescent="0.25">
      <c r="B43" s="55">
        <v>1078.125</v>
      </c>
    </row>
    <row r="44" spans="1:13" ht="12.75" customHeight="1" x14ac:dyDescent="0.25">
      <c r="A44" s="56" t="s">
        <v>147</v>
      </c>
      <c r="B44" s="57">
        <v>1046244</v>
      </c>
    </row>
    <row r="45" spans="1:13" ht="12.75" customHeight="1" x14ac:dyDescent="0.25">
      <c r="A45" s="56"/>
      <c r="B45" s="57">
        <f>B43*1000-B44</f>
        <v>31881</v>
      </c>
    </row>
    <row r="46" spans="1:13" ht="12.75" customHeight="1" x14ac:dyDescent="0.25">
      <c r="A46" s="56"/>
    </row>
    <row r="47" spans="1:13" ht="12.75" customHeight="1" x14ac:dyDescent="0.25">
      <c r="A47" s="56"/>
    </row>
    <row r="48" spans="1:13" ht="12.75" customHeight="1" x14ac:dyDescent="0.25">
      <c r="A48" s="56" t="s">
        <v>148</v>
      </c>
      <c r="B48" s="57">
        <v>1051229</v>
      </c>
    </row>
    <row r="49" spans="1:3" ht="12.75" customHeight="1" x14ac:dyDescent="0.25">
      <c r="A49" s="58">
        <v>40359</v>
      </c>
      <c r="B49" s="57">
        <v>1051233</v>
      </c>
    </row>
    <row r="50" spans="1:3" ht="12.75" customHeight="1" x14ac:dyDescent="0.25">
      <c r="A50" s="58">
        <v>40268</v>
      </c>
      <c r="B50" s="57">
        <v>1051589</v>
      </c>
    </row>
    <row r="51" spans="1:3" ht="12.75" customHeight="1" x14ac:dyDescent="0.25">
      <c r="A51" s="58">
        <v>40178</v>
      </c>
      <c r="B51" s="57">
        <v>1051596</v>
      </c>
    </row>
    <row r="52" spans="1:3" ht="12.75" customHeight="1" x14ac:dyDescent="0.25">
      <c r="A52" s="58">
        <v>39813</v>
      </c>
      <c r="B52" s="57">
        <v>1052011</v>
      </c>
    </row>
    <row r="56" spans="1:3" ht="12.75" customHeight="1" x14ac:dyDescent="0.25">
      <c r="A56" s="14" t="s">
        <v>149</v>
      </c>
      <c r="B56" s="59"/>
    </row>
    <row r="57" spans="1:3" ht="12.75" customHeight="1" x14ac:dyDescent="0.25">
      <c r="A57" s="14" t="s">
        <v>150</v>
      </c>
      <c r="B57" s="59">
        <v>10.925000000000001</v>
      </c>
    </row>
    <row r="58" spans="1:3" ht="12.75" customHeight="1" x14ac:dyDescent="0.25">
      <c r="A58" s="14" t="s">
        <v>151</v>
      </c>
      <c r="B58" s="59">
        <v>397.64100000000002</v>
      </c>
    </row>
    <row r="59" spans="1:3" ht="12.75" customHeight="1" x14ac:dyDescent="0.25">
      <c r="A59" s="14" t="s">
        <v>72</v>
      </c>
      <c r="B59" s="59">
        <v>1078.125</v>
      </c>
    </row>
    <row r="61" spans="1:3" ht="12.75" customHeight="1" x14ac:dyDescent="0.25">
      <c r="A61" s="14" t="s">
        <v>149</v>
      </c>
      <c r="B61" s="59"/>
    </row>
    <row r="62" spans="1:3" ht="12.75" customHeight="1" x14ac:dyDescent="0.25">
      <c r="A62" s="14" t="s">
        <v>150</v>
      </c>
      <c r="B62" s="59">
        <v>10.925000000000001</v>
      </c>
    </row>
    <row r="63" spans="1:3" ht="12.75" customHeight="1" x14ac:dyDescent="0.25">
      <c r="A63" s="14" t="s">
        <v>151</v>
      </c>
      <c r="B63" s="59">
        <v>397.64100000000002</v>
      </c>
    </row>
    <row r="64" spans="1:3" ht="12.75" customHeight="1" x14ac:dyDescent="0.3">
      <c r="A64" s="14" t="s">
        <v>72</v>
      </c>
      <c r="B64" s="59">
        <v>31.881</v>
      </c>
      <c r="C64" s="44">
        <f>B64/B65</f>
        <v>7.2383283346236893E-2</v>
      </c>
    </row>
    <row r="65" spans="2:2" ht="12.75" customHeight="1" x14ac:dyDescent="0.25">
      <c r="B65" s="40">
        <f>SUM(B62:B64)</f>
        <v>440.447</v>
      </c>
    </row>
  </sheetData>
  <autoFilter ref="A1:F35">
    <sortState ref="A2:F35">
      <sortCondition descending="1" ref="F1:F35"/>
    </sortState>
  </autoFilter>
  <pageMargins left="0.7" right="0.7" top="0.75" bottom="0.75" header="0.3" footer="0.3"/>
  <pageSetup paperSize="9" orientation="portrait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P41"/>
  <sheetViews>
    <sheetView topLeftCell="B1" workbookViewId="0">
      <selection activeCell="L5" sqref="L5"/>
    </sheetView>
  </sheetViews>
  <sheetFormatPr defaultColWidth="9.109375" defaultRowHeight="12.75" customHeight="1" x14ac:dyDescent="0.25"/>
  <cols>
    <col min="1" max="1" width="75.5546875" style="40" customWidth="1"/>
    <col min="2" max="2" width="82.33203125" style="40" customWidth="1"/>
    <col min="3" max="3" width="29.44140625" style="40" customWidth="1"/>
    <col min="4" max="4" width="7.44140625" style="40" customWidth="1"/>
    <col min="5" max="5" width="13.88671875" style="40" customWidth="1"/>
    <col min="6" max="6" width="4.109375" style="40" customWidth="1"/>
    <col min="7" max="7" width="29.6640625" style="40" customWidth="1"/>
    <col min="8" max="8" width="15.44140625" style="40" bestFit="1" customWidth="1"/>
    <col min="9" max="9" width="3.88671875" style="40" customWidth="1"/>
    <col min="10" max="16384" width="9.109375" style="40"/>
  </cols>
  <sheetData>
    <row r="1" spans="1:16" ht="13.8" thickBot="1" x14ac:dyDescent="0.3">
      <c r="A1" s="39" t="s">
        <v>73</v>
      </c>
      <c r="B1" s="39" t="s">
        <v>74</v>
      </c>
      <c r="C1" s="39" t="s">
        <v>76</v>
      </c>
      <c r="D1" s="39" t="s">
        <v>77</v>
      </c>
      <c r="E1" s="39" t="s">
        <v>78</v>
      </c>
    </row>
    <row r="2" spans="1:16" ht="13.8" thickBot="1" x14ac:dyDescent="0.3">
      <c r="A2" s="41" t="s">
        <v>101</v>
      </c>
      <c r="B2" s="41" t="s">
        <v>102</v>
      </c>
      <c r="C2" s="41" t="s">
        <v>103</v>
      </c>
      <c r="D2" s="41" t="s">
        <v>88</v>
      </c>
      <c r="E2" s="45">
        <v>349788081.12</v>
      </c>
    </row>
    <row r="3" spans="1:16" ht="13.8" thickBot="1" x14ac:dyDescent="0.3">
      <c r="A3" s="41" t="s">
        <v>120</v>
      </c>
      <c r="B3" s="41" t="s">
        <v>121</v>
      </c>
      <c r="C3" s="41" t="s">
        <v>103</v>
      </c>
      <c r="D3" s="41" t="s">
        <v>88</v>
      </c>
      <c r="E3" s="45">
        <v>42621905.240000002</v>
      </c>
    </row>
    <row r="4" spans="1:16" ht="13.8" thickBot="1" x14ac:dyDescent="0.3">
      <c r="A4" s="41" t="s">
        <v>127</v>
      </c>
      <c r="B4" s="41" t="s">
        <v>128</v>
      </c>
      <c r="C4" s="41" t="s">
        <v>103</v>
      </c>
      <c r="D4" s="41" t="s">
        <v>88</v>
      </c>
      <c r="E4" s="45">
        <v>25180645.68</v>
      </c>
    </row>
    <row r="5" spans="1:16" ht="21" thickBot="1" x14ac:dyDescent="0.3">
      <c r="A5" s="41" t="s">
        <v>79</v>
      </c>
      <c r="B5" s="42" t="s">
        <v>80</v>
      </c>
      <c r="C5" s="41" t="s">
        <v>61</v>
      </c>
      <c r="D5" s="41" t="s">
        <v>82</v>
      </c>
      <c r="E5" s="43">
        <v>4470522567.4099998</v>
      </c>
    </row>
    <row r="6" spans="1:16" ht="21" thickBot="1" x14ac:dyDescent="0.3">
      <c r="A6" s="41" t="s">
        <v>79</v>
      </c>
      <c r="B6" s="42" t="s">
        <v>83</v>
      </c>
      <c r="C6" s="41" t="s">
        <v>61</v>
      </c>
      <c r="D6" s="41" t="s">
        <v>82</v>
      </c>
      <c r="E6" s="60">
        <v>4455623282.96</v>
      </c>
    </row>
    <row r="7" spans="1:16" ht="13.8" thickBot="1" x14ac:dyDescent="0.3">
      <c r="A7" s="41" t="s">
        <v>86</v>
      </c>
      <c r="B7" s="41" t="s">
        <v>87</v>
      </c>
      <c r="C7" s="41" t="s">
        <v>66</v>
      </c>
      <c r="D7" s="41" t="s">
        <v>88</v>
      </c>
      <c r="E7" s="45">
        <v>1620790976.6199999</v>
      </c>
    </row>
    <row r="8" spans="1:16" ht="13.8" thickBot="1" x14ac:dyDescent="0.3">
      <c r="A8" s="41" t="s">
        <v>89</v>
      </c>
      <c r="B8" s="41" t="s">
        <v>90</v>
      </c>
      <c r="C8" s="41" t="s">
        <v>66</v>
      </c>
      <c r="D8" s="41" t="s">
        <v>88</v>
      </c>
      <c r="E8" s="45">
        <v>1096528871.3800001</v>
      </c>
      <c r="N8" s="40" t="s">
        <v>152</v>
      </c>
      <c r="O8" s="40" t="s">
        <v>153</v>
      </c>
      <c r="P8" s="40" t="s">
        <v>154</v>
      </c>
    </row>
    <row r="9" spans="1:16" ht="13.8" thickBot="1" x14ac:dyDescent="0.3">
      <c r="A9" s="41" t="s">
        <v>89</v>
      </c>
      <c r="B9" s="41" t="s">
        <v>92</v>
      </c>
      <c r="C9" s="41" t="s">
        <v>66</v>
      </c>
      <c r="D9" s="41" t="s">
        <v>88</v>
      </c>
      <c r="E9" s="45">
        <v>684498667.63</v>
      </c>
      <c r="M9" s="40">
        <v>25</v>
      </c>
      <c r="N9" s="40">
        <v>17</v>
      </c>
      <c r="O9" s="40">
        <v>7</v>
      </c>
      <c r="P9" s="40">
        <v>1</v>
      </c>
    </row>
    <row r="10" spans="1:16" ht="15" thickBot="1" x14ac:dyDescent="0.35">
      <c r="A10" s="41" t="s">
        <v>89</v>
      </c>
      <c r="B10" s="41" t="s">
        <v>93</v>
      </c>
      <c r="C10" s="41" t="s">
        <v>66</v>
      </c>
      <c r="D10" s="41" t="s">
        <v>88</v>
      </c>
      <c r="E10" s="45">
        <v>594783395.25</v>
      </c>
      <c r="N10" s="44">
        <f>N9/$M$9</f>
        <v>0.68</v>
      </c>
      <c r="O10" s="44">
        <f>O9/$M$9</f>
        <v>0.28000000000000003</v>
      </c>
      <c r="P10" s="44">
        <f>P9/$M$9</f>
        <v>0.04</v>
      </c>
    </row>
    <row r="11" spans="1:16" ht="13.8" thickBot="1" x14ac:dyDescent="0.3">
      <c r="A11" s="41" t="s">
        <v>86</v>
      </c>
      <c r="B11" s="41" t="s">
        <v>97</v>
      </c>
      <c r="C11" s="41" t="s">
        <v>66</v>
      </c>
      <c r="D11" s="41" t="s">
        <v>88</v>
      </c>
      <c r="E11" s="46">
        <v>362136412.01999998</v>
      </c>
    </row>
    <row r="12" spans="1:16" ht="15" thickBot="1" x14ac:dyDescent="0.35">
      <c r="A12" s="41" t="s">
        <v>114</v>
      </c>
      <c r="B12" s="41" t="s">
        <v>115</v>
      </c>
      <c r="C12" s="41" t="s">
        <v>66</v>
      </c>
      <c r="D12" s="41" t="s">
        <v>88</v>
      </c>
      <c r="E12" s="45">
        <v>64786319.329999998</v>
      </c>
      <c r="G12" s="41" t="s">
        <v>155</v>
      </c>
      <c r="H12" s="52">
        <v>8926145850.3699989</v>
      </c>
      <c r="I12" s="40">
        <v>2</v>
      </c>
      <c r="J12" s="40">
        <v>1</v>
      </c>
      <c r="K12" s="44">
        <f>I12/$I$19</f>
        <v>5.8823529411764705E-2</v>
      </c>
    </row>
    <row r="13" spans="1:16" ht="15" thickBot="1" x14ac:dyDescent="0.35">
      <c r="A13" s="41" t="s">
        <v>118</v>
      </c>
      <c r="B13" s="41" t="s">
        <v>119</v>
      </c>
      <c r="C13" s="41" t="s">
        <v>66</v>
      </c>
      <c r="D13" s="41" t="s">
        <v>88</v>
      </c>
      <c r="E13" s="49">
        <v>48370498</v>
      </c>
      <c r="G13" s="41" t="s">
        <v>156</v>
      </c>
      <c r="H13" s="52">
        <v>4977945259.9800005</v>
      </c>
      <c r="I13" s="40">
        <v>9</v>
      </c>
      <c r="J13" s="40">
        <v>2</v>
      </c>
      <c r="K13" s="44">
        <f t="shared" ref="K13:K18" si="0">I13/$I$19</f>
        <v>0.26470588235294118</v>
      </c>
    </row>
    <row r="14" spans="1:16" ht="15" thickBot="1" x14ac:dyDescent="0.35">
      <c r="A14" s="41" t="s">
        <v>101</v>
      </c>
      <c r="B14" s="41" t="s">
        <v>124</v>
      </c>
      <c r="C14" s="41" t="s">
        <v>66</v>
      </c>
      <c r="D14" s="41" t="s">
        <v>88</v>
      </c>
      <c r="E14" s="45">
        <v>34018318.509999998</v>
      </c>
      <c r="G14" s="41" t="s">
        <v>157</v>
      </c>
      <c r="H14" s="52">
        <v>4505913458.7399998</v>
      </c>
      <c r="I14" s="40">
        <v>8</v>
      </c>
      <c r="J14" s="40">
        <v>3</v>
      </c>
      <c r="K14" s="44">
        <f t="shared" si="0"/>
        <v>0.23529411764705882</v>
      </c>
    </row>
    <row r="15" spans="1:16" ht="15" thickBot="1" x14ac:dyDescent="0.35">
      <c r="A15" s="41" t="s">
        <v>94</v>
      </c>
      <c r="B15" s="41" t="s">
        <v>95</v>
      </c>
      <c r="C15" s="41" t="s">
        <v>96</v>
      </c>
      <c r="D15" s="41" t="s">
        <v>88</v>
      </c>
      <c r="E15" s="43">
        <v>390700434.13</v>
      </c>
      <c r="G15" s="41" t="s">
        <v>158</v>
      </c>
      <c r="H15" s="52">
        <v>1056708773.8699998</v>
      </c>
      <c r="I15" s="40">
        <v>8</v>
      </c>
      <c r="J15" s="40">
        <v>4</v>
      </c>
      <c r="K15" s="44">
        <f t="shared" si="0"/>
        <v>0.23529411764705882</v>
      </c>
    </row>
    <row r="16" spans="1:16" ht="15" thickBot="1" x14ac:dyDescent="0.35">
      <c r="A16" s="41" t="s">
        <v>98</v>
      </c>
      <c r="B16" s="41" t="s">
        <v>99</v>
      </c>
      <c r="C16" s="41" t="s">
        <v>96</v>
      </c>
      <c r="D16" s="41" t="s">
        <v>88</v>
      </c>
      <c r="E16" s="45">
        <v>361443837.35000002</v>
      </c>
      <c r="G16" s="41" t="s">
        <v>159</v>
      </c>
      <c r="H16" s="52">
        <v>417590632.04000002</v>
      </c>
      <c r="I16" s="40">
        <v>3</v>
      </c>
      <c r="J16" s="40">
        <v>5</v>
      </c>
      <c r="K16" s="44">
        <f t="shared" si="0"/>
        <v>8.8235294117647065E-2</v>
      </c>
    </row>
    <row r="17" spans="1:11" ht="13.5" customHeight="1" thickBot="1" x14ac:dyDescent="0.35">
      <c r="A17" s="41" t="s">
        <v>104</v>
      </c>
      <c r="B17" s="48" t="s">
        <v>105</v>
      </c>
      <c r="C17" s="41" t="s">
        <v>96</v>
      </c>
      <c r="D17" s="41" t="s">
        <v>88</v>
      </c>
      <c r="E17" s="45">
        <v>234212322.31</v>
      </c>
      <c r="G17" s="41" t="s">
        <v>160</v>
      </c>
      <c r="H17" s="45">
        <v>173253866.25999999</v>
      </c>
      <c r="I17" s="40">
        <v>2</v>
      </c>
      <c r="J17" s="40">
        <v>6</v>
      </c>
      <c r="K17" s="44">
        <f t="shared" si="0"/>
        <v>5.8823529411764705E-2</v>
      </c>
    </row>
    <row r="18" spans="1:11" ht="15" thickBot="1" x14ac:dyDescent="0.35">
      <c r="A18" s="41" t="s">
        <v>125</v>
      </c>
      <c r="B18" s="41" t="s">
        <v>126</v>
      </c>
      <c r="C18" s="41" t="s">
        <v>96</v>
      </c>
      <c r="D18" s="41" t="s">
        <v>88</v>
      </c>
      <c r="E18" s="45">
        <v>29862229.300000001</v>
      </c>
      <c r="G18" s="41" t="s">
        <v>161</v>
      </c>
      <c r="H18" s="52">
        <v>10645641.59</v>
      </c>
      <c r="I18" s="40">
        <v>2</v>
      </c>
      <c r="J18" s="40">
        <v>7</v>
      </c>
      <c r="K18" s="44">
        <f t="shared" si="0"/>
        <v>5.8823529411764705E-2</v>
      </c>
    </row>
    <row r="19" spans="1:11" ht="13.8" thickBot="1" x14ac:dyDescent="0.3">
      <c r="A19" s="41" t="s">
        <v>130</v>
      </c>
      <c r="B19" s="41" t="s">
        <v>131</v>
      </c>
      <c r="C19" s="41" t="s">
        <v>96</v>
      </c>
      <c r="D19" s="41" t="s">
        <v>88</v>
      </c>
      <c r="E19" s="45">
        <v>15574255.300000001</v>
      </c>
      <c r="I19" s="40">
        <f>SUM(I12:I18)</f>
        <v>34</v>
      </c>
    </row>
    <row r="20" spans="1:11" ht="13.8" thickBot="1" x14ac:dyDescent="0.3">
      <c r="A20" s="41" t="s">
        <v>132</v>
      </c>
      <c r="B20" s="41" t="s">
        <v>133</v>
      </c>
      <c r="C20" s="41" t="s">
        <v>96</v>
      </c>
      <c r="D20" s="41" t="s">
        <v>88</v>
      </c>
      <c r="E20" s="45">
        <v>15109304.779999999</v>
      </c>
    </row>
    <row r="21" spans="1:11" ht="13.8" thickBot="1" x14ac:dyDescent="0.3">
      <c r="A21" s="41" t="s">
        <v>132</v>
      </c>
      <c r="B21" s="41" t="s">
        <v>139</v>
      </c>
      <c r="C21" s="41" t="s">
        <v>96</v>
      </c>
      <c r="D21" s="41" t="s">
        <v>88</v>
      </c>
      <c r="E21" s="45">
        <v>8214530.6600000001</v>
      </c>
    </row>
    <row r="22" spans="1:11" ht="13.5" customHeight="1" thickBot="1" x14ac:dyDescent="0.3">
      <c r="A22" s="50" t="s">
        <v>140</v>
      </c>
      <c r="B22" s="50" t="s">
        <v>141</v>
      </c>
      <c r="C22" s="50" t="s">
        <v>96</v>
      </c>
      <c r="D22" s="50" t="s">
        <v>88</v>
      </c>
      <c r="E22" s="45">
        <v>1591860.04</v>
      </c>
    </row>
    <row r="23" spans="1:11" ht="13.8" thickBot="1" x14ac:dyDescent="0.3">
      <c r="A23" s="41" t="s">
        <v>104</v>
      </c>
      <c r="B23" s="41" t="s">
        <v>108</v>
      </c>
      <c r="C23" s="41" t="s">
        <v>109</v>
      </c>
      <c r="D23" s="41" t="s">
        <v>88</v>
      </c>
      <c r="E23" s="45">
        <v>173253866.25999999</v>
      </c>
    </row>
    <row r="24" spans="1:11" ht="13.8" thickBot="1" x14ac:dyDescent="0.3">
      <c r="A24" s="41" t="s">
        <v>145</v>
      </c>
      <c r="B24" s="41" t="s">
        <v>146</v>
      </c>
      <c r="C24" s="41" t="s">
        <v>109</v>
      </c>
      <c r="D24" s="41" t="s">
        <v>88</v>
      </c>
      <c r="E24" s="49">
        <v>0</v>
      </c>
    </row>
    <row r="25" spans="1:11" ht="13.8" thickBot="1" x14ac:dyDescent="0.3">
      <c r="A25" s="41" t="s">
        <v>136</v>
      </c>
      <c r="B25" s="41" t="s">
        <v>137</v>
      </c>
      <c r="C25" s="41" t="s">
        <v>138</v>
      </c>
      <c r="D25" s="41" t="s">
        <v>82</v>
      </c>
      <c r="E25" s="45">
        <v>9638113.1500000004</v>
      </c>
    </row>
    <row r="26" spans="1:11" ht="13.8" thickBot="1" x14ac:dyDescent="0.3">
      <c r="A26" s="41" t="s">
        <v>142</v>
      </c>
      <c r="B26" s="41" t="s">
        <v>143</v>
      </c>
      <c r="C26" s="41" t="s">
        <v>138</v>
      </c>
      <c r="D26" s="41" t="s">
        <v>88</v>
      </c>
      <c r="E26" s="45">
        <v>1007528.44</v>
      </c>
    </row>
    <row r="27" spans="1:11" ht="13.8" thickBot="1" x14ac:dyDescent="0.3">
      <c r="A27" s="41" t="s">
        <v>84</v>
      </c>
      <c r="B27" s="41" t="s">
        <v>85</v>
      </c>
      <c r="C27" s="41" t="s">
        <v>48</v>
      </c>
      <c r="D27" s="41" t="s">
        <v>82</v>
      </c>
      <c r="E27" s="45">
        <v>4342281088.46</v>
      </c>
    </row>
    <row r="28" spans="1:11" ht="13.8" thickBot="1" x14ac:dyDescent="0.3">
      <c r="A28" s="41" t="s">
        <v>106</v>
      </c>
      <c r="B28" s="41" t="s">
        <v>107</v>
      </c>
      <c r="C28" s="41" t="s">
        <v>48</v>
      </c>
      <c r="D28" s="41" t="s">
        <v>82</v>
      </c>
      <c r="E28" s="45">
        <v>231782165.71000001</v>
      </c>
    </row>
    <row r="29" spans="1:11" ht="13.8" thickBot="1" x14ac:dyDescent="0.3">
      <c r="A29" s="41" t="s">
        <v>110</v>
      </c>
      <c r="B29" s="41" t="s">
        <v>111</v>
      </c>
      <c r="C29" s="41" t="s">
        <v>48</v>
      </c>
      <c r="D29" s="41" t="s">
        <v>82</v>
      </c>
      <c r="E29" s="45">
        <v>149317882.44999999</v>
      </c>
    </row>
    <row r="30" spans="1:11" ht="13.8" thickBot="1" x14ac:dyDescent="0.3">
      <c r="A30" s="41" t="s">
        <v>112</v>
      </c>
      <c r="B30" s="41" t="s">
        <v>113</v>
      </c>
      <c r="C30" s="41" t="s">
        <v>48</v>
      </c>
      <c r="D30" s="41" t="s">
        <v>82</v>
      </c>
      <c r="E30" s="45">
        <v>121797273.17</v>
      </c>
    </row>
    <row r="31" spans="1:11" ht="13.5" customHeight="1" thickBot="1" x14ac:dyDescent="0.3">
      <c r="A31" s="50" t="s">
        <v>116</v>
      </c>
      <c r="B31" s="50" t="s">
        <v>117</v>
      </c>
      <c r="C31" s="50" t="s">
        <v>48</v>
      </c>
      <c r="D31" s="50" t="s">
        <v>82</v>
      </c>
      <c r="E31" s="45">
        <v>55344547.920000002</v>
      </c>
    </row>
    <row r="32" spans="1:11" ht="13.8" thickBot="1" x14ac:dyDescent="0.3">
      <c r="A32" s="41" t="s">
        <v>122</v>
      </c>
      <c r="B32" s="41" t="s">
        <v>123</v>
      </c>
      <c r="C32" s="41" t="s">
        <v>48</v>
      </c>
      <c r="D32" s="41" t="s">
        <v>82</v>
      </c>
      <c r="E32" s="45">
        <v>39881076.020000003</v>
      </c>
    </row>
    <row r="33" spans="1:5" ht="13.8" thickBot="1" x14ac:dyDescent="0.3">
      <c r="A33" s="41" t="s">
        <v>106</v>
      </c>
      <c r="B33" s="41" t="s">
        <v>129</v>
      </c>
      <c r="C33" s="41" t="s">
        <v>48</v>
      </c>
      <c r="D33" s="41" t="s">
        <v>82</v>
      </c>
      <c r="E33" s="45">
        <v>24074758.23</v>
      </c>
    </row>
    <row r="34" spans="1:5" ht="13.8" thickBot="1" x14ac:dyDescent="0.3">
      <c r="A34" s="41" t="s">
        <v>134</v>
      </c>
      <c r="B34" s="41" t="s">
        <v>135</v>
      </c>
      <c r="C34" s="41" t="s">
        <v>48</v>
      </c>
      <c r="D34" s="41" t="s">
        <v>82</v>
      </c>
      <c r="E34" s="46">
        <v>13466468.02</v>
      </c>
    </row>
    <row r="35" spans="1:5" ht="13.5" customHeight="1" thickBot="1" x14ac:dyDescent="0.3">
      <c r="A35" s="41" t="s">
        <v>136</v>
      </c>
      <c r="B35" s="41" t="s">
        <v>144</v>
      </c>
      <c r="C35" s="41" t="s">
        <v>48</v>
      </c>
      <c r="D35" s="41" t="s">
        <v>82</v>
      </c>
      <c r="E35" s="49">
        <v>0</v>
      </c>
    </row>
    <row r="41" spans="1:5" ht="12.75" customHeight="1" x14ac:dyDescent="0.25">
      <c r="E41" s="40">
        <v>20068203482.850002</v>
      </c>
    </row>
  </sheetData>
  <autoFilter ref="A1:E35">
    <sortState ref="A2:E35">
      <sortCondition ref="C1:C35"/>
    </sortState>
  </autoFilter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37</vt:i4>
      </vt:variant>
    </vt:vector>
  </HeadingPairs>
  <TitlesOfParts>
    <vt:vector size="37" baseType="lpstr">
      <vt:lpstr>I</vt:lpstr>
      <vt:lpstr>II</vt:lpstr>
      <vt:lpstr>III</vt:lpstr>
      <vt:lpstr>IV</vt:lpstr>
      <vt:lpstr>V</vt:lpstr>
      <vt:lpstr>VI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П-1-1</vt:lpstr>
      <vt:lpstr>П-1-2</vt:lpstr>
      <vt:lpstr>П-1-3</vt:lpstr>
      <vt:lpstr>П-1-4</vt:lpstr>
      <vt:lpstr>П-1-5</vt:lpstr>
      <vt:lpstr>П-1-6</vt:lpstr>
      <vt:lpstr>П-1-7</vt:lpstr>
      <vt:lpstr>П-1-8</vt:lpstr>
      <vt:lpstr>П-1-9</vt:lpstr>
      <vt:lpstr>П-1-10</vt:lpstr>
      <vt:lpstr>П-1-11</vt:lpstr>
      <vt:lpstr>Врезка1</vt:lpstr>
      <vt:lpstr>Врезка2</vt:lpstr>
      <vt:lpstr>Архив</vt:lpstr>
      <vt:lpstr>Архив2</vt:lpstr>
      <vt:lpstr>Рис 10 архив</vt:lpstr>
      <vt:lpstr>Рис14 архив</vt:lpstr>
      <vt:lpstr>Рис2.1</vt:lpstr>
      <vt:lpstr>Page1_1 (8)</vt:lpstr>
      <vt:lpstr>Page1_1 (10)</vt:lpstr>
    </vt:vector>
  </TitlesOfParts>
  <Company>Central Bank of Russian Federation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Гамова Наталья Сергеевна</cp:lastModifiedBy>
  <cp:lastPrinted>2015-04-07T12:51:50Z</cp:lastPrinted>
  <dcterms:created xsi:type="dcterms:W3CDTF">2014-11-05T11:46:40Z</dcterms:created>
  <dcterms:modified xsi:type="dcterms:W3CDTF">2025-05-20T11:58:40Z</dcterms:modified>
</cp:coreProperties>
</file>